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 activeTab="4"/>
  </bookViews>
  <sheets>
    <sheet name="02-01-03" sheetId="9" r:id="rId1"/>
    <sheet name="09-01-01" sheetId="7" r:id="rId2"/>
    <sheet name="09-01-02" sheetId="8" r:id="rId3"/>
    <sheet name="09-01-03" sheetId="10" r:id="rId4"/>
    <sheet name="09-01-04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0">'02-01-03'!$28:$28</definedName>
    <definedName name="_xlnm.Print_Titles" localSheetId="1">'09-01-01'!$28:$28</definedName>
    <definedName name="_xlnm.Print_Titles" localSheetId="2">'09-01-02'!$28:$28</definedName>
    <definedName name="_xlnm.Print_Titles" localSheetId="3">'09-01-03'!$28:$28</definedName>
    <definedName name="_xlnm.Print_Titles" localSheetId="4">'09-01-04'!$28:$28</definedName>
    <definedName name="_xlnm.Print_Area" localSheetId="0">'02-01-03'!$A$1:$L$64</definedName>
    <definedName name="_xlnm.Print_Area" localSheetId="1">'09-01-01'!$A$1:$L$71</definedName>
    <definedName name="_xlnm.Print_Area" localSheetId="2">'09-01-02'!$A$1:$L$95</definedName>
    <definedName name="_xlnm.Print_Area" localSheetId="3">'09-01-03'!$A$1:$L$59</definedName>
    <definedName name="_xlnm.Print_Area" localSheetId="4">'09-01-04'!$A$1:$L$119</definedName>
  </definedNames>
  <calcPr calcId="125725" iterate="1"/>
</workbook>
</file>

<file path=xl/calcChain.xml><?xml version="1.0" encoding="utf-8"?>
<calcChain xmlns="http://schemas.openxmlformats.org/spreadsheetml/2006/main">
  <c r="I20" i="11"/>
  <c r="I19"/>
  <c r="G19" s="1"/>
  <c r="I18"/>
  <c r="I17"/>
  <c r="I16"/>
  <c r="I15"/>
  <c r="A108"/>
  <c r="A104"/>
  <c r="L102"/>
  <c r="Q102" s="1"/>
  <c r="Y102"/>
  <c r="X102"/>
  <c r="W102"/>
  <c r="H100"/>
  <c r="L101"/>
  <c r="G101"/>
  <c r="E101"/>
  <c r="J100"/>
  <c r="E100"/>
  <c r="J99"/>
  <c r="E99"/>
  <c r="K98"/>
  <c r="J98"/>
  <c r="R98"/>
  <c r="H98"/>
  <c r="G98"/>
  <c r="F98"/>
  <c r="V97"/>
  <c r="K100" s="1"/>
  <c r="T97"/>
  <c r="K99" s="1"/>
  <c r="U97"/>
  <c r="S97"/>
  <c r="H99" s="1"/>
  <c r="F97"/>
  <c r="E97"/>
  <c r="D97"/>
  <c r="I97"/>
  <c r="C97"/>
  <c r="B97"/>
  <c r="L96"/>
  <c r="Q96" s="1"/>
  <c r="Y96"/>
  <c r="X96"/>
  <c r="W96"/>
  <c r="K94"/>
  <c r="L95"/>
  <c r="G95"/>
  <c r="E95"/>
  <c r="J94"/>
  <c r="E94"/>
  <c r="J93"/>
  <c r="E93"/>
  <c r="K92"/>
  <c r="J92"/>
  <c r="H92"/>
  <c r="R92" s="1"/>
  <c r="G92"/>
  <c r="F92"/>
  <c r="V91"/>
  <c r="T91"/>
  <c r="K93" s="1"/>
  <c r="U91"/>
  <c r="H94" s="1"/>
  <c r="S91"/>
  <c r="H93" s="1"/>
  <c r="Z96" s="1"/>
  <c r="F91"/>
  <c r="E91"/>
  <c r="D91"/>
  <c r="I91"/>
  <c r="C91"/>
  <c r="B91"/>
  <c r="L90"/>
  <c r="Q90" s="1"/>
  <c r="Y90"/>
  <c r="X90"/>
  <c r="W90"/>
  <c r="L89"/>
  <c r="G89"/>
  <c r="E89"/>
  <c r="J88"/>
  <c r="E88"/>
  <c r="J87"/>
  <c r="E87"/>
  <c r="K86"/>
  <c r="J86"/>
  <c r="H86"/>
  <c r="R86" s="1"/>
  <c r="G86"/>
  <c r="F86"/>
  <c r="V85"/>
  <c r="K88" s="1"/>
  <c r="T85"/>
  <c r="K87" s="1"/>
  <c r="U85"/>
  <c r="H88" s="1"/>
  <c r="S85"/>
  <c r="H87" s="1"/>
  <c r="F85"/>
  <c r="E85"/>
  <c r="D85"/>
  <c r="I85"/>
  <c r="C85"/>
  <c r="B85"/>
  <c r="Q84"/>
  <c r="L84"/>
  <c r="Y84"/>
  <c r="X84"/>
  <c r="W84"/>
  <c r="H82"/>
  <c r="L83"/>
  <c r="G83"/>
  <c r="E83"/>
  <c r="J82"/>
  <c r="E82"/>
  <c r="J81"/>
  <c r="E81"/>
  <c r="K80"/>
  <c r="J80"/>
  <c r="H80"/>
  <c r="R80" s="1"/>
  <c r="G80"/>
  <c r="F80"/>
  <c r="V79"/>
  <c r="K82" s="1"/>
  <c r="T79"/>
  <c r="K81" s="1"/>
  <c r="U79"/>
  <c r="S79"/>
  <c r="H81" s="1"/>
  <c r="F79"/>
  <c r="E79"/>
  <c r="D79"/>
  <c r="I79"/>
  <c r="C79"/>
  <c r="B79"/>
  <c r="L78"/>
  <c r="Q78" s="1"/>
  <c r="Y78"/>
  <c r="X78"/>
  <c r="W78"/>
  <c r="L77"/>
  <c r="G77"/>
  <c r="E77"/>
  <c r="J76"/>
  <c r="E76"/>
  <c r="J75"/>
  <c r="E75"/>
  <c r="K74"/>
  <c r="J78" s="1"/>
  <c r="P78" s="1"/>
  <c r="J74"/>
  <c r="R74"/>
  <c r="H74"/>
  <c r="G74"/>
  <c r="F74"/>
  <c r="V73"/>
  <c r="K76" s="1"/>
  <c r="T73"/>
  <c r="K75" s="1"/>
  <c r="U73"/>
  <c r="H76" s="1"/>
  <c r="S73"/>
  <c r="H75" s="1"/>
  <c r="F73"/>
  <c r="E73"/>
  <c r="D73"/>
  <c r="I73"/>
  <c r="C73"/>
  <c r="B73"/>
  <c r="Q72"/>
  <c r="L72"/>
  <c r="Y72"/>
  <c r="X72"/>
  <c r="W72"/>
  <c r="K70"/>
  <c r="L71"/>
  <c r="G71"/>
  <c r="E71"/>
  <c r="J70"/>
  <c r="E70"/>
  <c r="J69"/>
  <c r="E69"/>
  <c r="K68"/>
  <c r="J68"/>
  <c r="H68"/>
  <c r="R68" s="1"/>
  <c r="G68"/>
  <c r="F68"/>
  <c r="V67"/>
  <c r="T67"/>
  <c r="K69" s="1"/>
  <c r="U67"/>
  <c r="H70" s="1"/>
  <c r="S67"/>
  <c r="H69" s="1"/>
  <c r="Z72" s="1"/>
  <c r="F67"/>
  <c r="E67"/>
  <c r="D67"/>
  <c r="I67"/>
  <c r="C67"/>
  <c r="B67"/>
  <c r="L66"/>
  <c r="Q66" s="1"/>
  <c r="Y66"/>
  <c r="X66"/>
  <c r="W66"/>
  <c r="L65"/>
  <c r="G65"/>
  <c r="E65"/>
  <c r="J64"/>
  <c r="E64"/>
  <c r="J63"/>
  <c r="E63"/>
  <c r="K62"/>
  <c r="J62"/>
  <c r="H62"/>
  <c r="R62" s="1"/>
  <c r="G62"/>
  <c r="F62"/>
  <c r="V61"/>
  <c r="K64" s="1"/>
  <c r="T61"/>
  <c r="K63" s="1"/>
  <c r="U61"/>
  <c r="H64" s="1"/>
  <c r="S61"/>
  <c r="H63" s="1"/>
  <c r="G66" s="1"/>
  <c r="O66" s="1"/>
  <c r="F61"/>
  <c r="E61"/>
  <c r="D61"/>
  <c r="I61"/>
  <c r="C61"/>
  <c r="B61"/>
  <c r="L60"/>
  <c r="Q60" s="1"/>
  <c r="Y60"/>
  <c r="X60"/>
  <c r="W60"/>
  <c r="L59"/>
  <c r="G59"/>
  <c r="E59"/>
  <c r="J58"/>
  <c r="E58"/>
  <c r="J57"/>
  <c r="E57"/>
  <c r="K56"/>
  <c r="J56"/>
  <c r="R56"/>
  <c r="H56"/>
  <c r="G56"/>
  <c r="F56"/>
  <c r="V55"/>
  <c r="K58" s="1"/>
  <c r="T55"/>
  <c r="K57" s="1"/>
  <c r="U55"/>
  <c r="H58" s="1"/>
  <c r="S55"/>
  <c r="H57" s="1"/>
  <c r="F55"/>
  <c r="E55"/>
  <c r="D55"/>
  <c r="I55"/>
  <c r="C55"/>
  <c r="B55"/>
  <c r="L54"/>
  <c r="Q54" s="1"/>
  <c r="Y54"/>
  <c r="X54"/>
  <c r="W54"/>
  <c r="L53"/>
  <c r="G53"/>
  <c r="E53"/>
  <c r="J52"/>
  <c r="E52"/>
  <c r="J51"/>
  <c r="E51"/>
  <c r="K50"/>
  <c r="J50"/>
  <c r="R50"/>
  <c r="H50"/>
  <c r="G50"/>
  <c r="F50"/>
  <c r="V49"/>
  <c r="K52" s="1"/>
  <c r="T49"/>
  <c r="K51" s="1"/>
  <c r="U49"/>
  <c r="H52" s="1"/>
  <c r="S49"/>
  <c r="H51" s="1"/>
  <c r="F49"/>
  <c r="E49"/>
  <c r="D49"/>
  <c r="I49"/>
  <c r="C49"/>
  <c r="B49"/>
  <c r="Q48"/>
  <c r="L48"/>
  <c r="Y48"/>
  <c r="X48"/>
  <c r="W48"/>
  <c r="K46"/>
  <c r="L47"/>
  <c r="G47"/>
  <c r="E47"/>
  <c r="J46"/>
  <c r="E46"/>
  <c r="J45"/>
  <c r="E45"/>
  <c r="K44"/>
  <c r="J44"/>
  <c r="H44"/>
  <c r="R44" s="1"/>
  <c r="G44"/>
  <c r="F44"/>
  <c r="V43"/>
  <c r="T43"/>
  <c r="K45" s="1"/>
  <c r="U43"/>
  <c r="H46" s="1"/>
  <c r="S43"/>
  <c r="H45" s="1"/>
  <c r="F43"/>
  <c r="E43"/>
  <c r="D43"/>
  <c r="I43"/>
  <c r="C43"/>
  <c r="B43"/>
  <c r="Q42"/>
  <c r="L42"/>
  <c r="Y42"/>
  <c r="X42"/>
  <c r="W42"/>
  <c r="L41"/>
  <c r="G41"/>
  <c r="E41"/>
  <c r="J40"/>
  <c r="E40"/>
  <c r="J39"/>
  <c r="E39"/>
  <c r="K38"/>
  <c r="J38"/>
  <c r="H38"/>
  <c r="R38" s="1"/>
  <c r="G38"/>
  <c r="F38"/>
  <c r="V37"/>
  <c r="K40" s="1"/>
  <c r="T37"/>
  <c r="K39" s="1"/>
  <c r="U37"/>
  <c r="H40" s="1"/>
  <c r="S37"/>
  <c r="H39" s="1"/>
  <c r="G42" s="1"/>
  <c r="O42" s="1"/>
  <c r="F37"/>
  <c r="E37"/>
  <c r="D37"/>
  <c r="I37"/>
  <c r="C37"/>
  <c r="B37"/>
  <c r="Q36"/>
  <c r="L36"/>
  <c r="Y36"/>
  <c r="X36"/>
  <c r="W36"/>
  <c r="G15" s="1"/>
  <c r="L35"/>
  <c r="G35"/>
  <c r="E35"/>
  <c r="J34"/>
  <c r="E34"/>
  <c r="J33"/>
  <c r="E33"/>
  <c r="K32"/>
  <c r="J32"/>
  <c r="H32"/>
  <c r="R32" s="1"/>
  <c r="G32"/>
  <c r="F32"/>
  <c r="V31"/>
  <c r="K34" s="1"/>
  <c r="T31"/>
  <c r="K33" s="1"/>
  <c r="U31"/>
  <c r="H34" s="1"/>
  <c r="S31"/>
  <c r="H33" s="1"/>
  <c r="F31"/>
  <c r="E31"/>
  <c r="D31"/>
  <c r="I31"/>
  <c r="C31"/>
  <c r="B31"/>
  <c r="A30"/>
  <c r="A1"/>
  <c r="I20" i="10"/>
  <c r="I19"/>
  <c r="G19" s="1"/>
  <c r="I18"/>
  <c r="I17"/>
  <c r="I16"/>
  <c r="I15"/>
  <c r="I14" s="1"/>
  <c r="A48"/>
  <c r="A44"/>
  <c r="L42"/>
  <c r="Q42" s="1"/>
  <c r="Y42"/>
  <c r="X42"/>
  <c r="W42"/>
  <c r="L41"/>
  <c r="G41"/>
  <c r="E41"/>
  <c r="J40"/>
  <c r="E40"/>
  <c r="J39"/>
  <c r="E39"/>
  <c r="K38"/>
  <c r="J38"/>
  <c r="H38"/>
  <c r="R38" s="1"/>
  <c r="G38"/>
  <c r="F38"/>
  <c r="V37"/>
  <c r="K40" s="1"/>
  <c r="T37"/>
  <c r="K39" s="1"/>
  <c r="J42" s="1"/>
  <c r="P42" s="1"/>
  <c r="U37"/>
  <c r="H40" s="1"/>
  <c r="S37"/>
  <c r="H39" s="1"/>
  <c r="F37"/>
  <c r="E37"/>
  <c r="D37"/>
  <c r="I37"/>
  <c r="C37"/>
  <c r="B37"/>
  <c r="Q36"/>
  <c r="L36"/>
  <c r="Y36"/>
  <c r="X36"/>
  <c r="G16" s="1"/>
  <c r="W36"/>
  <c r="L35"/>
  <c r="G35"/>
  <c r="E35"/>
  <c r="J34"/>
  <c r="E34"/>
  <c r="J33"/>
  <c r="E33"/>
  <c r="K32"/>
  <c r="J32"/>
  <c r="H32"/>
  <c r="R32" s="1"/>
  <c r="G32"/>
  <c r="F32"/>
  <c r="V31"/>
  <c r="K34" s="1"/>
  <c r="T31"/>
  <c r="K33" s="1"/>
  <c r="U31"/>
  <c r="H34" s="1"/>
  <c r="S31"/>
  <c r="H33" s="1"/>
  <c r="F31"/>
  <c r="E31"/>
  <c r="D31"/>
  <c r="I31"/>
  <c r="C31"/>
  <c r="B31"/>
  <c r="A30"/>
  <c r="A1"/>
  <c r="AF53" i="9"/>
  <c r="AF49"/>
  <c r="I20"/>
  <c r="I19"/>
  <c r="G19" s="1"/>
  <c r="I18"/>
  <c r="I17"/>
  <c r="I16"/>
  <c r="I15"/>
  <c r="A53"/>
  <c r="A49"/>
  <c r="L47"/>
  <c r="Q47" s="1"/>
  <c r="Z47"/>
  <c r="Y47"/>
  <c r="X47"/>
  <c r="K46"/>
  <c r="J47" s="1"/>
  <c r="P47" s="1"/>
  <c r="J46"/>
  <c r="H46"/>
  <c r="G47" s="1"/>
  <c r="O47" s="1"/>
  <c r="G46"/>
  <c r="F46"/>
  <c r="V46"/>
  <c r="T46"/>
  <c r="U46"/>
  <c r="S46"/>
  <c r="E46"/>
  <c r="D46"/>
  <c r="I46"/>
  <c r="C46"/>
  <c r="B46"/>
  <c r="L45"/>
  <c r="Q45" s="1"/>
  <c r="Z45"/>
  <c r="Y45"/>
  <c r="X45"/>
  <c r="K44"/>
  <c r="J45" s="1"/>
  <c r="P45" s="1"/>
  <c r="J44"/>
  <c r="H44"/>
  <c r="G45" s="1"/>
  <c r="O45" s="1"/>
  <c r="G44"/>
  <c r="F44"/>
  <c r="V44"/>
  <c r="T44"/>
  <c r="U44"/>
  <c r="S44"/>
  <c r="E44"/>
  <c r="D44"/>
  <c r="I44"/>
  <c r="C44"/>
  <c r="B44"/>
  <c r="A43"/>
  <c r="A39"/>
  <c r="L37"/>
  <c r="Q37" s="1"/>
  <c r="Z37"/>
  <c r="Y37"/>
  <c r="W37"/>
  <c r="L36"/>
  <c r="G36"/>
  <c r="E36"/>
  <c r="J35"/>
  <c r="E35"/>
  <c r="J34"/>
  <c r="E34"/>
  <c r="K33"/>
  <c r="J33"/>
  <c r="H33"/>
  <c r="G33"/>
  <c r="F33"/>
  <c r="K32"/>
  <c r="J32"/>
  <c r="H32"/>
  <c r="R32" s="1"/>
  <c r="G20" s="1"/>
  <c r="G32"/>
  <c r="F32"/>
  <c r="V31"/>
  <c r="K35" s="1"/>
  <c r="T31"/>
  <c r="K34" s="1"/>
  <c r="U31"/>
  <c r="H35" s="1"/>
  <c r="S31"/>
  <c r="H34" s="1"/>
  <c r="F31"/>
  <c r="E31"/>
  <c r="D31"/>
  <c r="I31"/>
  <c r="C31"/>
  <c r="B31"/>
  <c r="A30"/>
  <c r="A1"/>
  <c r="I20" i="8"/>
  <c r="I19"/>
  <c r="G19" s="1"/>
  <c r="I18"/>
  <c r="I17"/>
  <c r="I16"/>
  <c r="I14" s="1"/>
  <c r="I15"/>
  <c r="A84"/>
  <c r="A80"/>
  <c r="L78"/>
  <c r="Q78" s="1"/>
  <c r="Y78"/>
  <c r="X78"/>
  <c r="W78"/>
  <c r="K76"/>
  <c r="L77"/>
  <c r="G77"/>
  <c r="E77"/>
  <c r="J76"/>
  <c r="E76"/>
  <c r="J75"/>
  <c r="E75"/>
  <c r="K74"/>
  <c r="J74"/>
  <c r="H74"/>
  <c r="R74" s="1"/>
  <c r="G74"/>
  <c r="F74"/>
  <c r="V73"/>
  <c r="T73"/>
  <c r="K75" s="1"/>
  <c r="U73"/>
  <c r="H76" s="1"/>
  <c r="S73"/>
  <c r="H75" s="1"/>
  <c r="F73"/>
  <c r="E73"/>
  <c r="D73"/>
  <c r="I73"/>
  <c r="C73"/>
  <c r="B73"/>
  <c r="L72"/>
  <c r="Q72" s="1"/>
  <c r="Y72"/>
  <c r="X72"/>
  <c r="W72"/>
  <c r="L71"/>
  <c r="G71"/>
  <c r="E71"/>
  <c r="J70"/>
  <c r="E70"/>
  <c r="J69"/>
  <c r="E69"/>
  <c r="K68"/>
  <c r="J68"/>
  <c r="H68"/>
  <c r="R68" s="1"/>
  <c r="G68"/>
  <c r="F68"/>
  <c r="V67"/>
  <c r="K70" s="1"/>
  <c r="T67"/>
  <c r="K69" s="1"/>
  <c r="U67"/>
  <c r="H70" s="1"/>
  <c r="S67"/>
  <c r="H69" s="1"/>
  <c r="G72" s="1"/>
  <c r="O72" s="1"/>
  <c r="F67"/>
  <c r="E67"/>
  <c r="D67"/>
  <c r="I67"/>
  <c r="C67"/>
  <c r="B67"/>
  <c r="L66"/>
  <c r="Q66" s="1"/>
  <c r="Y66"/>
  <c r="X66"/>
  <c r="W66"/>
  <c r="L65"/>
  <c r="G65"/>
  <c r="E65"/>
  <c r="J64"/>
  <c r="E64"/>
  <c r="J63"/>
  <c r="E63"/>
  <c r="K62"/>
  <c r="J62"/>
  <c r="H62"/>
  <c r="R62" s="1"/>
  <c r="G62"/>
  <c r="F62"/>
  <c r="V61"/>
  <c r="K64" s="1"/>
  <c r="T61"/>
  <c r="K63" s="1"/>
  <c r="U61"/>
  <c r="H64" s="1"/>
  <c r="S61"/>
  <c r="H63" s="1"/>
  <c r="F61"/>
  <c r="E61"/>
  <c r="D61"/>
  <c r="I61"/>
  <c r="C61"/>
  <c r="B61"/>
  <c r="L60"/>
  <c r="Q60" s="1"/>
  <c r="Y60"/>
  <c r="X60"/>
  <c r="W60"/>
  <c r="L59"/>
  <c r="G59"/>
  <c r="E59"/>
  <c r="J58"/>
  <c r="E58"/>
  <c r="J57"/>
  <c r="E57"/>
  <c r="K56"/>
  <c r="J56"/>
  <c r="H56"/>
  <c r="R56" s="1"/>
  <c r="G56"/>
  <c r="F56"/>
  <c r="V55"/>
  <c r="K58" s="1"/>
  <c r="T55"/>
  <c r="K57" s="1"/>
  <c r="U55"/>
  <c r="H58" s="1"/>
  <c r="S55"/>
  <c r="H57" s="1"/>
  <c r="F55"/>
  <c r="E55"/>
  <c r="D55"/>
  <c r="I55"/>
  <c r="C55"/>
  <c r="B55"/>
  <c r="L54"/>
  <c r="Q54" s="1"/>
  <c r="Y54"/>
  <c r="X54"/>
  <c r="W54"/>
  <c r="L53"/>
  <c r="G53"/>
  <c r="E53"/>
  <c r="J52"/>
  <c r="E52"/>
  <c r="J51"/>
  <c r="E51"/>
  <c r="K50"/>
  <c r="J50"/>
  <c r="H50"/>
  <c r="R50" s="1"/>
  <c r="G50"/>
  <c r="F50"/>
  <c r="V49"/>
  <c r="K52" s="1"/>
  <c r="T49"/>
  <c r="K51" s="1"/>
  <c r="U49"/>
  <c r="H52" s="1"/>
  <c r="S49"/>
  <c r="H51" s="1"/>
  <c r="F49"/>
  <c r="E49"/>
  <c r="D49"/>
  <c r="I49"/>
  <c r="C49"/>
  <c r="B49"/>
  <c r="L48"/>
  <c r="Q48" s="1"/>
  <c r="Y48"/>
  <c r="X48"/>
  <c r="W48"/>
  <c r="L47"/>
  <c r="G47"/>
  <c r="E47"/>
  <c r="J46"/>
  <c r="E46"/>
  <c r="J45"/>
  <c r="E45"/>
  <c r="K44"/>
  <c r="J44"/>
  <c r="H44"/>
  <c r="G44"/>
  <c r="F44"/>
  <c r="V43"/>
  <c r="K46" s="1"/>
  <c r="T43"/>
  <c r="K45" s="1"/>
  <c r="U43"/>
  <c r="H46" s="1"/>
  <c r="S43"/>
  <c r="H45" s="1"/>
  <c r="F43"/>
  <c r="E43"/>
  <c r="D43"/>
  <c r="I43"/>
  <c r="C43"/>
  <c r="B43"/>
  <c r="L42"/>
  <c r="Q42" s="1"/>
  <c r="Y42"/>
  <c r="X42"/>
  <c r="W42"/>
  <c r="L41"/>
  <c r="G41"/>
  <c r="E41"/>
  <c r="J40"/>
  <c r="E40"/>
  <c r="J39"/>
  <c r="E39"/>
  <c r="K38"/>
  <c r="J38"/>
  <c r="H38"/>
  <c r="R38" s="1"/>
  <c r="G38"/>
  <c r="F38"/>
  <c r="V37"/>
  <c r="K40" s="1"/>
  <c r="T37"/>
  <c r="K39" s="1"/>
  <c r="U37"/>
  <c r="H40" s="1"/>
  <c r="S37"/>
  <c r="H39" s="1"/>
  <c r="F37"/>
  <c r="E37"/>
  <c r="D37"/>
  <c r="I37"/>
  <c r="C37"/>
  <c r="B37"/>
  <c r="L36"/>
  <c r="Q36" s="1"/>
  <c r="Y36"/>
  <c r="X36"/>
  <c r="W36"/>
  <c r="L35"/>
  <c r="G35"/>
  <c r="E35"/>
  <c r="J34"/>
  <c r="E34"/>
  <c r="J33"/>
  <c r="E33"/>
  <c r="K32"/>
  <c r="J32"/>
  <c r="H32"/>
  <c r="R32" s="1"/>
  <c r="G32"/>
  <c r="F32"/>
  <c r="V31"/>
  <c r="K34" s="1"/>
  <c r="T31"/>
  <c r="K33" s="1"/>
  <c r="U31"/>
  <c r="H34" s="1"/>
  <c r="S31"/>
  <c r="H33" s="1"/>
  <c r="F31"/>
  <c r="E31"/>
  <c r="D31"/>
  <c r="I31"/>
  <c r="C31"/>
  <c r="B31"/>
  <c r="A30"/>
  <c r="A1"/>
  <c r="I20" i="7"/>
  <c r="I19"/>
  <c r="G19" s="1"/>
  <c r="I18"/>
  <c r="I17"/>
  <c r="I16"/>
  <c r="I15"/>
  <c r="A60"/>
  <c r="A56"/>
  <c r="L54"/>
  <c r="Q54" s="1"/>
  <c r="Y54"/>
  <c r="X54"/>
  <c r="W54"/>
  <c r="L53"/>
  <c r="G53"/>
  <c r="E53"/>
  <c r="J52"/>
  <c r="E52"/>
  <c r="J51"/>
  <c r="E51"/>
  <c r="K50"/>
  <c r="J50"/>
  <c r="H50"/>
  <c r="R50" s="1"/>
  <c r="G50"/>
  <c r="F50"/>
  <c r="V49"/>
  <c r="K52" s="1"/>
  <c r="T49"/>
  <c r="K51" s="1"/>
  <c r="U49"/>
  <c r="H52" s="1"/>
  <c r="S49"/>
  <c r="H51" s="1"/>
  <c r="F49"/>
  <c r="E49"/>
  <c r="D49"/>
  <c r="I49"/>
  <c r="C49"/>
  <c r="B49"/>
  <c r="L48"/>
  <c r="Q48" s="1"/>
  <c r="Y48"/>
  <c r="X48"/>
  <c r="W48"/>
  <c r="L47"/>
  <c r="G47"/>
  <c r="E47"/>
  <c r="J46"/>
  <c r="E46"/>
  <c r="J45"/>
  <c r="E45"/>
  <c r="K44"/>
  <c r="J44"/>
  <c r="H44"/>
  <c r="R44" s="1"/>
  <c r="G44"/>
  <c r="F44"/>
  <c r="V43"/>
  <c r="K46" s="1"/>
  <c r="T43"/>
  <c r="K45" s="1"/>
  <c r="U43"/>
  <c r="H46" s="1"/>
  <c r="S43"/>
  <c r="H45" s="1"/>
  <c r="F43"/>
  <c r="E43"/>
  <c r="D43"/>
  <c r="I43"/>
  <c r="C43"/>
  <c r="B43"/>
  <c r="L42"/>
  <c r="Q42" s="1"/>
  <c r="Y42"/>
  <c r="X42"/>
  <c r="W42"/>
  <c r="L41"/>
  <c r="G41"/>
  <c r="E41"/>
  <c r="J40"/>
  <c r="E40"/>
  <c r="J39"/>
  <c r="E39"/>
  <c r="K38"/>
  <c r="J38"/>
  <c r="H38"/>
  <c r="R38" s="1"/>
  <c r="G38"/>
  <c r="F38"/>
  <c r="V37"/>
  <c r="K40" s="1"/>
  <c r="T37"/>
  <c r="K39" s="1"/>
  <c r="U37"/>
  <c r="H40" s="1"/>
  <c r="S37"/>
  <c r="H39" s="1"/>
  <c r="F37"/>
  <c r="E37"/>
  <c r="D37"/>
  <c r="I37"/>
  <c r="C37"/>
  <c r="B37"/>
  <c r="L36"/>
  <c r="Q36" s="1"/>
  <c r="Y36"/>
  <c r="G17" s="1"/>
  <c r="X36"/>
  <c r="W36"/>
  <c r="L35"/>
  <c r="G35"/>
  <c r="E35"/>
  <c r="J34"/>
  <c r="E34"/>
  <c r="J33"/>
  <c r="E33"/>
  <c r="K32"/>
  <c r="J32"/>
  <c r="H32"/>
  <c r="G32"/>
  <c r="F32"/>
  <c r="V31"/>
  <c r="K34" s="1"/>
  <c r="T31"/>
  <c r="K33" s="1"/>
  <c r="U31"/>
  <c r="H34" s="1"/>
  <c r="S31"/>
  <c r="H33" s="1"/>
  <c r="F31"/>
  <c r="E31"/>
  <c r="D31"/>
  <c r="I31"/>
  <c r="C31"/>
  <c r="B31"/>
  <c r="A30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1" i="3"/>
  <c r="Y1"/>
  <c r="CY1"/>
  <c r="CZ1"/>
  <c r="DB1" s="1"/>
  <c r="DA1"/>
  <c r="DC1"/>
  <c r="A2"/>
  <c r="Y2"/>
  <c r="CY2"/>
  <c r="CZ2"/>
  <c r="DB2" s="1"/>
  <c r="DA2"/>
  <c r="DC2"/>
  <c r="A3"/>
  <c r="Y3"/>
  <c r="CY3"/>
  <c r="CZ3"/>
  <c r="DA3"/>
  <c r="DB3"/>
  <c r="DC3"/>
  <c r="A4"/>
  <c r="Y4"/>
  <c r="CY4"/>
  <c r="CZ4"/>
  <c r="DB4" s="1"/>
  <c r="DA4"/>
  <c r="DC4"/>
  <c r="A5"/>
  <c r="Y5"/>
  <c r="CY5"/>
  <c r="CZ5"/>
  <c r="DB5" s="1"/>
  <c r="DA5"/>
  <c r="DC5"/>
  <c r="A6"/>
  <c r="Y6"/>
  <c r="CY6"/>
  <c r="CZ6"/>
  <c r="DA6"/>
  <c r="DB6"/>
  <c r="DC6"/>
  <c r="A7"/>
  <c r="Y7"/>
  <c r="CY7"/>
  <c r="CZ7"/>
  <c r="DA7"/>
  <c r="DB7"/>
  <c r="DC7"/>
  <c r="A8"/>
  <c r="Y8"/>
  <c r="CY8"/>
  <c r="CZ8"/>
  <c r="DA8"/>
  <c r="DB8"/>
  <c r="DC8"/>
  <c r="A9"/>
  <c r="Y9"/>
  <c r="CX9" s="1"/>
  <c r="CU9"/>
  <c r="CV9"/>
  <c r="CY9"/>
  <c r="CZ9"/>
  <c r="DB9" s="1"/>
  <c r="DA9"/>
  <c r="DC9"/>
  <c r="A10"/>
  <c r="Y10"/>
  <c r="CU10"/>
  <c r="CV10"/>
  <c r="CX10"/>
  <c r="DI10" s="1"/>
  <c r="DJ10" s="1"/>
  <c r="CY10"/>
  <c r="CZ10"/>
  <c r="DB10" s="1"/>
  <c r="DA10"/>
  <c r="DC10"/>
  <c r="DH10"/>
  <c r="A11"/>
  <c r="Y11"/>
  <c r="CU11"/>
  <c r="CV11"/>
  <c r="CX11"/>
  <c r="DG11" s="1"/>
  <c r="CY11"/>
  <c r="CZ11"/>
  <c r="DA11"/>
  <c r="DB11"/>
  <c r="DC11"/>
  <c r="DI11"/>
  <c r="DJ11" s="1"/>
  <c r="A12"/>
  <c r="Y12"/>
  <c r="CX12" s="1"/>
  <c r="CU12"/>
  <c r="CY12"/>
  <c r="CZ12"/>
  <c r="DB12" s="1"/>
  <c r="DA12"/>
  <c r="DC12"/>
  <c r="A13"/>
  <c r="Y13"/>
  <c r="CY13"/>
  <c r="CZ13"/>
  <c r="DB13" s="1"/>
  <c r="DA13"/>
  <c r="DC13"/>
  <c r="A14"/>
  <c r="Y14"/>
  <c r="CY14"/>
  <c r="CZ14"/>
  <c r="DA14"/>
  <c r="DB14"/>
  <c r="DC14"/>
  <c r="A15"/>
  <c r="Y15"/>
  <c r="CY15"/>
  <c r="CZ15"/>
  <c r="DA15"/>
  <c r="DB15"/>
  <c r="DC15"/>
  <c r="A16"/>
  <c r="Y16"/>
  <c r="CY16"/>
  <c r="CZ16"/>
  <c r="DA16"/>
  <c r="DB16"/>
  <c r="DC16"/>
  <c r="A17"/>
  <c r="Y17"/>
  <c r="CY17"/>
  <c r="CZ17"/>
  <c r="DB17" s="1"/>
  <c r="DA17"/>
  <c r="DC17"/>
  <c r="A18"/>
  <c r="Y18"/>
  <c r="CY18"/>
  <c r="CZ18"/>
  <c r="DB18" s="1"/>
  <c r="DA18"/>
  <c r="DC18"/>
  <c r="A19"/>
  <c r="Y19"/>
  <c r="CY19"/>
  <c r="CZ19"/>
  <c r="DA19"/>
  <c r="DB19"/>
  <c r="DC19"/>
  <c r="A20"/>
  <c r="Y20"/>
  <c r="CY20"/>
  <c r="CZ20"/>
  <c r="DB20" s="1"/>
  <c r="DA20"/>
  <c r="DC20"/>
  <c r="A21"/>
  <c r="Y21"/>
  <c r="CY21"/>
  <c r="CZ21"/>
  <c r="DB21" s="1"/>
  <c r="DA21"/>
  <c r="DC21"/>
  <c r="A22"/>
  <c r="Y22"/>
  <c r="CY22"/>
  <c r="CZ22"/>
  <c r="DA22"/>
  <c r="DB22"/>
  <c r="DC22"/>
  <c r="A23"/>
  <c r="Y23"/>
  <c r="CX23" s="1"/>
  <c r="CU23"/>
  <c r="CY23"/>
  <c r="CZ23"/>
  <c r="DA23"/>
  <c r="DB23"/>
  <c r="DC23"/>
  <c r="A24"/>
  <c r="Y24"/>
  <c r="CX24" s="1"/>
  <c r="CU24"/>
  <c r="CY24"/>
  <c r="CZ24"/>
  <c r="DA24"/>
  <c r="DB24"/>
  <c r="DC24"/>
  <c r="A25"/>
  <c r="Y25"/>
  <c r="CX25" s="1"/>
  <c r="CU25"/>
  <c r="CV25"/>
  <c r="CY25"/>
  <c r="CZ25"/>
  <c r="DB25" s="1"/>
  <c r="DA25"/>
  <c r="DC25"/>
  <c r="A26"/>
  <c r="Y26"/>
  <c r="CU26"/>
  <c r="CV26"/>
  <c r="CX26"/>
  <c r="DI26" s="1"/>
  <c r="DJ26" s="1"/>
  <c r="CY26"/>
  <c r="CZ26"/>
  <c r="DB26" s="1"/>
  <c r="DA26"/>
  <c r="DC26"/>
  <c r="DH26"/>
  <c r="A27"/>
  <c r="Y27"/>
  <c r="CU27"/>
  <c r="CV27"/>
  <c r="CX27"/>
  <c r="DG27" s="1"/>
  <c r="CY27"/>
  <c r="CZ27"/>
  <c r="DA27"/>
  <c r="DB27"/>
  <c r="DC27"/>
  <c r="DH27"/>
  <c r="DI27"/>
  <c r="DJ27" s="1"/>
  <c r="A28"/>
  <c r="Y28"/>
  <c r="CX28" s="1"/>
  <c r="CU28"/>
  <c r="CY28"/>
  <c r="CZ28"/>
  <c r="DB28" s="1"/>
  <c r="DA28"/>
  <c r="DC28"/>
  <c r="A29"/>
  <c r="Y29"/>
  <c r="CV29" s="1"/>
  <c r="CU29"/>
  <c r="CY29"/>
  <c r="CZ29"/>
  <c r="DB29" s="1"/>
  <c r="DA29"/>
  <c r="DC29"/>
  <c r="A30"/>
  <c r="Y30"/>
  <c r="CU30"/>
  <c r="CV30"/>
  <c r="CX30"/>
  <c r="DI30" s="1"/>
  <c r="DJ30" s="1"/>
  <c r="CY30"/>
  <c r="CZ30"/>
  <c r="DA30"/>
  <c r="DB30"/>
  <c r="DC30"/>
  <c r="DG30"/>
  <c r="DH30"/>
  <c r="A31"/>
  <c r="Y31"/>
  <c r="CX31" s="1"/>
  <c r="CU31"/>
  <c r="CY31"/>
  <c r="CZ31"/>
  <c r="DA31"/>
  <c r="DB31"/>
  <c r="DC31"/>
  <c r="A32"/>
  <c r="Y32"/>
  <c r="CX32" s="1"/>
  <c r="CU32"/>
  <c r="CY32"/>
  <c r="CZ32"/>
  <c r="DA32"/>
  <c r="DB32"/>
  <c r="DC32"/>
  <c r="A33"/>
  <c r="Y33"/>
  <c r="CX33" s="1"/>
  <c r="CU33"/>
  <c r="CV33"/>
  <c r="CY33"/>
  <c r="CZ33"/>
  <c r="DB33" s="1"/>
  <c r="DA33"/>
  <c r="DC33"/>
  <c r="A34"/>
  <c r="Y34"/>
  <c r="CU34"/>
  <c r="CV34"/>
  <c r="CX34"/>
  <c r="DI34" s="1"/>
  <c r="DJ34" s="1"/>
  <c r="CY34"/>
  <c r="CZ34"/>
  <c r="DB34" s="1"/>
  <c r="DA34"/>
  <c r="DC34"/>
  <c r="A35"/>
  <c r="Y35"/>
  <c r="CU35"/>
  <c r="CV35"/>
  <c r="CX35"/>
  <c r="DG35" s="1"/>
  <c r="CY35"/>
  <c r="CZ35"/>
  <c r="DA35"/>
  <c r="DB35"/>
  <c r="DC35"/>
  <c r="A36"/>
  <c r="Y36"/>
  <c r="CX36" s="1"/>
  <c r="CU36"/>
  <c r="CY36"/>
  <c r="CZ36"/>
  <c r="DB36" s="1"/>
  <c r="DA36"/>
  <c r="DC36"/>
  <c r="A37"/>
  <c r="Y37"/>
  <c r="CV37" s="1"/>
  <c r="CU37"/>
  <c r="CY37"/>
  <c r="CZ37"/>
  <c r="DB37" s="1"/>
  <c r="DA37"/>
  <c r="DC37"/>
  <c r="A38"/>
  <c r="Y38"/>
  <c r="CU38"/>
  <c r="CV38"/>
  <c r="CX38"/>
  <c r="DI38" s="1"/>
  <c r="DJ38" s="1"/>
  <c r="CY38"/>
  <c r="CZ38"/>
  <c r="DA38"/>
  <c r="DB38"/>
  <c r="DC38"/>
  <c r="DF38"/>
  <c r="DH38"/>
  <c r="A39"/>
  <c r="Y39"/>
  <c r="CX39" s="1"/>
  <c r="CU39"/>
  <c r="CY39"/>
  <c r="CZ39"/>
  <c r="DA39"/>
  <c r="DB39"/>
  <c r="DC39"/>
  <c r="A40"/>
  <c r="Y40"/>
  <c r="CX40" s="1"/>
  <c r="CU40"/>
  <c r="CY40"/>
  <c r="CZ40"/>
  <c r="DA40"/>
  <c r="DB40"/>
  <c r="DC40"/>
  <c r="A41"/>
  <c r="Y41"/>
  <c r="CX41" s="1"/>
  <c r="CU41"/>
  <c r="CV41"/>
  <c r="CY41"/>
  <c r="CZ41"/>
  <c r="DB41" s="1"/>
  <c r="DA41"/>
  <c r="DC41"/>
  <c r="A42"/>
  <c r="Y42"/>
  <c r="CU42"/>
  <c r="CV42"/>
  <c r="CX42"/>
  <c r="DI42" s="1"/>
  <c r="DJ42" s="1"/>
  <c r="CY42"/>
  <c r="CZ42"/>
  <c r="DB42" s="1"/>
  <c r="DA42"/>
  <c r="DC42"/>
  <c r="DH42"/>
  <c r="A43"/>
  <c r="Y43"/>
  <c r="CU43"/>
  <c r="CV43"/>
  <c r="CX43"/>
  <c r="DG43" s="1"/>
  <c r="CY43"/>
  <c r="CZ43"/>
  <c r="DA43"/>
  <c r="DB43"/>
  <c r="DC43"/>
  <c r="DI43"/>
  <c r="DJ43" s="1"/>
  <c r="A44"/>
  <c r="Y44"/>
  <c r="CX44" s="1"/>
  <c r="CU44"/>
  <c r="CY44"/>
  <c r="CZ44"/>
  <c r="DB44" s="1"/>
  <c r="DA44"/>
  <c r="DC44"/>
  <c r="A45"/>
  <c r="Y45"/>
  <c r="CV45" s="1"/>
  <c r="CU45"/>
  <c r="CY45"/>
  <c r="CZ45"/>
  <c r="DB45" s="1"/>
  <c r="DA45"/>
  <c r="DC45"/>
  <c r="A46"/>
  <c r="Y46"/>
  <c r="CU46"/>
  <c r="CV46"/>
  <c r="CX46"/>
  <c r="DI46" s="1"/>
  <c r="DJ46" s="1"/>
  <c r="CY46"/>
  <c r="CZ46"/>
  <c r="DA46"/>
  <c r="DB46"/>
  <c r="DC46"/>
  <c r="DF46"/>
  <c r="DG46"/>
  <c r="DH46"/>
  <c r="A47"/>
  <c r="Y47"/>
  <c r="CY47"/>
  <c r="CZ47"/>
  <c r="DA47"/>
  <c r="DB47"/>
  <c r="DC47"/>
  <c r="A48"/>
  <c r="Y48"/>
  <c r="CY48"/>
  <c r="CZ48"/>
  <c r="DA48"/>
  <c r="DB48"/>
  <c r="DC48"/>
  <c r="A49"/>
  <c r="Y49"/>
  <c r="CY49"/>
  <c r="CZ49"/>
  <c r="DB49" s="1"/>
  <c r="DA49"/>
  <c r="DC49"/>
  <c r="A50"/>
  <c r="Y50"/>
  <c r="CY50"/>
  <c r="CZ50"/>
  <c r="DB50" s="1"/>
  <c r="DA50"/>
  <c r="DC50"/>
  <c r="A51"/>
  <c r="Y51"/>
  <c r="CY51"/>
  <c r="CZ51"/>
  <c r="DA51"/>
  <c r="DB51"/>
  <c r="DC51"/>
  <c r="A52"/>
  <c r="Y52"/>
  <c r="CY52"/>
  <c r="CZ52"/>
  <c r="DB52" s="1"/>
  <c r="DA52"/>
  <c r="DC52"/>
  <c r="A53"/>
  <c r="Y53"/>
  <c r="CY53"/>
  <c r="CZ53"/>
  <c r="DB53" s="1"/>
  <c r="DA53"/>
  <c r="DC53"/>
  <c r="A54"/>
  <c r="Y54"/>
  <c r="CY54"/>
  <c r="CZ54"/>
  <c r="DA54"/>
  <c r="DB54"/>
  <c r="DC54"/>
  <c r="A55"/>
  <c r="Y55"/>
  <c r="CY55"/>
  <c r="CZ55"/>
  <c r="DA55"/>
  <c r="DB55"/>
  <c r="DC55"/>
  <c r="A56"/>
  <c r="Y56"/>
  <c r="CY56"/>
  <c r="CZ56"/>
  <c r="DA56"/>
  <c r="DB56"/>
  <c r="DC56"/>
  <c r="A57"/>
  <c r="Y57"/>
  <c r="CY57"/>
  <c r="CZ57"/>
  <c r="DB57" s="1"/>
  <c r="DA57"/>
  <c r="DC57"/>
  <c r="A58"/>
  <c r="Y58"/>
  <c r="CY58"/>
  <c r="CZ58"/>
  <c r="DB58" s="1"/>
  <c r="DA58"/>
  <c r="DC58"/>
  <c r="A59"/>
  <c r="Y59"/>
  <c r="CU59"/>
  <c r="CV59"/>
  <c r="CX59"/>
  <c r="DF59" s="1"/>
  <c r="CY59"/>
  <c r="CZ59"/>
  <c r="DA59"/>
  <c r="DB59"/>
  <c r="DC59"/>
  <c r="DG59"/>
  <c r="DH59"/>
  <c r="DI59"/>
  <c r="DJ59" s="1"/>
  <c r="A60"/>
  <c r="Y60"/>
  <c r="CV60" s="1"/>
  <c r="CU60"/>
  <c r="CX60"/>
  <c r="DF60" s="1"/>
  <c r="CY60"/>
  <c r="CZ60"/>
  <c r="DB60" s="1"/>
  <c r="DA60"/>
  <c r="DC60"/>
  <c r="A61"/>
  <c r="Y61"/>
  <c r="CV61" s="1"/>
  <c r="CU61"/>
  <c r="CY61"/>
  <c r="CZ61"/>
  <c r="DB61" s="1"/>
  <c r="DA61"/>
  <c r="DC61"/>
  <c r="A62"/>
  <c r="Y62"/>
  <c r="CU62"/>
  <c r="CV62"/>
  <c r="CX62"/>
  <c r="DI62" s="1"/>
  <c r="DJ62" s="1"/>
  <c r="CY62"/>
  <c r="CZ62"/>
  <c r="DA62"/>
  <c r="DB62"/>
  <c r="DC62"/>
  <c r="DF62"/>
  <c r="DG62"/>
  <c r="DH62"/>
  <c r="A63"/>
  <c r="Y63"/>
  <c r="CY63"/>
  <c r="CZ63"/>
  <c r="DA63"/>
  <c r="DB63"/>
  <c r="DC63"/>
  <c r="A64"/>
  <c r="Y64"/>
  <c r="CY64"/>
  <c r="CZ64"/>
  <c r="DA64"/>
  <c r="DB64"/>
  <c r="DC64"/>
  <c r="A65"/>
  <c r="Y65"/>
  <c r="CY65"/>
  <c r="CZ65"/>
  <c r="DB65" s="1"/>
  <c r="DA65"/>
  <c r="DC65"/>
  <c r="A66"/>
  <c r="Y66"/>
  <c r="CY66"/>
  <c r="CZ66"/>
  <c r="DB66" s="1"/>
  <c r="DA66"/>
  <c r="DC66"/>
  <c r="A67"/>
  <c r="Y67"/>
  <c r="CY67"/>
  <c r="CZ67"/>
  <c r="DA67"/>
  <c r="DB67"/>
  <c r="DC67"/>
  <c r="A68"/>
  <c r="Y68"/>
  <c r="CY68"/>
  <c r="CZ68"/>
  <c r="DB68" s="1"/>
  <c r="DA68"/>
  <c r="DC68"/>
  <c r="A69"/>
  <c r="Y69"/>
  <c r="CY69"/>
  <c r="CZ69"/>
  <c r="DB69" s="1"/>
  <c r="DA69"/>
  <c r="DC69"/>
  <c r="A70"/>
  <c r="Y70"/>
  <c r="CY70"/>
  <c r="CZ70"/>
  <c r="DA70"/>
  <c r="DB70"/>
  <c r="DC70"/>
  <c r="A71"/>
  <c r="Y71"/>
  <c r="CX71" s="1"/>
  <c r="CU71"/>
  <c r="CY71"/>
  <c r="CZ71"/>
  <c r="DA71"/>
  <c r="DB71"/>
  <c r="DC71"/>
  <c r="A72"/>
  <c r="Y72"/>
  <c r="CX72" s="1"/>
  <c r="CU72"/>
  <c r="CY72"/>
  <c r="CZ72"/>
  <c r="DA72"/>
  <c r="DB72"/>
  <c r="DC72"/>
  <c r="A73"/>
  <c r="Y73"/>
  <c r="CX73" s="1"/>
  <c r="CU73"/>
  <c r="CV73"/>
  <c r="CY73"/>
  <c r="CZ73"/>
  <c r="DB73" s="1"/>
  <c r="DA73"/>
  <c r="DC73"/>
  <c r="A74"/>
  <c r="Y74"/>
  <c r="CU74"/>
  <c r="CV74"/>
  <c r="CX74"/>
  <c r="DI74" s="1"/>
  <c r="DJ74" s="1"/>
  <c r="CY74"/>
  <c r="CZ74"/>
  <c r="DB74" s="1"/>
  <c r="DA74"/>
  <c r="DC74"/>
  <c r="A75"/>
  <c r="Y75"/>
  <c r="CU75"/>
  <c r="CV75"/>
  <c r="CX75"/>
  <c r="DF75" s="1"/>
  <c r="CY75"/>
  <c r="CZ75"/>
  <c r="DA75"/>
  <c r="DB75"/>
  <c r="DC75"/>
  <c r="DG75"/>
  <c r="DH75"/>
  <c r="DI75"/>
  <c r="DJ75" s="1"/>
  <c r="A76"/>
  <c r="Y76"/>
  <c r="CV76" s="1"/>
  <c r="CU76"/>
  <c r="CX76"/>
  <c r="DF76" s="1"/>
  <c r="CY76"/>
  <c r="CZ76"/>
  <c r="DB76" s="1"/>
  <c r="DA76"/>
  <c r="DC76"/>
  <c r="A77"/>
  <c r="Y77"/>
  <c r="CV77" s="1"/>
  <c r="CU77"/>
  <c r="CY77"/>
  <c r="CZ77"/>
  <c r="DB77" s="1"/>
  <c r="DA77"/>
  <c r="DC77"/>
  <c r="A78"/>
  <c r="Y78"/>
  <c r="CU78"/>
  <c r="CV78"/>
  <c r="CX78"/>
  <c r="DI78" s="1"/>
  <c r="DJ78" s="1"/>
  <c r="CY78"/>
  <c r="CZ78"/>
  <c r="DA78"/>
  <c r="DB78"/>
  <c r="DC78"/>
  <c r="DF78"/>
  <c r="DG78"/>
  <c r="DH78"/>
  <c r="A79"/>
  <c r="Y79"/>
  <c r="CX79" s="1"/>
  <c r="CU79"/>
  <c r="CY79"/>
  <c r="CZ79"/>
  <c r="DA79"/>
  <c r="DB79"/>
  <c r="DC79"/>
  <c r="A80"/>
  <c r="Y80"/>
  <c r="CX80" s="1"/>
  <c r="CU80"/>
  <c r="CY80"/>
  <c r="CZ80"/>
  <c r="DA80"/>
  <c r="DB80"/>
  <c r="DC80"/>
  <c r="A81"/>
  <c r="Y81"/>
  <c r="CX81" s="1"/>
  <c r="CU81"/>
  <c r="CV81"/>
  <c r="CY81"/>
  <c r="CZ81"/>
  <c r="DB81" s="1"/>
  <c r="DA81"/>
  <c r="DC81"/>
  <c r="A82"/>
  <c r="Y82"/>
  <c r="CU82"/>
  <c r="CV82"/>
  <c r="CX82"/>
  <c r="DI82" s="1"/>
  <c r="DJ82" s="1"/>
  <c r="CY82"/>
  <c r="CZ82"/>
  <c r="DB82" s="1"/>
  <c r="DA82"/>
  <c r="DC82"/>
  <c r="A83"/>
  <c r="Y83"/>
  <c r="CU83"/>
  <c r="CV83"/>
  <c r="CX83"/>
  <c r="DF83" s="1"/>
  <c r="CY83"/>
  <c r="CZ83"/>
  <c r="DA83"/>
  <c r="DB83"/>
  <c r="DC83"/>
  <c r="DI83"/>
  <c r="DJ83" s="1"/>
  <c r="A84"/>
  <c r="Y84"/>
  <c r="CV84" s="1"/>
  <c r="CU84"/>
  <c r="CX84"/>
  <c r="DF84" s="1"/>
  <c r="CY84"/>
  <c r="CZ84"/>
  <c r="DB84" s="1"/>
  <c r="DA84"/>
  <c r="DC84"/>
  <c r="A85"/>
  <c r="Y85"/>
  <c r="CV85" s="1"/>
  <c r="CU85"/>
  <c r="CY85"/>
  <c r="CZ85"/>
  <c r="DB85" s="1"/>
  <c r="DA85"/>
  <c r="DC85"/>
  <c r="A86"/>
  <c r="Y86"/>
  <c r="CU86"/>
  <c r="CV86"/>
  <c r="CX86"/>
  <c r="DI86" s="1"/>
  <c r="DJ86" s="1"/>
  <c r="CY86"/>
  <c r="CZ86"/>
  <c r="DA86"/>
  <c r="DB86"/>
  <c r="DC86"/>
  <c r="DF86"/>
  <c r="DG86"/>
  <c r="DH86"/>
  <c r="A87"/>
  <c r="Y87"/>
  <c r="CX87" s="1"/>
  <c r="CU87"/>
  <c r="CY87"/>
  <c r="CZ87"/>
  <c r="DA87"/>
  <c r="DB87"/>
  <c r="DC87"/>
  <c r="A88"/>
  <c r="Y88"/>
  <c r="CX88" s="1"/>
  <c r="CU88"/>
  <c r="CY88"/>
  <c r="CZ88"/>
  <c r="DA88"/>
  <c r="DB88"/>
  <c r="DC88"/>
  <c r="A89"/>
  <c r="Y89"/>
  <c r="CX89" s="1"/>
  <c r="CU89"/>
  <c r="CV89"/>
  <c r="CY89"/>
  <c r="CZ89"/>
  <c r="DB89" s="1"/>
  <c r="DA89"/>
  <c r="DC89"/>
  <c r="A90"/>
  <c r="Y90"/>
  <c r="CU90"/>
  <c r="CV90"/>
  <c r="CX90"/>
  <c r="DI90" s="1"/>
  <c r="DJ90" s="1"/>
  <c r="CY90"/>
  <c r="CZ90"/>
  <c r="DB90" s="1"/>
  <c r="DA90"/>
  <c r="DC90"/>
  <c r="A91"/>
  <c r="Y91"/>
  <c r="CY91"/>
  <c r="CZ91"/>
  <c r="DA91"/>
  <c r="DB91"/>
  <c r="DC91"/>
  <c r="A92"/>
  <c r="Y92"/>
  <c r="CY92"/>
  <c r="CZ92"/>
  <c r="DB92" s="1"/>
  <c r="DA92"/>
  <c r="DC92"/>
  <c r="A93"/>
  <c r="Y93"/>
  <c r="CY93"/>
  <c r="CZ93"/>
  <c r="DB93" s="1"/>
  <c r="DA93"/>
  <c r="DC93"/>
  <c r="A94"/>
  <c r="Y94"/>
  <c r="CY94"/>
  <c r="CZ94"/>
  <c r="DA94"/>
  <c r="DB94"/>
  <c r="DC94"/>
  <c r="A95"/>
  <c r="Y95"/>
  <c r="CY95"/>
  <c r="CZ95"/>
  <c r="DA95"/>
  <c r="DB95"/>
  <c r="DC95"/>
  <c r="A96"/>
  <c r="Y96"/>
  <c r="CY96"/>
  <c r="CZ96"/>
  <c r="DA96"/>
  <c r="DB96"/>
  <c r="DC96"/>
  <c r="A97"/>
  <c r="Y97"/>
  <c r="CY97"/>
  <c r="CZ97"/>
  <c r="DB97" s="1"/>
  <c r="DA97"/>
  <c r="DC97"/>
  <c r="A98"/>
  <c r="Y98"/>
  <c r="CY98"/>
  <c r="CZ98"/>
  <c r="DB98" s="1"/>
  <c r="DA98"/>
  <c r="DC98"/>
  <c r="A99"/>
  <c r="Y99"/>
  <c r="CU99"/>
  <c r="CV99"/>
  <c r="CX99"/>
  <c r="DF99" s="1"/>
  <c r="CY99"/>
  <c r="CZ99"/>
  <c r="DA99"/>
  <c r="DB99"/>
  <c r="DC99"/>
  <c r="DI99"/>
  <c r="DJ99" s="1"/>
  <c r="A100"/>
  <c r="Y100"/>
  <c r="CV100" s="1"/>
  <c r="CU100"/>
  <c r="CX100"/>
  <c r="DF100" s="1"/>
  <c r="CY100"/>
  <c r="CZ100"/>
  <c r="DB100" s="1"/>
  <c r="DA100"/>
  <c r="DC100"/>
  <c r="A101"/>
  <c r="Y101"/>
  <c r="CV101" s="1"/>
  <c r="CU101"/>
  <c r="CY101"/>
  <c r="CZ101"/>
  <c r="DB101" s="1"/>
  <c r="DA101"/>
  <c r="DC101"/>
  <c r="A102"/>
  <c r="Y102"/>
  <c r="CU102"/>
  <c r="CV102"/>
  <c r="CX102"/>
  <c r="DI102" s="1"/>
  <c r="DJ102" s="1"/>
  <c r="CY102"/>
  <c r="CZ102"/>
  <c r="DA102"/>
  <c r="DB102"/>
  <c r="DC102"/>
  <c r="DF102"/>
  <c r="DG102"/>
  <c r="DH102"/>
  <c r="A103"/>
  <c r="Y103"/>
  <c r="CX103" s="1"/>
  <c r="CU103"/>
  <c r="CY103"/>
  <c r="CZ103"/>
  <c r="DA103"/>
  <c r="DB103"/>
  <c r="DC103"/>
  <c r="A104"/>
  <c r="Y104"/>
  <c r="CX104" s="1"/>
  <c r="CU104"/>
  <c r="CY104"/>
  <c r="CZ104"/>
  <c r="DA104"/>
  <c r="DB104"/>
  <c r="DC104"/>
  <c r="A105"/>
  <c r="Y105"/>
  <c r="CX105" s="1"/>
  <c r="CU105"/>
  <c r="CV105"/>
  <c r="CY105"/>
  <c r="CZ105"/>
  <c r="DB105" s="1"/>
  <c r="DA105"/>
  <c r="DC105"/>
  <c r="A106"/>
  <c r="Y106"/>
  <c r="CU106"/>
  <c r="CV106"/>
  <c r="CX106"/>
  <c r="DI106" s="1"/>
  <c r="DJ106" s="1"/>
  <c r="CY106"/>
  <c r="CZ106"/>
  <c r="DB106" s="1"/>
  <c r="DA106"/>
  <c r="DC106"/>
  <c r="A107"/>
  <c r="Y107"/>
  <c r="CY107"/>
  <c r="CZ107"/>
  <c r="DA107"/>
  <c r="DB107"/>
  <c r="DC107"/>
  <c r="A108"/>
  <c r="Y108"/>
  <c r="CY108"/>
  <c r="CZ108"/>
  <c r="DB108" s="1"/>
  <c r="DA108"/>
  <c r="DC108"/>
  <c r="A109"/>
  <c r="Y109"/>
  <c r="CY109"/>
  <c r="CZ109"/>
  <c r="DB109" s="1"/>
  <c r="DA109"/>
  <c r="DC109"/>
  <c r="A110"/>
  <c r="Y110"/>
  <c r="CY110"/>
  <c r="CZ110"/>
  <c r="DA110"/>
  <c r="DB110"/>
  <c r="DC110"/>
  <c r="A111"/>
  <c r="Y111"/>
  <c r="CX111" s="1"/>
  <c r="CU111"/>
  <c r="CY111"/>
  <c r="CZ111"/>
  <c r="DA111"/>
  <c r="DB111"/>
  <c r="DC111"/>
  <c r="A112"/>
  <c r="Y112"/>
  <c r="CX112" s="1"/>
  <c r="CU112"/>
  <c r="CY112"/>
  <c r="CZ112"/>
  <c r="DA112"/>
  <c r="DB112"/>
  <c r="DC112"/>
  <c r="A113"/>
  <c r="Y113"/>
  <c r="CX113" s="1"/>
  <c r="CU113"/>
  <c r="CV113"/>
  <c r="CY113"/>
  <c r="CZ113"/>
  <c r="DB113" s="1"/>
  <c r="DA113"/>
  <c r="DC113"/>
  <c r="A114"/>
  <c r="Y114"/>
  <c r="CU114"/>
  <c r="CV114"/>
  <c r="CX114"/>
  <c r="DI114" s="1"/>
  <c r="DJ114" s="1"/>
  <c r="CY114"/>
  <c r="CZ114"/>
  <c r="DB114" s="1"/>
  <c r="DA114"/>
  <c r="DC114"/>
  <c r="A115"/>
  <c r="Y115"/>
  <c r="CU115"/>
  <c r="CV115"/>
  <c r="CX115"/>
  <c r="DF115" s="1"/>
  <c r="CY115"/>
  <c r="CZ115"/>
  <c r="DA115"/>
  <c r="DB115"/>
  <c r="DC115"/>
  <c r="DI115"/>
  <c r="DJ115" s="1"/>
  <c r="A116"/>
  <c r="Y116"/>
  <c r="CV116" s="1"/>
  <c r="CU116"/>
  <c r="CX116"/>
  <c r="DF116" s="1"/>
  <c r="CY116"/>
  <c r="CZ116"/>
  <c r="DB116" s="1"/>
  <c r="DA116"/>
  <c r="DC116"/>
  <c r="A117"/>
  <c r="Y117"/>
  <c r="CX117" s="1"/>
  <c r="CU117"/>
  <c r="CV117"/>
  <c r="CY117"/>
  <c r="CZ117"/>
  <c r="DB117" s="1"/>
  <c r="DA117"/>
  <c r="DC117"/>
  <c r="A118"/>
  <c r="Y118"/>
  <c r="CU118"/>
  <c r="CV118"/>
  <c r="CX118"/>
  <c r="DI118" s="1"/>
  <c r="DJ118" s="1"/>
  <c r="CY118"/>
  <c r="CZ118"/>
  <c r="DA118"/>
  <c r="DB118"/>
  <c r="DC118"/>
  <c r="DH118"/>
  <c r="A119"/>
  <c r="Y119"/>
  <c r="CX119" s="1"/>
  <c r="CU119"/>
  <c r="CY119"/>
  <c r="CZ119"/>
  <c r="DA119"/>
  <c r="DB119"/>
  <c r="DC119"/>
  <c r="A120"/>
  <c r="Y120"/>
  <c r="CX120" s="1"/>
  <c r="CU120"/>
  <c r="CY120"/>
  <c r="CZ120"/>
  <c r="DA120"/>
  <c r="DB120"/>
  <c r="DC120"/>
  <c r="A121"/>
  <c r="Y121"/>
  <c r="CX121" s="1"/>
  <c r="CU121"/>
  <c r="CV121"/>
  <c r="CY121"/>
  <c r="CZ121"/>
  <c r="DB121" s="1"/>
  <c r="DA121"/>
  <c r="DC121"/>
  <c r="A122"/>
  <c r="Y122"/>
  <c r="CU122"/>
  <c r="CV122"/>
  <c r="CX122"/>
  <c r="DI122" s="1"/>
  <c r="DJ122" s="1"/>
  <c r="CY122"/>
  <c r="CZ122"/>
  <c r="DA122"/>
  <c r="DB122"/>
  <c r="DC122"/>
  <c r="A123"/>
  <c r="Y123"/>
  <c r="CU123"/>
  <c r="CV123"/>
  <c r="CX123"/>
  <c r="DF123" s="1"/>
  <c r="CY123"/>
  <c r="CZ123"/>
  <c r="DA123"/>
  <c r="DB123"/>
  <c r="DC123"/>
  <c r="DI123"/>
  <c r="DJ123" s="1"/>
  <c r="A124"/>
  <c r="Y124"/>
  <c r="CV124" s="1"/>
  <c r="CU124"/>
  <c r="CX124"/>
  <c r="DF124" s="1"/>
  <c r="CY124"/>
  <c r="CZ124"/>
  <c r="DB124" s="1"/>
  <c r="DA124"/>
  <c r="DC124"/>
  <c r="A125"/>
  <c r="Y125"/>
  <c r="CX125" s="1"/>
  <c r="CU125"/>
  <c r="CV125"/>
  <c r="CY125"/>
  <c r="CZ125"/>
  <c r="DB125" s="1"/>
  <c r="DA125"/>
  <c r="DC125"/>
  <c r="A126"/>
  <c r="Y126"/>
  <c r="CU126"/>
  <c r="CV126"/>
  <c r="CX126"/>
  <c r="DF126" s="1"/>
  <c r="CY126"/>
  <c r="CZ126"/>
  <c r="DA126"/>
  <c r="DB126"/>
  <c r="DC126"/>
  <c r="DG126"/>
  <c r="DH126"/>
  <c r="A127"/>
  <c r="Y127"/>
  <c r="CX127" s="1"/>
  <c r="CU127"/>
  <c r="CY127"/>
  <c r="CZ127"/>
  <c r="DA127"/>
  <c r="DB127"/>
  <c r="DC127"/>
  <c r="A128"/>
  <c r="Y128"/>
  <c r="CX128" s="1"/>
  <c r="CU128"/>
  <c r="CY128"/>
  <c r="CZ128"/>
  <c r="DA128"/>
  <c r="DB128"/>
  <c r="DC128"/>
  <c r="A129"/>
  <c r="Y129"/>
  <c r="CX129" s="1"/>
  <c r="CU129"/>
  <c r="CV129"/>
  <c r="CY129"/>
  <c r="CZ129"/>
  <c r="DB129" s="1"/>
  <c r="DA129"/>
  <c r="DC129"/>
  <c r="A130"/>
  <c r="Y130"/>
  <c r="CU130"/>
  <c r="CV130"/>
  <c r="CX130"/>
  <c r="DI130" s="1"/>
  <c r="DJ130" s="1"/>
  <c r="CY130"/>
  <c r="CZ130"/>
  <c r="DA130"/>
  <c r="DB130"/>
  <c r="DC130"/>
  <c r="A131"/>
  <c r="Y131"/>
  <c r="CU131"/>
  <c r="CV131"/>
  <c r="CX131"/>
  <c r="DF131" s="1"/>
  <c r="CY131"/>
  <c r="CZ131"/>
  <c r="DA131"/>
  <c r="DB131"/>
  <c r="DC131"/>
  <c r="DH131"/>
  <c r="DI131"/>
  <c r="DJ131" s="1"/>
  <c r="A132"/>
  <c r="Y132"/>
  <c r="CV132" s="1"/>
  <c r="CU132"/>
  <c r="CX132"/>
  <c r="DF132" s="1"/>
  <c r="CY132"/>
  <c r="CZ132"/>
  <c r="DB132" s="1"/>
  <c r="DA132"/>
  <c r="DC132"/>
  <c r="DH132"/>
  <c r="A133"/>
  <c r="Y133"/>
  <c r="CX133" s="1"/>
  <c r="CU133"/>
  <c r="CV133"/>
  <c r="CY133"/>
  <c r="CZ133"/>
  <c r="DB133" s="1"/>
  <c r="DA133"/>
  <c r="DC133"/>
  <c r="A134"/>
  <c r="Y134"/>
  <c r="CU134"/>
  <c r="CV134"/>
  <c r="CX134"/>
  <c r="DF134" s="1"/>
  <c r="CY134"/>
  <c r="CZ134"/>
  <c r="DA134"/>
  <c r="DB134"/>
  <c r="DC134"/>
  <c r="DG134"/>
  <c r="DH134"/>
  <c r="A135"/>
  <c r="Y135"/>
  <c r="CX135" s="1"/>
  <c r="CU135"/>
  <c r="CY135"/>
  <c r="CZ135"/>
  <c r="DA135"/>
  <c r="DB135"/>
  <c r="DC135"/>
  <c r="A136"/>
  <c r="Y136"/>
  <c r="CX136" s="1"/>
  <c r="CU136"/>
  <c r="CY136"/>
  <c r="CZ136"/>
  <c r="DA136"/>
  <c r="DB136"/>
  <c r="DC136"/>
  <c r="A137"/>
  <c r="Y137"/>
  <c r="CX137" s="1"/>
  <c r="CU137"/>
  <c r="CV137"/>
  <c r="CY137"/>
  <c r="CZ137"/>
  <c r="DB137" s="1"/>
  <c r="DA137"/>
  <c r="DC137"/>
  <c r="A138"/>
  <c r="Y138"/>
  <c r="CU138"/>
  <c r="CV138"/>
  <c r="CX138"/>
  <c r="DI138" s="1"/>
  <c r="DJ138" s="1"/>
  <c r="CY138"/>
  <c r="CZ138"/>
  <c r="DA138"/>
  <c r="DB138"/>
  <c r="DC138"/>
  <c r="DH138"/>
  <c r="A139"/>
  <c r="Y139"/>
  <c r="CU139"/>
  <c r="CV139"/>
  <c r="CX139"/>
  <c r="DF139" s="1"/>
  <c r="CY139"/>
  <c r="CZ139"/>
  <c r="DA139"/>
  <c r="DB139"/>
  <c r="DC139"/>
  <c r="DI139"/>
  <c r="DJ139" s="1"/>
  <c r="A140"/>
  <c r="Y140"/>
  <c r="CV140" s="1"/>
  <c r="CU140"/>
  <c r="CX140"/>
  <c r="DF140" s="1"/>
  <c r="CY140"/>
  <c r="CZ140"/>
  <c r="DB140" s="1"/>
  <c r="DA140"/>
  <c r="DC140"/>
  <c r="A141"/>
  <c r="Y141"/>
  <c r="CX141"/>
  <c r="DI141" s="1"/>
  <c r="DJ141" s="1"/>
  <c r="CY141"/>
  <c r="CZ141"/>
  <c r="DA141"/>
  <c r="DB141"/>
  <c r="DC141"/>
  <c r="DH141"/>
  <c r="A142"/>
  <c r="Y142"/>
  <c r="CX142" s="1"/>
  <c r="CW142"/>
  <c r="CY142"/>
  <c r="CZ142"/>
  <c r="DB142" s="1"/>
  <c r="DA142"/>
  <c r="DC142"/>
  <c r="A143"/>
  <c r="Y143"/>
  <c r="CX143"/>
  <c r="DF143" s="1"/>
  <c r="CY143"/>
  <c r="CZ143"/>
  <c r="DB143" s="1"/>
  <c r="DA143"/>
  <c r="DC143"/>
  <c r="A144"/>
  <c r="Y144"/>
  <c r="CW144"/>
  <c r="CX144"/>
  <c r="DF144" s="1"/>
  <c r="CY144"/>
  <c r="CZ144"/>
  <c r="DA144"/>
  <c r="DB144"/>
  <c r="DC144"/>
  <c r="DG144"/>
  <c r="DJ144" s="1"/>
  <c r="DH144"/>
  <c r="A145"/>
  <c r="Y145"/>
  <c r="CX145" s="1"/>
  <c r="CU145"/>
  <c r="CY145"/>
  <c r="CZ145"/>
  <c r="DA145"/>
  <c r="DB145"/>
  <c r="DC145"/>
  <c r="A146"/>
  <c r="Y146"/>
  <c r="CX146"/>
  <c r="DI146" s="1"/>
  <c r="DJ146" s="1"/>
  <c r="CY146"/>
  <c r="CZ146"/>
  <c r="DA146"/>
  <c r="DB146"/>
  <c r="DC146"/>
  <c r="A147"/>
  <c r="Y147"/>
  <c r="CW147" s="1"/>
  <c r="CX147"/>
  <c r="DF147" s="1"/>
  <c r="CY147"/>
  <c r="CZ147"/>
  <c r="DB147" s="1"/>
  <c r="DA147"/>
  <c r="DC147"/>
  <c r="DH147"/>
  <c r="A148"/>
  <c r="Y148"/>
  <c r="CX148" s="1"/>
  <c r="CU148"/>
  <c r="CV148"/>
  <c r="CY148"/>
  <c r="CZ148"/>
  <c r="DB148" s="1"/>
  <c r="DA148"/>
  <c r="DC148"/>
  <c r="A149"/>
  <c r="Y149"/>
  <c r="CX149"/>
  <c r="DG149" s="1"/>
  <c r="CY149"/>
  <c r="CZ149"/>
  <c r="DA149"/>
  <c r="DB149"/>
  <c r="DC149"/>
  <c r="DF149"/>
  <c r="DH149"/>
  <c r="DI149"/>
  <c r="DJ149" s="1"/>
  <c r="A150"/>
  <c r="Y150"/>
  <c r="CW150" s="1"/>
  <c r="CX150"/>
  <c r="DI150" s="1"/>
  <c r="CY150"/>
  <c r="CZ150"/>
  <c r="DA150"/>
  <c r="DB150"/>
  <c r="DC150"/>
  <c r="DH150"/>
  <c r="A151"/>
  <c r="Y151"/>
  <c r="CU151"/>
  <c r="CV151"/>
  <c r="CX151"/>
  <c r="DF151" s="1"/>
  <c r="CY151"/>
  <c r="CZ151"/>
  <c r="DA151"/>
  <c r="DB151"/>
  <c r="DC151"/>
  <c r="DH151"/>
  <c r="DI151"/>
  <c r="DJ151" s="1"/>
  <c r="A152"/>
  <c r="Y152"/>
  <c r="CW152" s="1"/>
  <c r="CY152"/>
  <c r="CZ152"/>
  <c r="DB152" s="1"/>
  <c r="DA152"/>
  <c r="DC152"/>
  <c r="A153"/>
  <c r="Y153"/>
  <c r="CX153"/>
  <c r="DG153" s="1"/>
  <c r="CY153"/>
  <c r="CZ153"/>
  <c r="DA153"/>
  <c r="DB153"/>
  <c r="DC153"/>
  <c r="DI153"/>
  <c r="A154"/>
  <c r="Y154"/>
  <c r="CX154" s="1"/>
  <c r="CU154"/>
  <c r="CV154"/>
  <c r="CY154"/>
  <c r="CZ154"/>
  <c r="DB154" s="1"/>
  <c r="DA154"/>
  <c r="DC154"/>
  <c r="A155"/>
  <c r="Y155"/>
  <c r="CW155"/>
  <c r="CX155"/>
  <c r="DF155" s="1"/>
  <c r="CY155"/>
  <c r="CZ155"/>
  <c r="DA155"/>
  <c r="DB155"/>
  <c r="DC155"/>
  <c r="DG155"/>
  <c r="DJ155" s="1"/>
  <c r="DH155"/>
  <c r="DI155"/>
  <c r="A156"/>
  <c r="Y156"/>
  <c r="CX156" s="1"/>
  <c r="CY156"/>
  <c r="CZ156"/>
  <c r="DA156"/>
  <c r="DB156"/>
  <c r="DC156"/>
  <c r="A157"/>
  <c r="Y157"/>
  <c r="CX157" s="1"/>
  <c r="CU157"/>
  <c r="CY157"/>
  <c r="CZ157"/>
  <c r="DA157"/>
  <c r="DB157"/>
  <c r="DC157"/>
  <c r="A158"/>
  <c r="Y158"/>
  <c r="CX158"/>
  <c r="DI158" s="1"/>
  <c r="DJ158" s="1"/>
  <c r="CY158"/>
  <c r="CZ158"/>
  <c r="DA158"/>
  <c r="DB158"/>
  <c r="DC158"/>
  <c r="A159"/>
  <c r="Y159"/>
  <c r="CW159" s="1"/>
  <c r="CX159"/>
  <c r="DF159" s="1"/>
  <c r="CY159"/>
  <c r="CZ159"/>
  <c r="DB159" s="1"/>
  <c r="DA159"/>
  <c r="DC159"/>
  <c r="DH159"/>
  <c r="A160"/>
  <c r="Y160"/>
  <c r="CW160"/>
  <c r="CX160"/>
  <c r="DF160" s="1"/>
  <c r="CY160"/>
  <c r="CZ160"/>
  <c r="DA160"/>
  <c r="DB160"/>
  <c r="DC160"/>
  <c r="A161"/>
  <c r="Y161"/>
  <c r="CX161" s="1"/>
  <c r="CY161"/>
  <c r="CZ161"/>
  <c r="DA161"/>
  <c r="DB161"/>
  <c r="DC161"/>
  <c r="A162"/>
  <c r="Y162"/>
  <c r="CW162" s="1"/>
  <c r="CX162"/>
  <c r="DI162" s="1"/>
  <c r="CY162"/>
  <c r="CZ162"/>
  <c r="DA162"/>
  <c r="DB162"/>
  <c r="DC162"/>
  <c r="DH162"/>
  <c r="A163"/>
  <c r="Y163"/>
  <c r="CX163" s="1"/>
  <c r="CY163"/>
  <c r="CZ163"/>
  <c r="DB163" s="1"/>
  <c r="DA163"/>
  <c r="DC163"/>
  <c r="A164"/>
  <c r="Y164"/>
  <c r="CX164"/>
  <c r="DG164" s="1"/>
  <c r="CY164"/>
  <c r="CZ164"/>
  <c r="DA164"/>
  <c r="DB164"/>
  <c r="DC164"/>
  <c r="DF164"/>
  <c r="DJ164" s="1"/>
  <c r="DH164"/>
  <c r="DI164"/>
  <c r="A165"/>
  <c r="Y165"/>
  <c r="CX165" s="1"/>
  <c r="CY165"/>
  <c r="CZ165"/>
  <c r="DA165"/>
  <c r="DB165"/>
  <c r="DC165"/>
  <c r="A166"/>
  <c r="Y166"/>
  <c r="CX166" s="1"/>
  <c r="CY166"/>
  <c r="CZ166"/>
  <c r="DA166"/>
  <c r="DB166"/>
  <c r="DC166"/>
  <c r="A167"/>
  <c r="Y167"/>
  <c r="CX167" s="1"/>
  <c r="CY167"/>
  <c r="CZ167"/>
  <c r="DB167" s="1"/>
  <c r="DA167"/>
  <c r="DC167"/>
  <c r="A168"/>
  <c r="Y168"/>
  <c r="CU168"/>
  <c r="CV168"/>
  <c r="CX168"/>
  <c r="DI168" s="1"/>
  <c r="DJ168" s="1"/>
  <c r="CY168"/>
  <c r="CZ168"/>
  <c r="DA168"/>
  <c r="DB168"/>
  <c r="DC168"/>
  <c r="DH168"/>
  <c r="A169"/>
  <c r="Y169"/>
  <c r="CX169" s="1"/>
  <c r="CY169"/>
  <c r="CZ169"/>
  <c r="DB169" s="1"/>
  <c r="DA169"/>
  <c r="DC169"/>
  <c r="A170"/>
  <c r="Y170"/>
  <c r="CW170"/>
  <c r="CX170"/>
  <c r="DI170" s="1"/>
  <c r="CY170"/>
  <c r="CZ170"/>
  <c r="DA170"/>
  <c r="DB170"/>
  <c r="DC170"/>
  <c r="DH170"/>
  <c r="A171"/>
  <c r="Y171"/>
  <c r="CX171" s="1"/>
  <c r="CW171"/>
  <c r="CY171"/>
  <c r="CZ171"/>
  <c r="DB171" s="1"/>
  <c r="DA171"/>
  <c r="DC171"/>
  <c r="A172"/>
  <c r="Y172"/>
  <c r="CW172"/>
  <c r="CX172"/>
  <c r="DF172" s="1"/>
  <c r="CY172"/>
  <c r="CZ172"/>
  <c r="DA172"/>
  <c r="DB172"/>
  <c r="DC172"/>
  <c r="DH172"/>
  <c r="DI172"/>
  <c r="A173"/>
  <c r="Y173"/>
  <c r="CW173" s="1"/>
  <c r="CY173"/>
  <c r="CZ173"/>
  <c r="DB173" s="1"/>
  <c r="DA173"/>
  <c r="DC173"/>
  <c r="A174"/>
  <c r="Y174"/>
  <c r="CX174"/>
  <c r="DG174" s="1"/>
  <c r="CY174"/>
  <c r="CZ174"/>
  <c r="DA174"/>
  <c r="DB174"/>
  <c r="DC174"/>
  <c r="DF174"/>
  <c r="DJ174" s="1"/>
  <c r="DH174"/>
  <c r="DI174"/>
  <c r="A175"/>
  <c r="Y175"/>
  <c r="CX175" s="1"/>
  <c r="CY175"/>
  <c r="CZ175"/>
  <c r="DA175"/>
  <c r="DB175"/>
  <c r="DC175"/>
  <c r="A176"/>
  <c r="Y176"/>
  <c r="CX176" s="1"/>
  <c r="CY176"/>
  <c r="CZ176"/>
  <c r="DA176"/>
  <c r="DB176"/>
  <c r="DC176"/>
  <c r="A177"/>
  <c r="Y177"/>
  <c r="CX177" s="1"/>
  <c r="CY177"/>
  <c r="CZ177"/>
  <c r="DB177" s="1"/>
  <c r="DA177"/>
  <c r="DC177"/>
  <c r="A178"/>
  <c r="Y178"/>
  <c r="CX178"/>
  <c r="DF178" s="1"/>
  <c r="DJ178" s="1"/>
  <c r="CY178"/>
  <c r="CZ178"/>
  <c r="DB178" s="1"/>
  <c r="DA178"/>
  <c r="DC178"/>
  <c r="DH178"/>
  <c r="A179"/>
  <c r="Y179"/>
  <c r="CX179" s="1"/>
  <c r="CU179"/>
  <c r="CV179"/>
  <c r="CY179"/>
  <c r="CZ179"/>
  <c r="DB179" s="1"/>
  <c r="DA179"/>
  <c r="DC179"/>
  <c r="A180"/>
  <c r="Y180"/>
  <c r="CX180"/>
  <c r="DG180" s="1"/>
  <c r="CY180"/>
  <c r="CZ180"/>
  <c r="DA180"/>
  <c r="DB180"/>
  <c r="DC180"/>
  <c r="DH180"/>
  <c r="DI180"/>
  <c r="DJ180" s="1"/>
  <c r="A181"/>
  <c r="Y181"/>
  <c r="CW181" s="1"/>
  <c r="CX181"/>
  <c r="DI181" s="1"/>
  <c r="CY181"/>
  <c r="CZ181"/>
  <c r="DA181"/>
  <c r="DB181"/>
  <c r="DC181"/>
  <c r="A182"/>
  <c r="Y182"/>
  <c r="CW182" s="1"/>
  <c r="CX182"/>
  <c r="DF182" s="1"/>
  <c r="CY182"/>
  <c r="CZ182"/>
  <c r="DB182" s="1"/>
  <c r="DA182"/>
  <c r="DC182"/>
  <c r="DH182"/>
  <c r="A183"/>
  <c r="Y183"/>
  <c r="CX183"/>
  <c r="DI183" s="1"/>
  <c r="CY183"/>
  <c r="CZ183"/>
  <c r="DA183"/>
  <c r="DB183"/>
  <c r="DC183"/>
  <c r="A184"/>
  <c r="Y184"/>
  <c r="CX184" s="1"/>
  <c r="CU184"/>
  <c r="CY184"/>
  <c r="CZ184"/>
  <c r="DA184"/>
  <c r="DB184"/>
  <c r="DC184"/>
  <c r="A185"/>
  <c r="Y185"/>
  <c r="CX185" s="1"/>
  <c r="CY185"/>
  <c r="CZ185"/>
  <c r="DA185"/>
  <c r="DB185"/>
  <c r="DC185"/>
  <c r="A186"/>
  <c r="Y186"/>
  <c r="CW186" s="1"/>
  <c r="CY186"/>
  <c r="CZ186"/>
  <c r="DB186" s="1"/>
  <c r="DA186"/>
  <c r="DC186"/>
  <c r="A187"/>
  <c r="Y187"/>
  <c r="CW187"/>
  <c r="CX187"/>
  <c r="DI187" s="1"/>
  <c r="CY187"/>
  <c r="CZ187"/>
  <c r="DA187"/>
  <c r="DB187"/>
  <c r="DC187"/>
  <c r="A188"/>
  <c r="Y188"/>
  <c r="CX188"/>
  <c r="DI188" s="1"/>
  <c r="CY188"/>
  <c r="CZ188"/>
  <c r="DA188"/>
  <c r="DB188"/>
  <c r="DC188"/>
  <c r="A189"/>
  <c r="Y189"/>
  <c r="CU189"/>
  <c r="CV189"/>
  <c r="CX189"/>
  <c r="DF189" s="1"/>
  <c r="CY189"/>
  <c r="CZ189"/>
  <c r="DA189"/>
  <c r="DB189"/>
  <c r="DC189"/>
  <c r="DG189"/>
  <c r="DI189"/>
  <c r="DJ189" s="1"/>
  <c r="A190"/>
  <c r="Y190"/>
  <c r="CX190" s="1"/>
  <c r="CY190"/>
  <c r="CZ190"/>
  <c r="DA190"/>
  <c r="DB190"/>
  <c r="DC190"/>
  <c r="A191"/>
  <c r="Y191"/>
  <c r="CX191" s="1"/>
  <c r="CY191"/>
  <c r="CZ191"/>
  <c r="DA191"/>
  <c r="DB191"/>
  <c r="DC191"/>
  <c r="A192"/>
  <c r="Y192"/>
  <c r="CW192" s="1"/>
  <c r="CX192"/>
  <c r="DI192" s="1"/>
  <c r="CY192"/>
  <c r="CZ192"/>
  <c r="DA192"/>
  <c r="DB192"/>
  <c r="DC192"/>
  <c r="A193"/>
  <c r="Y193"/>
  <c r="CX193" s="1"/>
  <c r="CY193"/>
  <c r="CZ193"/>
  <c r="DB193" s="1"/>
  <c r="DA193"/>
  <c r="DC193"/>
  <c r="A194"/>
  <c r="Y194"/>
  <c r="CU194"/>
  <c r="CV194"/>
  <c r="CX194"/>
  <c r="DF194" s="1"/>
  <c r="CY194"/>
  <c r="CZ194"/>
  <c r="DA194"/>
  <c r="DB194"/>
  <c r="DC194"/>
  <c r="DG194"/>
  <c r="DH194"/>
  <c r="A195"/>
  <c r="Y195"/>
  <c r="CX195" s="1"/>
  <c r="CY195"/>
  <c r="CZ195"/>
  <c r="DB195" s="1"/>
  <c r="DA195"/>
  <c r="DC195"/>
  <c r="A196"/>
  <c r="Y196"/>
  <c r="CW196"/>
  <c r="CX196"/>
  <c r="DF196" s="1"/>
  <c r="CY196"/>
  <c r="CZ196"/>
  <c r="DA196"/>
  <c r="DB196"/>
  <c r="DC196"/>
  <c r="DG196"/>
  <c r="DJ196" s="1"/>
  <c r="DH196"/>
  <c r="DI196"/>
  <c r="A197"/>
  <c r="Y197"/>
  <c r="CW197" s="1"/>
  <c r="CY197"/>
  <c r="CZ197"/>
  <c r="DB197" s="1"/>
  <c r="DA197"/>
  <c r="DC197"/>
  <c r="A198"/>
  <c r="Y198"/>
  <c r="CX198"/>
  <c r="DG198" s="1"/>
  <c r="CY198"/>
  <c r="CZ198"/>
  <c r="DA198"/>
  <c r="DB198"/>
  <c r="DC198"/>
  <c r="DI198"/>
  <c r="A199"/>
  <c r="Y199"/>
  <c r="CX199" s="1"/>
  <c r="CU199"/>
  <c r="CV199"/>
  <c r="CY199"/>
  <c r="CZ199"/>
  <c r="DB199" s="1"/>
  <c r="DA199"/>
  <c r="DC199"/>
  <c r="A200"/>
  <c r="Y200"/>
  <c r="CX200"/>
  <c r="DF200" s="1"/>
  <c r="DJ200" s="1"/>
  <c r="CY200"/>
  <c r="CZ200"/>
  <c r="DB200" s="1"/>
  <c r="DA200"/>
  <c r="DC200"/>
  <c r="DH200"/>
  <c r="A201"/>
  <c r="Y201"/>
  <c r="CX201"/>
  <c r="DI201" s="1"/>
  <c r="CY201"/>
  <c r="CZ201"/>
  <c r="DA201"/>
  <c r="DB201"/>
  <c r="DC201"/>
  <c r="DH201"/>
  <c r="A202"/>
  <c r="Y202"/>
  <c r="CX202"/>
  <c r="DI202" s="1"/>
  <c r="CY202"/>
  <c r="CZ202"/>
  <c r="DA202"/>
  <c r="DB202"/>
  <c r="DC202"/>
  <c r="DH202"/>
  <c r="A203"/>
  <c r="Y203"/>
  <c r="CU203"/>
  <c r="CV203"/>
  <c r="CX203"/>
  <c r="DF203" s="1"/>
  <c r="CY203"/>
  <c r="CZ203"/>
  <c r="DA203"/>
  <c r="DB203"/>
  <c r="DC203"/>
  <c r="DG203"/>
  <c r="DH203"/>
  <c r="DI203"/>
  <c r="DJ203" s="1"/>
  <c r="A204"/>
  <c r="Y204"/>
  <c r="CX204" s="1"/>
  <c r="CY204"/>
  <c r="CZ204"/>
  <c r="DA204"/>
  <c r="DB204"/>
  <c r="DC204"/>
  <c r="A205"/>
  <c r="Y205"/>
  <c r="CX205" s="1"/>
  <c r="CY205"/>
  <c r="CZ205"/>
  <c r="DB205" s="1"/>
  <c r="DA205"/>
  <c r="DC205"/>
  <c r="A206"/>
  <c r="Y206"/>
  <c r="CX206"/>
  <c r="DF206" s="1"/>
  <c r="DJ206" s="1"/>
  <c r="CY206"/>
  <c r="CZ206"/>
  <c r="DB206" s="1"/>
  <c r="DA206"/>
  <c r="DC206"/>
  <c r="DH206"/>
  <c r="A207"/>
  <c r="Y207"/>
  <c r="CX207" s="1"/>
  <c r="CU207"/>
  <c r="CV207"/>
  <c r="CY207"/>
  <c r="CZ207"/>
  <c r="DB207" s="1"/>
  <c r="DA207"/>
  <c r="DC207"/>
  <c r="A208"/>
  <c r="Y208"/>
  <c r="CX208"/>
  <c r="DG208" s="1"/>
  <c r="CY208"/>
  <c r="CZ208"/>
  <c r="DA208"/>
  <c r="DB208"/>
  <c r="DC208"/>
  <c r="DF208"/>
  <c r="DH208"/>
  <c r="DI208"/>
  <c r="DJ208" s="1"/>
  <c r="A209"/>
  <c r="Y209"/>
  <c r="CW209" s="1"/>
  <c r="CX209"/>
  <c r="DH209" s="1"/>
  <c r="CY209"/>
  <c r="CZ209"/>
  <c r="DA209"/>
  <c r="DB209"/>
  <c r="DC209"/>
  <c r="A210"/>
  <c r="Y210"/>
  <c r="CW210" s="1"/>
  <c r="CX210"/>
  <c r="DF210" s="1"/>
  <c r="CY210"/>
  <c r="CZ210"/>
  <c r="DB210" s="1"/>
  <c r="DA210"/>
  <c r="DC210"/>
  <c r="A211"/>
  <c r="Y211"/>
  <c r="CW211"/>
  <c r="CX211"/>
  <c r="DF211" s="1"/>
  <c r="CY211"/>
  <c r="CZ211"/>
  <c r="DA211"/>
  <c r="DB211"/>
  <c r="DC211"/>
  <c r="DG211"/>
  <c r="DJ211" s="1"/>
  <c r="DH211"/>
  <c r="A212"/>
  <c r="Y212"/>
  <c r="CX212" s="1"/>
  <c r="CY212"/>
  <c r="CZ212"/>
  <c r="DB212" s="1"/>
  <c r="DA212"/>
  <c r="DC212"/>
  <c r="DG212"/>
  <c r="A213"/>
  <c r="Y213"/>
  <c r="CX213"/>
  <c r="DF213" s="1"/>
  <c r="DJ213" s="1"/>
  <c r="CY213"/>
  <c r="CZ213"/>
  <c r="DB213" s="1"/>
  <c r="DA213"/>
  <c r="DC213"/>
  <c r="DH213"/>
  <c r="A214"/>
  <c r="Y214"/>
  <c r="CX214"/>
  <c r="DI214" s="1"/>
  <c r="CY214"/>
  <c r="CZ214"/>
  <c r="DA214"/>
  <c r="DB214"/>
  <c r="DC214"/>
  <c r="DH214"/>
  <c r="A215"/>
  <c r="Y215"/>
  <c r="CX215"/>
  <c r="DH215" s="1"/>
  <c r="CY215"/>
  <c r="CZ215"/>
  <c r="DA215"/>
  <c r="DB215"/>
  <c r="DC215"/>
  <c r="A216"/>
  <c r="Y216"/>
  <c r="CU216"/>
  <c r="CV216"/>
  <c r="CX216"/>
  <c r="DF216" s="1"/>
  <c r="CY216"/>
  <c r="CZ216"/>
  <c r="DA216"/>
  <c r="DB216"/>
  <c r="DC216"/>
  <c r="DH216"/>
  <c r="DI216"/>
  <c r="DJ216" s="1"/>
  <c r="A217"/>
  <c r="Y217"/>
  <c r="CX217" s="1"/>
  <c r="CY217"/>
  <c r="CZ217"/>
  <c r="DA217"/>
  <c r="DB217"/>
  <c r="DC217"/>
  <c r="A218"/>
  <c r="Y218"/>
  <c r="CY218"/>
  <c r="CZ218"/>
  <c r="DA218"/>
  <c r="DB218"/>
  <c r="DC218"/>
  <c r="A219"/>
  <c r="Y219"/>
  <c r="CW219" s="1"/>
  <c r="CY219"/>
  <c r="CZ219"/>
  <c r="DA219"/>
  <c r="DB219"/>
  <c r="DC219"/>
  <c r="A220"/>
  <c r="Y220"/>
  <c r="CW220" s="1"/>
  <c r="CX220"/>
  <c r="CY220"/>
  <c r="CZ220"/>
  <c r="DB220" s="1"/>
  <c r="DA220"/>
  <c r="DC220"/>
  <c r="DH220"/>
  <c r="A221"/>
  <c r="Y221"/>
  <c r="CX221"/>
  <c r="DI221" s="1"/>
  <c r="CY221"/>
  <c r="CZ221"/>
  <c r="DA221"/>
  <c r="DB221"/>
  <c r="DC221"/>
  <c r="A222"/>
  <c r="Y222"/>
  <c r="CX222"/>
  <c r="DH222" s="1"/>
  <c r="CY222"/>
  <c r="CZ222"/>
  <c r="DA222"/>
  <c r="DB222"/>
  <c r="DC222"/>
  <c r="A223"/>
  <c r="Y223"/>
  <c r="CX223" s="1"/>
  <c r="CY223"/>
  <c r="CZ223"/>
  <c r="DB223" s="1"/>
  <c r="DA223"/>
  <c r="DC223"/>
  <c r="DI223"/>
  <c r="A224"/>
  <c r="Y224"/>
  <c r="CX224"/>
  <c r="DG224" s="1"/>
  <c r="CY224"/>
  <c r="CZ224"/>
  <c r="DA224"/>
  <c r="DB224"/>
  <c r="DC224"/>
  <c r="DH224"/>
  <c r="DI224"/>
  <c r="A225"/>
  <c r="Y225"/>
  <c r="CX225" s="1"/>
  <c r="CU225"/>
  <c r="CY225"/>
  <c r="CZ225"/>
  <c r="DB225" s="1"/>
  <c r="DA225"/>
  <c r="DC225"/>
  <c r="DG225"/>
  <c r="A226"/>
  <c r="Y226"/>
  <c r="CX226"/>
  <c r="DH226" s="1"/>
  <c r="CY226"/>
  <c r="CZ226"/>
  <c r="DB226" s="1"/>
  <c r="DA226"/>
  <c r="DC226"/>
  <c r="A227"/>
  <c r="Y227"/>
  <c r="CW227"/>
  <c r="CX227"/>
  <c r="DF227" s="1"/>
  <c r="CY227"/>
  <c r="CZ227"/>
  <c r="DA227"/>
  <c r="DB227"/>
  <c r="DC227"/>
  <c r="DH227"/>
  <c r="A228"/>
  <c r="Y228"/>
  <c r="CY228"/>
  <c r="CZ228"/>
  <c r="DA228"/>
  <c r="DB228"/>
  <c r="DC228"/>
  <c r="A229"/>
  <c r="Y229"/>
  <c r="CW229" s="1"/>
  <c r="CX229"/>
  <c r="DH229" s="1"/>
  <c r="CY229"/>
  <c r="CZ229"/>
  <c r="DA229"/>
  <c r="DB229"/>
  <c r="DC229"/>
  <c r="A230"/>
  <c r="Y230"/>
  <c r="CW230" s="1"/>
  <c r="CX230"/>
  <c r="DH230" s="1"/>
  <c r="CY230"/>
  <c r="CZ230"/>
  <c r="DB230" s="1"/>
  <c r="DA230"/>
  <c r="DC230"/>
  <c r="A231"/>
  <c r="Y231"/>
  <c r="CX231"/>
  <c r="DI231" s="1"/>
  <c r="CY231"/>
  <c r="CZ231"/>
  <c r="DA231"/>
  <c r="DB231"/>
  <c r="DC231"/>
  <c r="DH231"/>
  <c r="A232"/>
  <c r="Y232"/>
  <c r="CX232"/>
  <c r="DH232" s="1"/>
  <c r="CY232"/>
  <c r="CZ232"/>
  <c r="DA232"/>
  <c r="DB232"/>
  <c r="DC232"/>
  <c r="A233"/>
  <c r="Y233"/>
  <c r="CX233" s="1"/>
  <c r="CY233"/>
  <c r="CZ233"/>
  <c r="DB233" s="1"/>
  <c r="DA233"/>
  <c r="DC233"/>
  <c r="A234"/>
  <c r="Y234"/>
  <c r="CU234"/>
  <c r="CV234"/>
  <c r="CX234"/>
  <c r="DF234" s="1"/>
  <c r="CY234"/>
  <c r="CZ234"/>
  <c r="DB234" s="1"/>
  <c r="DA234"/>
  <c r="DC234"/>
  <c r="DG234"/>
  <c r="DH234"/>
  <c r="A235"/>
  <c r="Y235"/>
  <c r="CX235" s="1"/>
  <c r="DG235" s="1"/>
  <c r="CY235"/>
  <c r="CZ235"/>
  <c r="DB235" s="1"/>
  <c r="DA235"/>
  <c r="DC235"/>
  <c r="DF235"/>
  <c r="A236"/>
  <c r="Y236"/>
  <c r="CW236"/>
  <c r="CX236"/>
  <c r="DF236" s="1"/>
  <c r="CY236"/>
  <c r="CZ236"/>
  <c r="DA236"/>
  <c r="DB236"/>
  <c r="DC236"/>
  <c r="A237"/>
  <c r="Y237"/>
  <c r="CX237" s="1"/>
  <c r="DH237" s="1"/>
  <c r="CY237"/>
  <c r="CZ237"/>
  <c r="DB237" s="1"/>
  <c r="DA237"/>
  <c r="DC237"/>
  <c r="DI237"/>
  <c r="A238"/>
  <c r="Y238"/>
  <c r="CW238"/>
  <c r="CX238"/>
  <c r="DH238" s="1"/>
  <c r="CY238"/>
  <c r="CZ238"/>
  <c r="DA238"/>
  <c r="DB238"/>
  <c r="DC238"/>
  <c r="DI238"/>
  <c r="A239"/>
  <c r="Y239"/>
  <c r="CX239" s="1"/>
  <c r="DG239" s="1"/>
  <c r="DJ239" s="1"/>
  <c r="CW239"/>
  <c r="CY239"/>
  <c r="CZ239"/>
  <c r="DB239" s="1"/>
  <c r="DA239"/>
  <c r="DC239"/>
  <c r="A240"/>
  <c r="Y240"/>
  <c r="CX240"/>
  <c r="DG240" s="1"/>
  <c r="CY240"/>
  <c r="CZ240"/>
  <c r="DB240" s="1"/>
  <c r="DA240"/>
  <c r="DC240"/>
  <c r="A241"/>
  <c r="Y241"/>
  <c r="CX241"/>
  <c r="DI241" s="1"/>
  <c r="CY241"/>
  <c r="CZ241"/>
  <c r="DA241"/>
  <c r="DB241"/>
  <c r="DC241"/>
  <c r="DH241"/>
  <c r="A242"/>
  <c r="Y242"/>
  <c r="CX242"/>
  <c r="DI242" s="1"/>
  <c r="CY242"/>
  <c r="CZ242"/>
  <c r="DA242"/>
  <c r="DB242"/>
  <c r="DC242"/>
  <c r="DH242"/>
  <c r="A243"/>
  <c r="Y243"/>
  <c r="CX243" s="1"/>
  <c r="CU243"/>
  <c r="CV243"/>
  <c r="CY243"/>
  <c r="CZ243"/>
  <c r="DA243"/>
  <c r="DB243"/>
  <c r="DC243"/>
  <c r="A244"/>
  <c r="Y244"/>
  <c r="CX244"/>
  <c r="DH244" s="1"/>
  <c r="CY244"/>
  <c r="CZ244"/>
  <c r="DA244"/>
  <c r="DB244"/>
  <c r="DC244"/>
  <c r="A245"/>
  <c r="Y245"/>
  <c r="CY245"/>
  <c r="CZ245"/>
  <c r="DB245" s="1"/>
  <c r="DA245"/>
  <c r="DC245"/>
  <c r="A246"/>
  <c r="Y246"/>
  <c r="CX246" s="1"/>
  <c r="CY246"/>
  <c r="CZ246"/>
  <c r="DA246"/>
  <c r="DB246"/>
  <c r="DC246"/>
  <c r="A247"/>
  <c r="Y247"/>
  <c r="CW247" s="1"/>
  <c r="CX247"/>
  <c r="DG247" s="1"/>
  <c r="CY247"/>
  <c r="CZ247"/>
  <c r="DB247" s="1"/>
  <c r="DA247"/>
  <c r="DC247"/>
  <c r="DJ247"/>
  <c r="A248"/>
  <c r="Y248"/>
  <c r="CW248"/>
  <c r="CX248"/>
  <c r="DG248" s="1"/>
  <c r="DJ248" s="1"/>
  <c r="CY248"/>
  <c r="CZ248"/>
  <c r="DA248"/>
  <c r="DB248"/>
  <c r="DC248"/>
  <c r="DH248"/>
  <c r="A249"/>
  <c r="Y249"/>
  <c r="CX249" s="1"/>
  <c r="DF249" s="1"/>
  <c r="DJ249" s="1"/>
  <c r="CY249"/>
  <c r="CZ249"/>
  <c r="DB249" s="1"/>
  <c r="DA249"/>
  <c r="DC249"/>
  <c r="DG249"/>
  <c r="A250"/>
  <c r="Y250"/>
  <c r="CX250"/>
  <c r="DG250" s="1"/>
  <c r="CY250"/>
  <c r="CZ250"/>
  <c r="DB250" s="1"/>
  <c r="DA250"/>
  <c r="DC250"/>
  <c r="A251"/>
  <c r="Y251"/>
  <c r="CX251"/>
  <c r="DI251" s="1"/>
  <c r="CY251"/>
  <c r="CZ251"/>
  <c r="DA251"/>
  <c r="DB251"/>
  <c r="DC251"/>
  <c r="A252"/>
  <c r="Y252"/>
  <c r="CX252" s="1"/>
  <c r="CY252"/>
  <c r="CZ252"/>
  <c r="DA252"/>
  <c r="DB252"/>
  <c r="DC252"/>
  <c r="A253"/>
  <c r="Y253"/>
  <c r="CX253" s="1"/>
  <c r="DH253" s="1"/>
  <c r="CY253"/>
  <c r="CZ253"/>
  <c r="DB253" s="1"/>
  <c r="DA253"/>
  <c r="DC253"/>
  <c r="A254"/>
  <c r="Y254"/>
  <c r="CU254"/>
  <c r="CV254"/>
  <c r="CX254"/>
  <c r="DI254" s="1"/>
  <c r="DJ254" s="1"/>
  <c r="CY254"/>
  <c r="CZ254"/>
  <c r="DA254"/>
  <c r="DB254"/>
  <c r="DC254"/>
  <c r="DG254"/>
  <c r="DH254"/>
  <c r="A255"/>
  <c r="Y255"/>
  <c r="CX255" s="1"/>
  <c r="DH255" s="1"/>
  <c r="CY255"/>
  <c r="CZ255"/>
  <c r="DB255" s="1"/>
  <c r="DA255"/>
  <c r="DC255"/>
  <c r="DF255"/>
  <c r="A256"/>
  <c r="Y256"/>
  <c r="CW256"/>
  <c r="CX256"/>
  <c r="DF256" s="1"/>
  <c r="CY256"/>
  <c r="CZ256"/>
  <c r="DA256"/>
  <c r="DB256"/>
  <c r="DC256"/>
  <c r="A257"/>
  <c r="Y257"/>
  <c r="CX257" s="1"/>
  <c r="DH257" s="1"/>
  <c r="CY257"/>
  <c r="CZ257"/>
  <c r="DB257" s="1"/>
  <c r="DA257"/>
  <c r="DC257"/>
  <c r="DF257"/>
  <c r="A258"/>
  <c r="Y258"/>
  <c r="CW258"/>
  <c r="CX258"/>
  <c r="DF258" s="1"/>
  <c r="CY258"/>
  <c r="CZ258"/>
  <c r="DA258"/>
  <c r="DB258"/>
  <c r="DC258"/>
  <c r="DG258"/>
  <c r="DJ258" s="1"/>
  <c r="DH258"/>
  <c r="DI258"/>
  <c r="A259"/>
  <c r="Y259"/>
  <c r="CX259" s="1"/>
  <c r="DH259" s="1"/>
  <c r="CY259"/>
  <c r="CZ259"/>
  <c r="DB259" s="1"/>
  <c r="DA259"/>
  <c r="DC259"/>
  <c r="DG259"/>
  <c r="DJ259" s="1"/>
  <c r="A260"/>
  <c r="Y260"/>
  <c r="CX260"/>
  <c r="DI260" s="1"/>
  <c r="CY260"/>
  <c r="CZ260"/>
  <c r="DA260"/>
  <c r="DB260"/>
  <c r="DC260"/>
  <c r="DH260"/>
  <c r="A261"/>
  <c r="Y261"/>
  <c r="CX261" s="1"/>
  <c r="CY261"/>
  <c r="CZ261"/>
  <c r="DA261"/>
  <c r="DB261"/>
  <c r="DC261"/>
  <c r="A262"/>
  <c r="Y262"/>
  <c r="CX262" s="1"/>
  <c r="CY262"/>
  <c r="CZ262"/>
  <c r="DB262" s="1"/>
  <c r="DA262"/>
  <c r="DC262"/>
  <c r="A263"/>
  <c r="Y263"/>
  <c r="CX263"/>
  <c r="DF263" s="1"/>
  <c r="DJ263" s="1"/>
  <c r="CY263"/>
  <c r="CZ263"/>
  <c r="DA263"/>
  <c r="DB263"/>
  <c r="DC263"/>
  <c r="DH263"/>
  <c r="A264"/>
  <c r="Y264"/>
  <c r="CX264" s="1"/>
  <c r="CY264"/>
  <c r="CZ264"/>
  <c r="DA264"/>
  <c r="DB264"/>
  <c r="DC264"/>
  <c r="A265"/>
  <c r="Y265"/>
  <c r="CX265" s="1"/>
  <c r="CU265"/>
  <c r="CY265"/>
  <c r="CZ265"/>
  <c r="DA265"/>
  <c r="DB265"/>
  <c r="DC265"/>
  <c r="A266"/>
  <c r="Y266"/>
  <c r="CX266"/>
  <c r="DI266" s="1"/>
  <c r="DJ266" s="1"/>
  <c r="CY266"/>
  <c r="CZ266"/>
  <c r="DA266"/>
  <c r="DB266"/>
  <c r="DC266"/>
  <c r="A267"/>
  <c r="Y267"/>
  <c r="CW267" s="1"/>
  <c r="CY267"/>
  <c r="CZ267"/>
  <c r="DB267" s="1"/>
  <c r="DA267"/>
  <c r="DC267"/>
  <c r="A268"/>
  <c r="Y268"/>
  <c r="CW268"/>
  <c r="CX268"/>
  <c r="DI268" s="1"/>
  <c r="CY268"/>
  <c r="CZ268"/>
  <c r="DA268"/>
  <c r="DB268"/>
  <c r="DC268"/>
  <c r="DH268"/>
  <c r="A269"/>
  <c r="Y269"/>
  <c r="CX269" s="1"/>
  <c r="CY269"/>
  <c r="CZ269"/>
  <c r="DB269" s="1"/>
  <c r="DA269"/>
  <c r="DC269"/>
  <c r="A270"/>
  <c r="Y270"/>
  <c r="CU270"/>
  <c r="CV270"/>
  <c r="CX270"/>
  <c r="DI270" s="1"/>
  <c r="DJ270" s="1"/>
  <c r="CY270"/>
  <c r="CZ270"/>
  <c r="DA270"/>
  <c r="DB270"/>
  <c r="DC270"/>
  <c r="DH270"/>
  <c r="A271"/>
  <c r="Y271"/>
  <c r="CX271" s="1"/>
  <c r="CY271"/>
  <c r="CZ271"/>
  <c r="DA271"/>
  <c r="DB271"/>
  <c r="DC271"/>
  <c r="A272"/>
  <c r="Y272"/>
  <c r="CW272" s="1"/>
  <c r="CX272"/>
  <c r="DG272" s="1"/>
  <c r="DJ272" s="1"/>
  <c r="CY272"/>
  <c r="CZ272"/>
  <c r="DA272"/>
  <c r="DB272"/>
  <c r="DC272"/>
  <c r="DH272"/>
  <c r="DI272"/>
  <c r="A273"/>
  <c r="Y273"/>
  <c r="CW273"/>
  <c r="CX273"/>
  <c r="DI273" s="1"/>
  <c r="CY273"/>
  <c r="CZ273"/>
  <c r="DB273" s="1"/>
  <c r="DA273"/>
  <c r="DC273"/>
  <c r="A274"/>
  <c r="Y274"/>
  <c r="CX274" s="1"/>
  <c r="CY274"/>
  <c r="CZ274"/>
  <c r="DB274" s="1"/>
  <c r="DA274"/>
  <c r="DC274"/>
  <c r="A275"/>
  <c r="Y275"/>
  <c r="CU275"/>
  <c r="CV275"/>
  <c r="CX275"/>
  <c r="DI275" s="1"/>
  <c r="DJ275" s="1"/>
  <c r="CY275"/>
  <c r="CZ275"/>
  <c r="DA275"/>
  <c r="DB275"/>
  <c r="DC275"/>
  <c r="DF275"/>
  <c r="DG275"/>
  <c r="DH275"/>
  <c r="A276"/>
  <c r="Y276"/>
  <c r="CU276"/>
  <c r="CV276"/>
  <c r="CX276"/>
  <c r="DI276" s="1"/>
  <c r="DJ276" s="1"/>
  <c r="CY276"/>
  <c r="CZ276"/>
  <c r="DA276"/>
  <c r="DB276"/>
  <c r="DC276"/>
  <c r="A277"/>
  <c r="Y277"/>
  <c r="CX277" s="1"/>
  <c r="CY277"/>
  <c r="CZ277"/>
  <c r="DB277" s="1"/>
  <c r="DA277"/>
  <c r="DC277"/>
  <c r="A278"/>
  <c r="Y278"/>
  <c r="CW278" s="1"/>
  <c r="CX278"/>
  <c r="DF278" s="1"/>
  <c r="CY278"/>
  <c r="CZ278"/>
  <c r="DA278"/>
  <c r="DB278"/>
  <c r="DC278"/>
  <c r="A279"/>
  <c r="Y279"/>
  <c r="CX279" s="1"/>
  <c r="CY279"/>
  <c r="CZ279"/>
  <c r="DA279"/>
  <c r="DB279"/>
  <c r="DC279"/>
  <c r="A280"/>
  <c r="Y280"/>
  <c r="CX280" s="1"/>
  <c r="CY280"/>
  <c r="CZ280"/>
  <c r="DB280" s="1"/>
  <c r="DA280"/>
  <c r="DC280"/>
  <c r="A281"/>
  <c r="Y281"/>
  <c r="CU281"/>
  <c r="CV281"/>
  <c r="CX281"/>
  <c r="DI281" s="1"/>
  <c r="DJ281" s="1"/>
  <c r="CY281"/>
  <c r="CZ281"/>
  <c r="DB281" s="1"/>
  <c r="DA281"/>
  <c r="DC281"/>
  <c r="DG281"/>
  <c r="A282"/>
  <c r="Y282"/>
  <c r="CX282" s="1"/>
  <c r="CY282"/>
  <c r="CZ282"/>
  <c r="DB282" s="1"/>
  <c r="DA282"/>
  <c r="DC282"/>
  <c r="A283"/>
  <c r="Y283"/>
  <c r="CX283"/>
  <c r="DI283" s="1"/>
  <c r="CY283"/>
  <c r="CZ283"/>
  <c r="DA283"/>
  <c r="DB283"/>
  <c r="DC283"/>
  <c r="A284"/>
  <c r="Y284"/>
  <c r="CX284" s="1"/>
  <c r="CU284"/>
  <c r="CV284"/>
  <c r="CY284"/>
  <c r="CZ284"/>
  <c r="DB284" s="1"/>
  <c r="DA284"/>
  <c r="DC284"/>
  <c r="A285"/>
  <c r="Y285"/>
  <c r="CX285"/>
  <c r="DF285" s="1"/>
  <c r="DJ285" s="1"/>
  <c r="CY285"/>
  <c r="CZ285"/>
  <c r="DA285"/>
  <c r="DB285"/>
  <c r="DC285"/>
  <c r="DI285"/>
  <c r="A286"/>
  <c r="Y286"/>
  <c r="CX286" s="1"/>
  <c r="CY286"/>
  <c r="CZ286"/>
  <c r="DA286"/>
  <c r="DB286"/>
  <c r="DC286"/>
  <c r="A287"/>
  <c r="Y287"/>
  <c r="CX287" s="1"/>
  <c r="CU287"/>
  <c r="CY287"/>
  <c r="CZ287"/>
  <c r="DA287"/>
  <c r="DB287"/>
  <c r="DC287"/>
  <c r="A288"/>
  <c r="Y288"/>
  <c r="CX288"/>
  <c r="DI288" s="1"/>
  <c r="CY288"/>
  <c r="CZ288"/>
  <c r="DA288"/>
  <c r="DB288"/>
  <c r="DC288"/>
  <c r="A289"/>
  <c r="Y289"/>
  <c r="CX289" s="1"/>
  <c r="CY289"/>
  <c r="CZ289"/>
  <c r="DA289"/>
  <c r="DB289"/>
  <c r="DC289"/>
  <c r="A290"/>
  <c r="Y290"/>
  <c r="CU290"/>
  <c r="CV290"/>
  <c r="CX290"/>
  <c r="DI290" s="1"/>
  <c r="DJ290" s="1"/>
  <c r="CY290"/>
  <c r="CZ290"/>
  <c r="DA290"/>
  <c r="DB290"/>
  <c r="DC290"/>
  <c r="DG290"/>
  <c r="A291"/>
  <c r="Y291"/>
  <c r="CX291" s="1"/>
  <c r="CY291"/>
  <c r="CZ291"/>
  <c r="DB291" s="1"/>
  <c r="DA291"/>
  <c r="DC291"/>
  <c r="A292"/>
  <c r="Y292"/>
  <c r="CX292" s="1"/>
  <c r="CY292"/>
  <c r="CZ292"/>
  <c r="DB292" s="1"/>
  <c r="DA292"/>
  <c r="DC292"/>
  <c r="A293"/>
  <c r="Y293"/>
  <c r="CY293"/>
  <c r="CZ293"/>
  <c r="DA293"/>
  <c r="DB293"/>
  <c r="DC293"/>
  <c r="A294"/>
  <c r="Y294"/>
  <c r="CY294"/>
  <c r="CZ294"/>
  <c r="DB294" s="1"/>
  <c r="DA294"/>
  <c r="DC294"/>
  <c r="A295"/>
  <c r="Y295"/>
  <c r="CY295"/>
  <c r="CZ295"/>
  <c r="DA295"/>
  <c r="DB295"/>
  <c r="DC295"/>
  <c r="A296"/>
  <c r="Y296"/>
  <c r="CY296"/>
  <c r="CZ296"/>
  <c r="DA296"/>
  <c r="DB296"/>
  <c r="DC296"/>
  <c r="A297"/>
  <c r="Y297"/>
  <c r="CY297"/>
  <c r="CZ297"/>
  <c r="DA297"/>
  <c r="DB297"/>
  <c r="DC297"/>
  <c r="A298"/>
  <c r="Y298"/>
  <c r="CY298"/>
  <c r="CZ298"/>
  <c r="DA298"/>
  <c r="DB298"/>
  <c r="DC298"/>
  <c r="A299"/>
  <c r="Y299"/>
  <c r="CY299"/>
  <c r="CZ299"/>
  <c r="DA299"/>
  <c r="DB299"/>
  <c r="DC299"/>
  <c r="A300"/>
  <c r="Y300"/>
  <c r="CY300"/>
  <c r="CZ300"/>
  <c r="DB300" s="1"/>
  <c r="DA300"/>
  <c r="DC300"/>
  <c r="A301"/>
  <c r="Y301"/>
  <c r="CU301"/>
  <c r="CV301"/>
  <c r="CX301"/>
  <c r="DI301" s="1"/>
  <c r="DJ301" s="1"/>
  <c r="CY301"/>
  <c r="CZ301"/>
  <c r="DB301" s="1"/>
  <c r="DA301"/>
  <c r="DC301"/>
  <c r="A302"/>
  <c r="Y302"/>
  <c r="CX302" s="1"/>
  <c r="CY302"/>
  <c r="CZ302"/>
  <c r="DB302" s="1"/>
  <c r="DA302"/>
  <c r="DC302"/>
  <c r="A303"/>
  <c r="Y303"/>
  <c r="CX303"/>
  <c r="DG303" s="1"/>
  <c r="CY303"/>
  <c r="CZ303"/>
  <c r="DA303"/>
  <c r="DB303"/>
  <c r="DC303"/>
  <c r="DI303"/>
  <c r="A304"/>
  <c r="Y304"/>
  <c r="CX304"/>
  <c r="DI304" s="1"/>
  <c r="CY304"/>
  <c r="CZ304"/>
  <c r="DA304"/>
  <c r="DB304"/>
  <c r="DC304"/>
  <c r="DH304"/>
  <c r="A305"/>
  <c r="Y305"/>
  <c r="CX305" s="1"/>
  <c r="CY305"/>
  <c r="CZ305"/>
  <c r="DA305"/>
  <c r="DB305"/>
  <c r="DC305"/>
  <c r="A306"/>
  <c r="Y306"/>
  <c r="CX306" s="1"/>
  <c r="CY306"/>
  <c r="CZ306"/>
  <c r="DB306" s="1"/>
  <c r="DA306"/>
  <c r="DC306"/>
  <c r="A307"/>
  <c r="Y307"/>
  <c r="CU307"/>
  <c r="CV307"/>
  <c r="CX307"/>
  <c r="DI307" s="1"/>
  <c r="DJ307" s="1"/>
  <c r="CY307"/>
  <c r="CZ307"/>
  <c r="DB307" s="1"/>
  <c r="DA307"/>
  <c r="DC307"/>
  <c r="DG307"/>
  <c r="DH307"/>
  <c r="A308"/>
  <c r="Y308"/>
  <c r="CX308" s="1"/>
  <c r="CY308"/>
  <c r="CZ308"/>
  <c r="DB308" s="1"/>
  <c r="DA308"/>
  <c r="DC308"/>
  <c r="A309"/>
  <c r="Y309"/>
  <c r="CX309"/>
  <c r="DG309" s="1"/>
  <c r="CY309"/>
  <c r="CZ309"/>
  <c r="DA309"/>
  <c r="DB309"/>
  <c r="DC309"/>
  <c r="DI309"/>
  <c r="A310"/>
  <c r="Y310"/>
  <c r="CX310"/>
  <c r="DI310" s="1"/>
  <c r="CY310"/>
  <c r="CZ310"/>
  <c r="DA310"/>
  <c r="DB310"/>
  <c r="DC310"/>
  <c r="A311"/>
  <c r="Y311"/>
  <c r="CX311" s="1"/>
  <c r="CY311"/>
  <c r="CZ311"/>
  <c r="DA311"/>
  <c r="DB311"/>
  <c r="DC311"/>
  <c r="A312"/>
  <c r="Y312"/>
  <c r="CX312" s="1"/>
  <c r="CY312"/>
  <c r="CZ312"/>
  <c r="DB312" s="1"/>
  <c r="DA312"/>
  <c r="DC312"/>
  <c r="A313"/>
  <c r="Y313"/>
  <c r="CU313"/>
  <c r="CV313"/>
  <c r="CX313"/>
  <c r="DI313" s="1"/>
  <c r="DJ313" s="1"/>
  <c r="CY313"/>
  <c r="CZ313"/>
  <c r="DB313" s="1"/>
  <c r="DA313"/>
  <c r="DC313"/>
  <c r="DG313"/>
  <c r="A314"/>
  <c r="Y314"/>
  <c r="CX314" s="1"/>
  <c r="CY314"/>
  <c r="CZ314"/>
  <c r="DB314" s="1"/>
  <c r="DA314"/>
  <c r="DC314"/>
  <c r="A315"/>
  <c r="Y315"/>
  <c r="CX315"/>
  <c r="DG315" s="1"/>
  <c r="CY315"/>
  <c r="CZ315"/>
  <c r="DA315"/>
  <c r="DB315"/>
  <c r="DC315"/>
  <c r="DF315"/>
  <c r="DJ315" s="1"/>
  <c r="DI315"/>
  <c r="A316"/>
  <c r="Y316"/>
  <c r="CX316"/>
  <c r="DI316" s="1"/>
  <c r="CY316"/>
  <c r="CZ316"/>
  <c r="DA316"/>
  <c r="DB316"/>
  <c r="DC316"/>
  <c r="DH316"/>
  <c r="A317"/>
  <c r="Y317"/>
  <c r="CX317" s="1"/>
  <c r="CY317"/>
  <c r="CZ317"/>
  <c r="DA317"/>
  <c r="DB317"/>
  <c r="DC317"/>
  <c r="A318"/>
  <c r="Y318"/>
  <c r="CX318" s="1"/>
  <c r="CY318"/>
  <c r="CZ318"/>
  <c r="DB318" s="1"/>
  <c r="DA318"/>
  <c r="DC318"/>
  <c r="A319"/>
  <c r="Y319"/>
  <c r="CU319"/>
  <c r="CV319"/>
  <c r="CX319"/>
  <c r="DI319" s="1"/>
  <c r="DJ319" s="1"/>
  <c r="CY319"/>
  <c r="CZ319"/>
  <c r="DB319" s="1"/>
  <c r="DA319"/>
  <c r="DC319"/>
  <c r="DG319"/>
  <c r="DH319"/>
  <c r="A320"/>
  <c r="Y320"/>
  <c r="CX320" s="1"/>
  <c r="CY320"/>
  <c r="CZ320"/>
  <c r="DB320" s="1"/>
  <c r="DA320"/>
  <c r="DC320"/>
  <c r="A321"/>
  <c r="Y321"/>
  <c r="CX321"/>
  <c r="DG321" s="1"/>
  <c r="CY321"/>
  <c r="CZ321"/>
  <c r="DA321"/>
  <c r="DB321"/>
  <c r="DC321"/>
  <c r="DF321"/>
  <c r="DJ321" s="1"/>
  <c r="DH321"/>
  <c r="DI321"/>
  <c r="A322"/>
  <c r="Y322"/>
  <c r="CX322"/>
  <c r="DG322" s="1"/>
  <c r="CY322"/>
  <c r="CZ322"/>
  <c r="DA322"/>
  <c r="DB322"/>
  <c r="DC322"/>
  <c r="DI322"/>
  <c r="A323"/>
  <c r="Y323"/>
  <c r="CX323" s="1"/>
  <c r="CY323"/>
  <c r="CZ323"/>
  <c r="DA323"/>
  <c r="DB323"/>
  <c r="DC323"/>
  <c r="A324"/>
  <c r="Y324"/>
  <c r="CX324" s="1"/>
  <c r="CY324"/>
  <c r="CZ324"/>
  <c r="DB324" s="1"/>
  <c r="DA324"/>
  <c r="DC324"/>
  <c r="A325"/>
  <c r="Y325"/>
  <c r="CU325"/>
  <c r="CV325"/>
  <c r="CX325"/>
  <c r="DI325" s="1"/>
  <c r="DJ325" s="1"/>
  <c r="CY325"/>
  <c r="CZ325"/>
  <c r="DB325" s="1"/>
  <c r="DA325"/>
  <c r="DC325"/>
  <c r="A326"/>
  <c r="Y326"/>
  <c r="CW326" s="1"/>
  <c r="CX326"/>
  <c r="DF326" s="1"/>
  <c r="CY326"/>
  <c r="CZ326"/>
  <c r="DB326" s="1"/>
  <c r="DA326"/>
  <c r="DC326"/>
  <c r="A327"/>
  <c r="Y327"/>
  <c r="CX327" s="1"/>
  <c r="CW327"/>
  <c r="CY327"/>
  <c r="CZ327"/>
  <c r="DA327"/>
  <c r="DB327"/>
  <c r="DC327"/>
  <c r="A328"/>
  <c r="Y328"/>
  <c r="CX328" s="1"/>
  <c r="CY328"/>
  <c r="CZ328"/>
  <c r="DB328" s="1"/>
  <c r="DA328"/>
  <c r="DC328"/>
  <c r="A329"/>
  <c r="Y329"/>
  <c r="CX329"/>
  <c r="DF329" s="1"/>
  <c r="DJ329" s="1"/>
  <c r="CY329"/>
  <c r="CZ329"/>
  <c r="DB329" s="1"/>
  <c r="DA329"/>
  <c r="DC329"/>
  <c r="DH329"/>
  <c r="A330"/>
  <c r="Y330"/>
  <c r="CX330"/>
  <c r="DI330" s="1"/>
  <c r="CY330"/>
  <c r="CZ330"/>
  <c r="DA330"/>
  <c r="DB330"/>
  <c r="DC330"/>
  <c r="A331"/>
  <c r="Y331"/>
  <c r="CX331"/>
  <c r="DI331" s="1"/>
  <c r="CY331"/>
  <c r="CZ331"/>
  <c r="DB331" s="1"/>
  <c r="DA331"/>
  <c r="DC331"/>
  <c r="DH331"/>
  <c r="A332"/>
  <c r="Y332"/>
  <c r="CU332"/>
  <c r="CV332"/>
  <c r="CX332"/>
  <c r="DG332" s="1"/>
  <c r="CY332"/>
  <c r="CZ332"/>
  <c r="DA332"/>
  <c r="DB332"/>
  <c r="DC332"/>
  <c r="DI332"/>
  <c r="DJ332" s="1"/>
  <c r="A333"/>
  <c r="Y333"/>
  <c r="CW333" s="1"/>
  <c r="CY333"/>
  <c r="CZ333"/>
  <c r="DB333" s="1"/>
  <c r="DA333"/>
  <c r="DC333"/>
  <c r="A334"/>
  <c r="Y334"/>
  <c r="CW334"/>
  <c r="CX334"/>
  <c r="DI334" s="1"/>
  <c r="CY334"/>
  <c r="CZ334"/>
  <c r="DA334"/>
  <c r="DB334"/>
  <c r="DC334"/>
  <c r="DH334"/>
  <c r="A335"/>
  <c r="Y335"/>
  <c r="CX335"/>
  <c r="DI335" s="1"/>
  <c r="CY335"/>
  <c r="CZ335"/>
  <c r="DB335" s="1"/>
  <c r="DA335"/>
  <c r="DC335"/>
  <c r="DH335"/>
  <c r="A336"/>
  <c r="Y336"/>
  <c r="CX336" s="1"/>
  <c r="CY336"/>
  <c r="CZ336"/>
  <c r="DB336" s="1"/>
  <c r="DA336"/>
  <c r="DC336"/>
  <c r="A337"/>
  <c r="Y337"/>
  <c r="CX337"/>
  <c r="DG337" s="1"/>
  <c r="CY337"/>
  <c r="CZ337"/>
  <c r="DA337"/>
  <c r="DB337"/>
  <c r="DC337"/>
  <c r="DH337"/>
  <c r="DI337"/>
  <c r="A338"/>
  <c r="Y338"/>
  <c r="CX338"/>
  <c r="DG338" s="1"/>
  <c r="CY338"/>
  <c r="CZ338"/>
  <c r="DA338"/>
  <c r="DB338"/>
  <c r="DC338"/>
  <c r="A339"/>
  <c r="Y339"/>
  <c r="CY339"/>
  <c r="CZ339"/>
  <c r="DB339" s="1"/>
  <c r="DA339"/>
  <c r="DC339"/>
  <c r="A340"/>
  <c r="Y340"/>
  <c r="CY340"/>
  <c r="CZ340"/>
  <c r="DB340" s="1"/>
  <c r="DA340"/>
  <c r="DC340"/>
  <c r="A341"/>
  <c r="Y341"/>
  <c r="CY341"/>
  <c r="CZ341"/>
  <c r="DA341"/>
  <c r="DB341"/>
  <c r="DC341"/>
  <c r="A342"/>
  <c r="Y342"/>
  <c r="CY342"/>
  <c r="CZ342"/>
  <c r="DA342"/>
  <c r="DB342"/>
  <c r="DC342"/>
  <c r="A343"/>
  <c r="Y343"/>
  <c r="CY343"/>
  <c r="CZ343"/>
  <c r="DA343"/>
  <c r="DB343"/>
  <c r="DC343"/>
  <c r="A344"/>
  <c r="Y344"/>
  <c r="CY344"/>
  <c r="CZ344"/>
  <c r="DB344" s="1"/>
  <c r="DA344"/>
  <c r="DC344"/>
  <c r="A345"/>
  <c r="Y345"/>
  <c r="CY345"/>
  <c r="CZ345"/>
  <c r="DB345" s="1"/>
  <c r="DA345"/>
  <c r="DC345"/>
  <c r="A346"/>
  <c r="Y346"/>
  <c r="CY346"/>
  <c r="CZ346"/>
  <c r="DA346"/>
  <c r="DB346"/>
  <c r="DC346"/>
  <c r="A347"/>
  <c r="Y347"/>
  <c r="CY347"/>
  <c r="CZ347"/>
  <c r="DB347" s="1"/>
  <c r="DA347"/>
  <c r="DC347"/>
  <c r="A348"/>
  <c r="Y348"/>
  <c r="CY348"/>
  <c r="CZ348"/>
  <c r="DB348" s="1"/>
  <c r="DA348"/>
  <c r="DC348"/>
  <c r="A349"/>
  <c r="Y349"/>
  <c r="CY349"/>
  <c r="CZ349"/>
  <c r="DA349"/>
  <c r="DB349"/>
  <c r="DC349"/>
  <c r="A350"/>
  <c r="Y350"/>
  <c r="CY350"/>
  <c r="CZ350"/>
  <c r="DA350"/>
  <c r="DB350"/>
  <c r="DC350"/>
  <c r="A351"/>
  <c r="Y351"/>
  <c r="CY351"/>
  <c r="CZ351"/>
  <c r="DA351"/>
  <c r="DB351"/>
  <c r="DC351"/>
  <c r="A352"/>
  <c r="Y352"/>
  <c r="CY352"/>
  <c r="CZ352"/>
  <c r="DB352" s="1"/>
  <c r="DA352"/>
  <c r="DC352"/>
  <c r="A353"/>
  <c r="Y353"/>
  <c r="CY353"/>
  <c r="CZ353"/>
  <c r="DB353" s="1"/>
  <c r="DA353"/>
  <c r="DC353"/>
  <c r="A354"/>
  <c r="Y354"/>
  <c r="CY354"/>
  <c r="CZ354"/>
  <c r="DA354"/>
  <c r="DB354"/>
  <c r="DC354"/>
  <c r="A355"/>
  <c r="Y355"/>
  <c r="CY355"/>
  <c r="CZ355"/>
  <c r="DB355" s="1"/>
  <c r="DA355"/>
  <c r="DC355"/>
  <c r="A356"/>
  <c r="Y356"/>
  <c r="CY356"/>
  <c r="CZ356"/>
  <c r="DB356" s="1"/>
  <c r="DA356"/>
  <c r="DC356"/>
  <c r="A357"/>
  <c r="Y357"/>
  <c r="CY357"/>
  <c r="CZ357"/>
  <c r="DA357"/>
  <c r="DB357"/>
  <c r="DC357"/>
  <c r="A358"/>
  <c r="Y358"/>
  <c r="CY358"/>
  <c r="CZ358"/>
  <c r="DA358"/>
  <c r="DB358"/>
  <c r="DC358"/>
  <c r="A359"/>
  <c r="Y359"/>
  <c r="CY359"/>
  <c r="CZ359"/>
  <c r="DA359"/>
  <c r="DB359"/>
  <c r="DC359"/>
  <c r="A360"/>
  <c r="Y360"/>
  <c r="CY360"/>
  <c r="CZ360"/>
  <c r="DB360" s="1"/>
  <c r="DA360"/>
  <c r="DC360"/>
  <c r="A361"/>
  <c r="Y361"/>
  <c r="CY361"/>
  <c r="CZ361"/>
  <c r="DB361" s="1"/>
  <c r="DA361"/>
  <c r="DC361"/>
  <c r="A362"/>
  <c r="Y362"/>
  <c r="CY362"/>
  <c r="CZ362"/>
  <c r="DA362"/>
  <c r="DB362"/>
  <c r="DC362"/>
  <c r="A363"/>
  <c r="Y363"/>
  <c r="CY363"/>
  <c r="CZ363"/>
  <c r="DB363" s="1"/>
  <c r="DA363"/>
  <c r="DC363"/>
  <c r="A364"/>
  <c r="Y364"/>
  <c r="CY364"/>
  <c r="CZ364"/>
  <c r="DB364" s="1"/>
  <c r="DA364"/>
  <c r="DC364"/>
  <c r="A365"/>
  <c r="Y365"/>
  <c r="CY365"/>
  <c r="CZ365"/>
  <c r="DA365"/>
  <c r="DB365"/>
  <c r="DC365"/>
  <c r="A366"/>
  <c r="Y366"/>
  <c r="CY366"/>
  <c r="CZ366"/>
  <c r="DA366"/>
  <c r="DB366"/>
  <c r="DC366"/>
  <c r="A367"/>
  <c r="Y367"/>
  <c r="CY367"/>
  <c r="CZ367"/>
  <c r="DA367"/>
  <c r="DB367"/>
  <c r="DC367"/>
  <c r="A368"/>
  <c r="Y368"/>
  <c r="CY368"/>
  <c r="CZ368"/>
  <c r="DB368" s="1"/>
  <c r="DA368"/>
  <c r="DC368"/>
  <c r="A369"/>
  <c r="Y369"/>
  <c r="CY369"/>
  <c r="CZ369"/>
  <c r="DB369" s="1"/>
  <c r="DA369"/>
  <c r="DC369"/>
  <c r="A370"/>
  <c r="Y370"/>
  <c r="CY370"/>
  <c r="CZ370"/>
  <c r="DA370"/>
  <c r="DB370"/>
  <c r="DC370"/>
  <c r="A371"/>
  <c r="Y371"/>
  <c r="CX371" s="1"/>
  <c r="CU371"/>
  <c r="CY371"/>
  <c r="CZ371"/>
  <c r="DB371" s="1"/>
  <c r="DA371"/>
  <c r="DC371"/>
  <c r="A372"/>
  <c r="Y372"/>
  <c r="CV372" s="1"/>
  <c r="CU372"/>
  <c r="CY372"/>
  <c r="CZ372"/>
  <c r="DB372" s="1"/>
  <c r="DA372"/>
  <c r="DC372"/>
  <c r="A373"/>
  <c r="Y373"/>
  <c r="CU373"/>
  <c r="CV373"/>
  <c r="CX373"/>
  <c r="DI373" s="1"/>
  <c r="DJ373" s="1"/>
  <c r="CY373"/>
  <c r="CZ373"/>
  <c r="DA373"/>
  <c r="DB373"/>
  <c r="DC373"/>
  <c r="DH373"/>
  <c r="A374"/>
  <c r="Y374"/>
  <c r="CX374" s="1"/>
  <c r="CU374"/>
  <c r="CY374"/>
  <c r="CZ374"/>
  <c r="DA374"/>
  <c r="DB374"/>
  <c r="DC374"/>
  <c r="A375"/>
  <c r="Y375"/>
  <c r="CX375" s="1"/>
  <c r="CU375"/>
  <c r="CY375"/>
  <c r="CZ375"/>
  <c r="DA375"/>
  <c r="DB375"/>
  <c r="DC375"/>
  <c r="A376"/>
  <c r="Y376"/>
  <c r="CX376" s="1"/>
  <c r="CU376"/>
  <c r="CV376"/>
  <c r="CY376"/>
  <c r="CZ376"/>
  <c r="DB376" s="1"/>
  <c r="DA376"/>
  <c r="DC376"/>
  <c r="A377"/>
  <c r="Y377"/>
  <c r="CU377"/>
  <c r="CV377"/>
  <c r="CX377"/>
  <c r="DI377" s="1"/>
  <c r="DJ377" s="1"/>
  <c r="CY377"/>
  <c r="CZ377"/>
  <c r="DB377" s="1"/>
  <c r="DA377"/>
  <c r="DC377"/>
  <c r="DH377"/>
  <c r="A378"/>
  <c r="Y378"/>
  <c r="CU378"/>
  <c r="CV378"/>
  <c r="CX378"/>
  <c r="DG378" s="1"/>
  <c r="CY378"/>
  <c r="CZ378"/>
  <c r="DA378"/>
  <c r="DB378"/>
  <c r="DC378"/>
  <c r="DI378"/>
  <c r="DJ378" s="1"/>
  <c r="A379"/>
  <c r="Y379"/>
  <c r="CY379"/>
  <c r="CZ379"/>
  <c r="DB379" s="1"/>
  <c r="DA379"/>
  <c r="DC379"/>
  <c r="A380"/>
  <c r="Y380"/>
  <c r="CY380"/>
  <c r="CZ380"/>
  <c r="DB380" s="1"/>
  <c r="DA380"/>
  <c r="DC380"/>
  <c r="A381"/>
  <c r="Y381"/>
  <c r="CY381"/>
  <c r="CZ381"/>
  <c r="DA381"/>
  <c r="DB381"/>
  <c r="DC381"/>
  <c r="A382"/>
  <c r="Y382"/>
  <c r="CY382"/>
  <c r="CZ382"/>
  <c r="DA382"/>
  <c r="DB382"/>
  <c r="DC382"/>
  <c r="A383"/>
  <c r="Y383"/>
  <c r="CY383"/>
  <c r="CZ383"/>
  <c r="DA383"/>
  <c r="DB383"/>
  <c r="DC383"/>
  <c r="A384"/>
  <c r="Y384"/>
  <c r="CY384"/>
  <c r="CZ384"/>
  <c r="DB384" s="1"/>
  <c r="DA384"/>
  <c r="DC384"/>
  <c r="A385"/>
  <c r="Y385"/>
  <c r="CY385"/>
  <c r="CZ385"/>
  <c r="DB385" s="1"/>
  <c r="DA385"/>
  <c r="DC385"/>
  <c r="A386"/>
  <c r="Y386"/>
  <c r="CY386"/>
  <c r="CZ386"/>
  <c r="DA386"/>
  <c r="DB386"/>
  <c r="DC386"/>
  <c r="A387"/>
  <c r="Y387"/>
  <c r="CY387"/>
  <c r="CZ387"/>
  <c r="DB387" s="1"/>
  <c r="DA387"/>
  <c r="DC387"/>
  <c r="A388"/>
  <c r="Y388"/>
  <c r="CY388"/>
  <c r="CZ388"/>
  <c r="DB388" s="1"/>
  <c r="DA388"/>
  <c r="DC388"/>
  <c r="A389"/>
  <c r="Y389"/>
  <c r="CY389"/>
  <c r="CZ389"/>
  <c r="DA389"/>
  <c r="DB389"/>
  <c r="DC389"/>
  <c r="A390"/>
  <c r="Y390"/>
  <c r="CY390"/>
  <c r="CZ390"/>
  <c r="DA390"/>
  <c r="DB390"/>
  <c r="DC390"/>
  <c r="A391"/>
  <c r="Y391"/>
  <c r="CY391"/>
  <c r="CZ391"/>
  <c r="DA391"/>
  <c r="DB391"/>
  <c r="DC391"/>
  <c r="A392"/>
  <c r="Y392"/>
  <c r="CY392"/>
  <c r="CZ392"/>
  <c r="DB392" s="1"/>
  <c r="DA392"/>
  <c r="DC392"/>
  <c r="A393"/>
  <c r="Y393"/>
  <c r="CY393"/>
  <c r="CZ393"/>
  <c r="DB393" s="1"/>
  <c r="DA393"/>
  <c r="DC393"/>
  <c r="A394"/>
  <c r="Y394"/>
  <c r="CY394"/>
  <c r="CZ394"/>
  <c r="DA394"/>
  <c r="DB394"/>
  <c r="DC394"/>
  <c r="A395"/>
  <c r="Y395"/>
  <c r="CY395"/>
  <c r="CZ395"/>
  <c r="DB395" s="1"/>
  <c r="DA395"/>
  <c r="DC395"/>
  <c r="A396"/>
  <c r="Y396"/>
  <c r="CY396"/>
  <c r="CZ396"/>
  <c r="DB396" s="1"/>
  <c r="DA396"/>
  <c r="DC396"/>
  <c r="A397"/>
  <c r="Y397"/>
  <c r="CY397"/>
  <c r="CZ397"/>
  <c r="DA397"/>
  <c r="DB397"/>
  <c r="DC397"/>
  <c r="A398"/>
  <c r="Y398"/>
  <c r="CY398"/>
  <c r="CZ398"/>
  <c r="DA398"/>
  <c r="DB398"/>
  <c r="DC398"/>
  <c r="A399"/>
  <c r="Y399"/>
  <c r="CY399"/>
  <c r="CZ399"/>
  <c r="DA399"/>
  <c r="DB399"/>
  <c r="DC399"/>
  <c r="A400"/>
  <c r="Y400"/>
  <c r="CY400"/>
  <c r="CZ400"/>
  <c r="DB400" s="1"/>
  <c r="DA400"/>
  <c r="DC400"/>
  <c r="A401"/>
  <c r="Y401"/>
  <c r="CY401"/>
  <c r="CZ401"/>
  <c r="DB401" s="1"/>
  <c r="DA401"/>
  <c r="DC401"/>
  <c r="A402"/>
  <c r="Y402"/>
  <c r="CY402"/>
  <c r="CZ402"/>
  <c r="DA402"/>
  <c r="DB402"/>
  <c r="DC402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D26"/>
  <c r="E26"/>
  <c r="O26"/>
  <c r="P26"/>
  <c r="W26"/>
  <c r="X26"/>
  <c r="Z26"/>
  <c r="AA26"/>
  <c r="AB26"/>
  <c r="AC26"/>
  <c r="AD26"/>
  <c r="AE26"/>
  <c r="AF26"/>
  <c r="AG26"/>
  <c r="AH26"/>
  <c r="AI26"/>
  <c r="AJ26"/>
  <c r="AK26"/>
  <c r="AL26"/>
  <c r="AM26"/>
  <c r="AN26"/>
  <c r="AQ26"/>
  <c r="AT26"/>
  <c r="AU26"/>
  <c r="AV26"/>
  <c r="AY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DT26"/>
  <c r="DU26"/>
  <c r="DV26"/>
  <c r="DW26"/>
  <c r="DX26"/>
  <c r="DY26"/>
  <c r="DZ26"/>
  <c r="EA26"/>
  <c r="EB26"/>
  <c r="EC26"/>
  <c r="ED26"/>
  <c r="EE26"/>
  <c r="EF26"/>
  <c r="EI26"/>
  <c r="EN26"/>
  <c r="EQ26"/>
  <c r="EV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FP26"/>
  <c r="FQ26"/>
  <c r="FR26"/>
  <c r="FS26"/>
  <c r="FT26"/>
  <c r="FU26"/>
  <c r="FV26"/>
  <c r="FW26"/>
  <c r="FX26"/>
  <c r="FY26"/>
  <c r="FZ26"/>
  <c r="GA26"/>
  <c r="GB26"/>
  <c r="GC26"/>
  <c r="GD26"/>
  <c r="GE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B28"/>
  <c r="B26" s="1"/>
  <c r="C28"/>
  <c r="C26" s="1"/>
  <c r="D28"/>
  <c r="F28"/>
  <c r="F26" s="1"/>
  <c r="G28"/>
  <c r="G26" s="1"/>
  <c r="O28"/>
  <c r="P28"/>
  <c r="Q28"/>
  <c r="Q26" s="1"/>
  <c r="R28"/>
  <c r="R26" s="1"/>
  <c r="S28"/>
  <c r="F43" s="1"/>
  <c r="T28"/>
  <c r="T26" s="1"/>
  <c r="U28"/>
  <c r="U26" s="1"/>
  <c r="V28"/>
  <c r="F51" s="1"/>
  <c r="W28"/>
  <c r="X28"/>
  <c r="Y28"/>
  <c r="F55" s="1"/>
  <c r="AO28"/>
  <c r="AO26" s="1"/>
  <c r="AP28"/>
  <c r="AP26" s="1"/>
  <c r="AQ28"/>
  <c r="AR28"/>
  <c r="AR26" s="1"/>
  <c r="AS28"/>
  <c r="AS26" s="1"/>
  <c r="AT28"/>
  <c r="AU28"/>
  <c r="AV28"/>
  <c r="AW28"/>
  <c r="AW26" s="1"/>
  <c r="AX28"/>
  <c r="F35" s="1"/>
  <c r="AY28"/>
  <c r="AZ28"/>
  <c r="AZ26" s="1"/>
  <c r="BA28"/>
  <c r="F48" s="1"/>
  <c r="BB28"/>
  <c r="BC28"/>
  <c r="BD28"/>
  <c r="DG28"/>
  <c r="DG26" s="1"/>
  <c r="DH28"/>
  <c r="DI28"/>
  <c r="DI26" s="1"/>
  <c r="DJ28"/>
  <c r="DJ26" s="1"/>
  <c r="DK28"/>
  <c r="DK26" s="1"/>
  <c r="DL28"/>
  <c r="DL26" s="1"/>
  <c r="DM28"/>
  <c r="DM26" s="1"/>
  <c r="DN28"/>
  <c r="DN26" s="1"/>
  <c r="DO28"/>
  <c r="DO26" s="1"/>
  <c r="DP28"/>
  <c r="DQ28"/>
  <c r="DQ26" s="1"/>
  <c r="EG28"/>
  <c r="EG26" s="1"/>
  <c r="EH28"/>
  <c r="EH26" s="1"/>
  <c r="EI28"/>
  <c r="EJ28"/>
  <c r="EJ26" s="1"/>
  <c r="EK28"/>
  <c r="P45" s="1"/>
  <c r="EL28"/>
  <c r="EL26" s="1"/>
  <c r="EM28"/>
  <c r="EN28"/>
  <c r="EO28"/>
  <c r="EO26" s="1"/>
  <c r="EP28"/>
  <c r="EP26" s="1"/>
  <c r="EQ28"/>
  <c r="ER28"/>
  <c r="ER26" s="1"/>
  <c r="ES28"/>
  <c r="ES26" s="1"/>
  <c r="ET28"/>
  <c r="P41" s="1"/>
  <c r="EU28"/>
  <c r="EV28"/>
  <c r="F30"/>
  <c r="P30"/>
  <c r="F31"/>
  <c r="P32"/>
  <c r="F33"/>
  <c r="P33"/>
  <c r="F34"/>
  <c r="P34"/>
  <c r="F36"/>
  <c r="P36"/>
  <c r="F37"/>
  <c r="F38"/>
  <c r="P38"/>
  <c r="P39"/>
  <c r="F40"/>
  <c r="P40"/>
  <c r="F41"/>
  <c r="F42"/>
  <c r="P42"/>
  <c r="F44"/>
  <c r="F45"/>
  <c r="F46"/>
  <c r="P46"/>
  <c r="F47"/>
  <c r="P48"/>
  <c r="F49"/>
  <c r="F50"/>
  <c r="P50"/>
  <c r="F52"/>
  <c r="P52"/>
  <c r="F53"/>
  <c r="P53"/>
  <c r="F54"/>
  <c r="P54"/>
  <c r="P55"/>
  <c r="P56"/>
  <c r="D58"/>
  <c r="D60"/>
  <c r="E60"/>
  <c r="O60"/>
  <c r="P60"/>
  <c r="W60"/>
  <c r="X60"/>
  <c r="Z60"/>
  <c r="AA60"/>
  <c r="AB60"/>
  <c r="AC60"/>
  <c r="AD60"/>
  <c r="AE60"/>
  <c r="AF60"/>
  <c r="AG60"/>
  <c r="AH60"/>
  <c r="AI60"/>
  <c r="AJ60"/>
  <c r="AK60"/>
  <c r="AL60"/>
  <c r="AM60"/>
  <c r="AN60"/>
  <c r="AQ60"/>
  <c r="AT60"/>
  <c r="AU60"/>
  <c r="AV60"/>
  <c r="AY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DC60"/>
  <c r="DD60"/>
  <c r="DE60"/>
  <c r="DF60"/>
  <c r="DR60"/>
  <c r="DS60"/>
  <c r="DT60"/>
  <c r="DU60"/>
  <c r="DV60"/>
  <c r="DW60"/>
  <c r="DX60"/>
  <c r="DY60"/>
  <c r="DZ60"/>
  <c r="EA60"/>
  <c r="EB60"/>
  <c r="EC60"/>
  <c r="ED60"/>
  <c r="EE60"/>
  <c r="EF60"/>
  <c r="EI60"/>
  <c r="EN60"/>
  <c r="EQ60"/>
  <c r="EV60"/>
  <c r="EW60"/>
  <c r="EX60"/>
  <c r="EY60"/>
  <c r="EZ60"/>
  <c r="FA60"/>
  <c r="FB60"/>
  <c r="FC60"/>
  <c r="FD60"/>
  <c r="FE60"/>
  <c r="FF60"/>
  <c r="FG60"/>
  <c r="FH60"/>
  <c r="FI60"/>
  <c r="FJ60"/>
  <c r="FK60"/>
  <c r="FL60"/>
  <c r="FM60"/>
  <c r="FN60"/>
  <c r="FO60"/>
  <c r="FP60"/>
  <c r="FQ60"/>
  <c r="FR60"/>
  <c r="FS60"/>
  <c r="FT60"/>
  <c r="FU60"/>
  <c r="FV60"/>
  <c r="FW60"/>
  <c r="FX60"/>
  <c r="FY60"/>
  <c r="FZ60"/>
  <c r="GA60"/>
  <c r="GB60"/>
  <c r="GC60"/>
  <c r="GD60"/>
  <c r="GE60"/>
  <c r="GF60"/>
  <c r="GG60"/>
  <c r="GH60"/>
  <c r="GI60"/>
  <c r="GJ60"/>
  <c r="GK60"/>
  <c r="GL60"/>
  <c r="GM60"/>
  <c r="GN60"/>
  <c r="GO60"/>
  <c r="GP60"/>
  <c r="GQ60"/>
  <c r="GR60"/>
  <c r="GS60"/>
  <c r="GT60"/>
  <c r="GU60"/>
  <c r="GV60"/>
  <c r="GW60"/>
  <c r="GX60"/>
  <c r="B62"/>
  <c r="B60" s="1"/>
  <c r="C62"/>
  <c r="C60" s="1"/>
  <c r="D62"/>
  <c r="F62"/>
  <c r="F60" s="1"/>
  <c r="G62"/>
  <c r="G60" s="1"/>
  <c r="O62"/>
  <c r="P62"/>
  <c r="Q62"/>
  <c r="Q60" s="1"/>
  <c r="R62"/>
  <c r="R60" s="1"/>
  <c r="S62"/>
  <c r="F77" s="1"/>
  <c r="T62"/>
  <c r="T60" s="1"/>
  <c r="U62"/>
  <c r="U60" s="1"/>
  <c r="V62"/>
  <c r="F85" s="1"/>
  <c r="W62"/>
  <c r="X62"/>
  <c r="Y62"/>
  <c r="F89" s="1"/>
  <c r="AO62"/>
  <c r="AO60" s="1"/>
  <c r="AP62"/>
  <c r="AP60" s="1"/>
  <c r="AQ62"/>
  <c r="AR62"/>
  <c r="AR60" s="1"/>
  <c r="AS62"/>
  <c r="AT62"/>
  <c r="AU62"/>
  <c r="AV62"/>
  <c r="AW62"/>
  <c r="AW60" s="1"/>
  <c r="AX62"/>
  <c r="F69" s="1"/>
  <c r="AY62"/>
  <c r="AZ62"/>
  <c r="AZ60" s="1"/>
  <c r="BA62"/>
  <c r="BB62"/>
  <c r="BC62"/>
  <c r="BD62"/>
  <c r="DG62"/>
  <c r="DG60" s="1"/>
  <c r="DH62"/>
  <c r="DH60" s="1"/>
  <c r="DI62"/>
  <c r="DI60" s="1"/>
  <c r="DJ62"/>
  <c r="DJ60" s="1"/>
  <c r="DK62"/>
  <c r="DL62"/>
  <c r="DL60" s="1"/>
  <c r="DM62"/>
  <c r="DM60" s="1"/>
  <c r="DN62"/>
  <c r="DN60" s="1"/>
  <c r="DO62"/>
  <c r="DO60" s="1"/>
  <c r="DP62"/>
  <c r="DP60" s="1"/>
  <c r="DQ62"/>
  <c r="DQ60" s="1"/>
  <c r="EG62"/>
  <c r="EG60" s="1"/>
  <c r="EH62"/>
  <c r="EI62"/>
  <c r="EJ62"/>
  <c r="EJ60" s="1"/>
  <c r="EK62"/>
  <c r="P79" s="1"/>
  <c r="EL62"/>
  <c r="EL60" s="1"/>
  <c r="EM62"/>
  <c r="EM60" s="1"/>
  <c r="EN62"/>
  <c r="EO62"/>
  <c r="EO60" s="1"/>
  <c r="EP62"/>
  <c r="EQ62"/>
  <c r="ER62"/>
  <c r="ER60" s="1"/>
  <c r="ES62"/>
  <c r="ES60" s="1"/>
  <c r="ET62"/>
  <c r="P75" s="1"/>
  <c r="EU62"/>
  <c r="EU60" s="1"/>
  <c r="EV62"/>
  <c r="F64"/>
  <c r="P64"/>
  <c r="F65"/>
  <c r="F67"/>
  <c r="P67"/>
  <c r="F68"/>
  <c r="P68"/>
  <c r="F70"/>
  <c r="P70"/>
  <c r="F71"/>
  <c r="F72"/>
  <c r="P72"/>
  <c r="P73"/>
  <c r="F74"/>
  <c r="P74"/>
  <c r="F75"/>
  <c r="F76"/>
  <c r="P76"/>
  <c r="F78"/>
  <c r="F79"/>
  <c r="F80"/>
  <c r="P80"/>
  <c r="F81"/>
  <c r="P82"/>
  <c r="F83"/>
  <c r="F84"/>
  <c r="P84"/>
  <c r="F86"/>
  <c r="P86"/>
  <c r="F87"/>
  <c r="P87"/>
  <c r="F88"/>
  <c r="P88"/>
  <c r="P89"/>
  <c r="P90"/>
  <c r="D92"/>
  <c r="D94"/>
  <c r="E94"/>
  <c r="O94"/>
  <c r="P94"/>
  <c r="W94"/>
  <c r="X94"/>
  <c r="Z94"/>
  <c r="AA94"/>
  <c r="AB94"/>
  <c r="AC94"/>
  <c r="AD94"/>
  <c r="AE94"/>
  <c r="AF94"/>
  <c r="AG94"/>
  <c r="AH94"/>
  <c r="AI94"/>
  <c r="AJ94"/>
  <c r="AK94"/>
  <c r="AL94"/>
  <c r="AM94"/>
  <c r="AN94"/>
  <c r="AQ94"/>
  <c r="AT94"/>
  <c r="AU94"/>
  <c r="AV94"/>
  <c r="AY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DC94"/>
  <c r="DD94"/>
  <c r="DE94"/>
  <c r="DF94"/>
  <c r="DP94"/>
  <c r="DR94"/>
  <c r="DS94"/>
  <c r="DT94"/>
  <c r="DU94"/>
  <c r="DV94"/>
  <c r="DW94"/>
  <c r="DX94"/>
  <c r="DY94"/>
  <c r="DZ94"/>
  <c r="EA94"/>
  <c r="EB94"/>
  <c r="EC94"/>
  <c r="ED94"/>
  <c r="EE94"/>
  <c r="EF94"/>
  <c r="EI94"/>
  <c r="EM94"/>
  <c r="EN94"/>
  <c r="EQ94"/>
  <c r="EV94"/>
  <c r="EW94"/>
  <c r="EX94"/>
  <c r="EY94"/>
  <c r="EZ94"/>
  <c r="FA94"/>
  <c r="FB94"/>
  <c r="FC94"/>
  <c r="FD94"/>
  <c r="FE94"/>
  <c r="FF94"/>
  <c r="FG94"/>
  <c r="FH94"/>
  <c r="FI94"/>
  <c r="FJ94"/>
  <c r="FK94"/>
  <c r="FL94"/>
  <c r="FM94"/>
  <c r="FN94"/>
  <c r="FO94"/>
  <c r="FP94"/>
  <c r="FQ94"/>
  <c r="FR94"/>
  <c r="FS94"/>
  <c r="FT94"/>
  <c r="FU94"/>
  <c r="FV94"/>
  <c r="FW94"/>
  <c r="FX94"/>
  <c r="FY94"/>
  <c r="FZ94"/>
  <c r="GA94"/>
  <c r="GB94"/>
  <c r="GC94"/>
  <c r="GD94"/>
  <c r="GE94"/>
  <c r="GF94"/>
  <c r="GG94"/>
  <c r="GH94"/>
  <c r="GI94"/>
  <c r="GJ94"/>
  <c r="GK94"/>
  <c r="GL94"/>
  <c r="GM94"/>
  <c r="GN94"/>
  <c r="GO94"/>
  <c r="GP94"/>
  <c r="GQ94"/>
  <c r="GR94"/>
  <c r="GS94"/>
  <c r="GT94"/>
  <c r="GU94"/>
  <c r="GV94"/>
  <c r="GW94"/>
  <c r="GX94"/>
  <c r="B96"/>
  <c r="B94" s="1"/>
  <c r="C96"/>
  <c r="C94" s="1"/>
  <c r="D96"/>
  <c r="F96"/>
  <c r="F94" s="1"/>
  <c r="G96"/>
  <c r="G94" s="1"/>
  <c r="O96"/>
  <c r="P96"/>
  <c r="Q96"/>
  <c r="Q94" s="1"/>
  <c r="R96"/>
  <c r="R94" s="1"/>
  <c r="S96"/>
  <c r="T96"/>
  <c r="T94" s="1"/>
  <c r="U96"/>
  <c r="U94" s="1"/>
  <c r="V96"/>
  <c r="W96"/>
  <c r="X96"/>
  <c r="Y96"/>
  <c r="F123" s="1"/>
  <c r="AO96"/>
  <c r="AP96"/>
  <c r="AP94" s="1"/>
  <c r="AQ96"/>
  <c r="AR96"/>
  <c r="AS96"/>
  <c r="AS94" s="1"/>
  <c r="AT96"/>
  <c r="AU96"/>
  <c r="AV96"/>
  <c r="AW96"/>
  <c r="AW94" s="1"/>
  <c r="AX96"/>
  <c r="AY96"/>
  <c r="AZ96"/>
  <c r="BA96"/>
  <c r="BB96"/>
  <c r="BC96"/>
  <c r="BD96"/>
  <c r="DG96"/>
  <c r="DG94" s="1"/>
  <c r="DH96"/>
  <c r="P99" s="1"/>
  <c r="DI96"/>
  <c r="DI94" s="1"/>
  <c r="DJ96"/>
  <c r="DJ94" s="1"/>
  <c r="DK96"/>
  <c r="P111" s="1"/>
  <c r="DL96"/>
  <c r="DL94" s="1"/>
  <c r="DM96"/>
  <c r="DM94" s="1"/>
  <c r="DN96"/>
  <c r="DN94" s="1"/>
  <c r="DO96"/>
  <c r="DO94" s="1"/>
  <c r="DP96"/>
  <c r="P122" s="1"/>
  <c r="DQ96"/>
  <c r="DQ94" s="1"/>
  <c r="EG96"/>
  <c r="EG94" s="1"/>
  <c r="EH96"/>
  <c r="P105" s="1"/>
  <c r="EI96"/>
  <c r="EJ96"/>
  <c r="EJ94" s="1"/>
  <c r="EK96"/>
  <c r="P113" s="1"/>
  <c r="EL96"/>
  <c r="EL94" s="1"/>
  <c r="EM96"/>
  <c r="P115" s="1"/>
  <c r="EN96"/>
  <c r="EO96"/>
  <c r="EO94" s="1"/>
  <c r="EP96"/>
  <c r="P103" s="1"/>
  <c r="EQ96"/>
  <c r="ER96"/>
  <c r="ER94" s="1"/>
  <c r="ES96"/>
  <c r="ES94" s="1"/>
  <c r="ET96"/>
  <c r="EU96"/>
  <c r="EU94" s="1"/>
  <c r="EV96"/>
  <c r="F98"/>
  <c r="P98"/>
  <c r="F99"/>
  <c r="P100"/>
  <c r="F101"/>
  <c r="P101"/>
  <c r="F102"/>
  <c r="P102"/>
  <c r="F104"/>
  <c r="P104"/>
  <c r="F106"/>
  <c r="P106"/>
  <c r="P107"/>
  <c r="F108"/>
  <c r="P108"/>
  <c r="F109"/>
  <c r="F110"/>
  <c r="F112"/>
  <c r="F114"/>
  <c r="P114"/>
  <c r="F115"/>
  <c r="P116"/>
  <c r="F117"/>
  <c r="P117"/>
  <c r="P118"/>
  <c r="F120"/>
  <c r="P120"/>
  <c r="F121"/>
  <c r="P121"/>
  <c r="F122"/>
  <c r="P123"/>
  <c r="P124"/>
  <c r="D126"/>
  <c r="C128"/>
  <c r="D128"/>
  <c r="E128"/>
  <c r="O128"/>
  <c r="P128"/>
  <c r="R128"/>
  <c r="W128"/>
  <c r="X128"/>
  <c r="Z128"/>
  <c r="AA128"/>
  <c r="AB128"/>
  <c r="AC128"/>
  <c r="AD128"/>
  <c r="AE128"/>
  <c r="AF128"/>
  <c r="AG128"/>
  <c r="AH128"/>
  <c r="AI128"/>
  <c r="AJ128"/>
  <c r="AK128"/>
  <c r="AL128"/>
  <c r="AM128"/>
  <c r="AN128"/>
  <c r="AP128"/>
  <c r="AQ128"/>
  <c r="AT128"/>
  <c r="AU128"/>
  <c r="AV128"/>
  <c r="AY128"/>
  <c r="BB128"/>
  <c r="BC128"/>
  <c r="BD128"/>
  <c r="BE128"/>
  <c r="BF128"/>
  <c r="BG128"/>
  <c r="BH128"/>
  <c r="BI128"/>
  <c r="BJ128"/>
  <c r="BK128"/>
  <c r="BL128"/>
  <c r="BM128"/>
  <c r="BN128"/>
  <c r="BO128"/>
  <c r="BP128"/>
  <c r="BQ128"/>
  <c r="BR128"/>
  <c r="BS128"/>
  <c r="BT128"/>
  <c r="BU128"/>
  <c r="BV128"/>
  <c r="BW128"/>
  <c r="BX128"/>
  <c r="BY128"/>
  <c r="BZ128"/>
  <c r="CA128"/>
  <c r="CB128"/>
  <c r="CC128"/>
  <c r="CD128"/>
  <c r="CE128"/>
  <c r="CF128"/>
  <c r="CG128"/>
  <c r="CH128"/>
  <c r="CI128"/>
  <c r="CJ128"/>
  <c r="CK128"/>
  <c r="CL128"/>
  <c r="CM128"/>
  <c r="CN128"/>
  <c r="CO128"/>
  <c r="CP128"/>
  <c r="CQ128"/>
  <c r="CR128"/>
  <c r="CS128"/>
  <c r="CT128"/>
  <c r="CU128"/>
  <c r="CV128"/>
  <c r="CW128"/>
  <c r="CX128"/>
  <c r="CY128"/>
  <c r="CZ128"/>
  <c r="DA128"/>
  <c r="DB128"/>
  <c r="DC128"/>
  <c r="DD128"/>
  <c r="DE128"/>
  <c r="DF128"/>
  <c r="DG128"/>
  <c r="DJ128"/>
  <c r="DO128"/>
  <c r="DR128"/>
  <c r="DS128"/>
  <c r="DT128"/>
  <c r="DU128"/>
  <c r="DV128"/>
  <c r="DW128"/>
  <c r="DX128"/>
  <c r="DY128"/>
  <c r="DZ128"/>
  <c r="EA128"/>
  <c r="EB128"/>
  <c r="EC128"/>
  <c r="ED128"/>
  <c r="EE128"/>
  <c r="EF128"/>
  <c r="EI128"/>
  <c r="EN128"/>
  <c r="EQ128"/>
  <c r="EV128"/>
  <c r="EW128"/>
  <c r="EX128"/>
  <c r="EY128"/>
  <c r="EZ128"/>
  <c r="FA128"/>
  <c r="FB128"/>
  <c r="FC128"/>
  <c r="FD128"/>
  <c r="FE128"/>
  <c r="FF128"/>
  <c r="FG128"/>
  <c r="FH128"/>
  <c r="FI128"/>
  <c r="FJ128"/>
  <c r="FK128"/>
  <c r="FL128"/>
  <c r="FM128"/>
  <c r="FN128"/>
  <c r="FO128"/>
  <c r="FP128"/>
  <c r="FQ128"/>
  <c r="FR128"/>
  <c r="FS128"/>
  <c r="FT128"/>
  <c r="FU128"/>
  <c r="FV128"/>
  <c r="FW128"/>
  <c r="FX128"/>
  <c r="FY128"/>
  <c r="FZ128"/>
  <c r="GA128"/>
  <c r="GB128"/>
  <c r="GC128"/>
  <c r="GD128"/>
  <c r="GE128"/>
  <c r="GF128"/>
  <c r="GG128"/>
  <c r="GH128"/>
  <c r="GI128"/>
  <c r="GJ128"/>
  <c r="GK128"/>
  <c r="GL128"/>
  <c r="GM128"/>
  <c r="GN128"/>
  <c r="GO128"/>
  <c r="GP128"/>
  <c r="GQ128"/>
  <c r="GR128"/>
  <c r="GS128"/>
  <c r="GT128"/>
  <c r="GU128"/>
  <c r="GV128"/>
  <c r="GW128"/>
  <c r="GX128"/>
  <c r="B130"/>
  <c r="B128" s="1"/>
  <c r="C130"/>
  <c r="D130"/>
  <c r="F130"/>
  <c r="F128" s="1"/>
  <c r="G130"/>
  <c r="G128" s="1"/>
  <c r="O130"/>
  <c r="P130"/>
  <c r="Q130"/>
  <c r="Q128" s="1"/>
  <c r="R130"/>
  <c r="S130"/>
  <c r="F145" s="1"/>
  <c r="T130"/>
  <c r="T128" s="1"/>
  <c r="U130"/>
  <c r="U128" s="1"/>
  <c r="V130"/>
  <c r="W130"/>
  <c r="X130"/>
  <c r="Y130"/>
  <c r="F157" s="1"/>
  <c r="AO130"/>
  <c r="AP130"/>
  <c r="AQ130"/>
  <c r="AR130"/>
  <c r="AS130"/>
  <c r="AS128" s="1"/>
  <c r="AT130"/>
  <c r="AU130"/>
  <c r="AV130"/>
  <c r="AW130"/>
  <c r="AW128" s="1"/>
  <c r="AX130"/>
  <c r="F137" s="1"/>
  <c r="AY130"/>
  <c r="AZ130"/>
  <c r="BA130"/>
  <c r="BB130"/>
  <c r="BC130"/>
  <c r="BD130"/>
  <c r="DG130"/>
  <c r="DH130"/>
  <c r="P133" s="1"/>
  <c r="DI130"/>
  <c r="DI128" s="1"/>
  <c r="DJ130"/>
  <c r="DK130"/>
  <c r="P145" s="1"/>
  <c r="DL130"/>
  <c r="DL128" s="1"/>
  <c r="DM130"/>
  <c r="DM128" s="1"/>
  <c r="DN130"/>
  <c r="DN128" s="1"/>
  <c r="DO130"/>
  <c r="DP130"/>
  <c r="DP128" s="1"/>
  <c r="DQ130"/>
  <c r="DQ128" s="1"/>
  <c r="EG130"/>
  <c r="EG128" s="1"/>
  <c r="EH130"/>
  <c r="P139" s="1"/>
  <c r="EI130"/>
  <c r="EJ130"/>
  <c r="EJ128" s="1"/>
  <c r="EK130"/>
  <c r="P147" s="1"/>
  <c r="EL130"/>
  <c r="EL128" s="1"/>
  <c r="EM130"/>
  <c r="P149" s="1"/>
  <c r="EN130"/>
  <c r="EO130"/>
  <c r="EO128" s="1"/>
  <c r="EP130"/>
  <c r="P137" s="1"/>
  <c r="EQ130"/>
  <c r="ER130"/>
  <c r="ER128" s="1"/>
  <c r="ES130"/>
  <c r="ES128" s="1"/>
  <c r="ET130"/>
  <c r="EU130"/>
  <c r="EU128" s="1"/>
  <c r="EV130"/>
  <c r="F132"/>
  <c r="P132"/>
  <c r="F133"/>
  <c r="P134"/>
  <c r="F135"/>
  <c r="P135"/>
  <c r="F136"/>
  <c r="F138"/>
  <c r="P138"/>
  <c r="F139"/>
  <c r="F140"/>
  <c r="P140"/>
  <c r="P141"/>
  <c r="F142"/>
  <c r="P142"/>
  <c r="F143"/>
  <c r="F144"/>
  <c r="P144"/>
  <c r="F146"/>
  <c r="P146"/>
  <c r="F148"/>
  <c r="P148"/>
  <c r="F149"/>
  <c r="P150"/>
  <c r="F151"/>
  <c r="F152"/>
  <c r="P152"/>
  <c r="F154"/>
  <c r="P154"/>
  <c r="F155"/>
  <c r="P155"/>
  <c r="F156"/>
  <c r="P156"/>
  <c r="P157"/>
  <c r="P158"/>
  <c r="B160"/>
  <c r="B22" s="1"/>
  <c r="C160"/>
  <c r="C22" s="1"/>
  <c r="D160"/>
  <c r="D22" s="1"/>
  <c r="F160"/>
  <c r="F22" s="1"/>
  <c r="G160"/>
  <c r="G22" s="1"/>
  <c r="O160"/>
  <c r="O22" s="1"/>
  <c r="P160"/>
  <c r="P22" s="1"/>
  <c r="Q160"/>
  <c r="Q22" s="1"/>
  <c r="R160"/>
  <c r="R22" s="1"/>
  <c r="T160"/>
  <c r="U160"/>
  <c r="U22" s="1"/>
  <c r="W160"/>
  <c r="W22" s="1"/>
  <c r="X160"/>
  <c r="X22" s="1"/>
  <c r="Y160"/>
  <c r="AO160"/>
  <c r="AO22" s="1"/>
  <c r="AQ160"/>
  <c r="AQ22" s="1"/>
  <c r="AT160"/>
  <c r="AT22" s="1"/>
  <c r="AU160"/>
  <c r="AU22" s="1"/>
  <c r="AV160"/>
  <c r="AW160"/>
  <c r="AW22" s="1"/>
  <c r="AY160"/>
  <c r="AY22" s="1"/>
  <c r="AZ160"/>
  <c r="BB160"/>
  <c r="F173" s="1"/>
  <c r="BC160"/>
  <c r="BC22" s="1"/>
  <c r="BD160"/>
  <c r="DG160"/>
  <c r="DI160"/>
  <c r="DI22" s="1"/>
  <c r="DJ160"/>
  <c r="DL160"/>
  <c r="DL22" s="1"/>
  <c r="DM160"/>
  <c r="P182" s="1"/>
  <c r="DN160"/>
  <c r="DO160"/>
  <c r="DO22" s="1"/>
  <c r="DQ160"/>
  <c r="EG160"/>
  <c r="EG22" s="1"/>
  <c r="EI160"/>
  <c r="EI22" s="1"/>
  <c r="EJ160"/>
  <c r="EJ22" s="1"/>
  <c r="EK160"/>
  <c r="EK22" s="1"/>
  <c r="EL160"/>
  <c r="EN160"/>
  <c r="EN22" s="1"/>
  <c r="EQ160"/>
  <c r="EQ22" s="1"/>
  <c r="ER160"/>
  <c r="ER22" s="1"/>
  <c r="ES160"/>
  <c r="ES22" s="1"/>
  <c r="ET160"/>
  <c r="ET22" s="1"/>
  <c r="EV160"/>
  <c r="EV22" s="1"/>
  <c r="F162"/>
  <c r="F164"/>
  <c r="P168"/>
  <c r="P170"/>
  <c r="P171"/>
  <c r="P172"/>
  <c r="F174"/>
  <c r="F176"/>
  <c r="P177"/>
  <c r="F178"/>
  <c r="P180"/>
  <c r="P181"/>
  <c r="F182"/>
  <c r="F184"/>
  <c r="P184"/>
  <c r="P185"/>
  <c r="F186"/>
  <c r="P188"/>
  <c r="D190"/>
  <c r="E192"/>
  <c r="Z192"/>
  <c r="AA192"/>
  <c r="AB192"/>
  <c r="AC192"/>
  <c r="AD192"/>
  <c r="AE192"/>
  <c r="AF192"/>
  <c r="AG192"/>
  <c r="AH192"/>
  <c r="AI192"/>
  <c r="AJ192"/>
  <c r="AK192"/>
  <c r="AL192"/>
  <c r="AM192"/>
  <c r="AN192"/>
  <c r="BE192"/>
  <c r="BF192"/>
  <c r="BG192"/>
  <c r="BH192"/>
  <c r="BI192"/>
  <c r="BJ192"/>
  <c r="BK192"/>
  <c r="BL192"/>
  <c r="BM192"/>
  <c r="BN192"/>
  <c r="BO192"/>
  <c r="BP192"/>
  <c r="BQ192"/>
  <c r="BR192"/>
  <c r="BS192"/>
  <c r="BT192"/>
  <c r="BU192"/>
  <c r="BV192"/>
  <c r="BW192"/>
  <c r="BX192"/>
  <c r="BY192"/>
  <c r="BZ192"/>
  <c r="CA192"/>
  <c r="CB192"/>
  <c r="CC192"/>
  <c r="CD192"/>
  <c r="CE192"/>
  <c r="CF192"/>
  <c r="CG192"/>
  <c r="CH192"/>
  <c r="CI192"/>
  <c r="CJ192"/>
  <c r="CK192"/>
  <c r="CL192"/>
  <c r="CM192"/>
  <c r="CN192"/>
  <c r="CO192"/>
  <c r="CP192"/>
  <c r="CQ192"/>
  <c r="CR192"/>
  <c r="CS192"/>
  <c r="CT192"/>
  <c r="CU192"/>
  <c r="CV192"/>
  <c r="CW192"/>
  <c r="CX192"/>
  <c r="CY192"/>
  <c r="CZ192"/>
  <c r="DA192"/>
  <c r="DB192"/>
  <c r="DC192"/>
  <c r="DD192"/>
  <c r="DE192"/>
  <c r="DF192"/>
  <c r="DR192"/>
  <c r="DS192"/>
  <c r="DT192"/>
  <c r="DU192"/>
  <c r="DV192"/>
  <c r="DW192"/>
  <c r="DX192"/>
  <c r="DY192"/>
  <c r="DZ192"/>
  <c r="EA192"/>
  <c r="EB192"/>
  <c r="EC192"/>
  <c r="ED192"/>
  <c r="EE192"/>
  <c r="EF192"/>
  <c r="EW192"/>
  <c r="EX192"/>
  <c r="EY192"/>
  <c r="EZ192"/>
  <c r="FA192"/>
  <c r="FB192"/>
  <c r="FC192"/>
  <c r="FD192"/>
  <c r="FE192"/>
  <c r="FF192"/>
  <c r="FG192"/>
  <c r="FH192"/>
  <c r="FI192"/>
  <c r="FJ192"/>
  <c r="FK192"/>
  <c r="FL192"/>
  <c r="FM192"/>
  <c r="FN192"/>
  <c r="FO192"/>
  <c r="FP192"/>
  <c r="FQ192"/>
  <c r="FR192"/>
  <c r="FS192"/>
  <c r="FT192"/>
  <c r="FU192"/>
  <c r="FV192"/>
  <c r="FW192"/>
  <c r="FX192"/>
  <c r="FY192"/>
  <c r="FZ192"/>
  <c r="GA192"/>
  <c r="GB192"/>
  <c r="GC192"/>
  <c r="GD192"/>
  <c r="GE192"/>
  <c r="GF192"/>
  <c r="GG192"/>
  <c r="GH192"/>
  <c r="GI192"/>
  <c r="GJ192"/>
  <c r="GK192"/>
  <c r="GL192"/>
  <c r="GM192"/>
  <c r="GN192"/>
  <c r="GO192"/>
  <c r="GP192"/>
  <c r="GQ192"/>
  <c r="GR192"/>
  <c r="GS192"/>
  <c r="GT192"/>
  <c r="GU192"/>
  <c r="GV192"/>
  <c r="GW192"/>
  <c r="GX192"/>
  <c r="D194"/>
  <c r="E196"/>
  <c r="Z196"/>
  <c r="AA196"/>
  <c r="AM196"/>
  <c r="AN196"/>
  <c r="BE196"/>
  <c r="BF196"/>
  <c r="BG196"/>
  <c r="BH196"/>
  <c r="BI196"/>
  <c r="BJ196"/>
  <c r="BK196"/>
  <c r="BL196"/>
  <c r="BM196"/>
  <c r="BN196"/>
  <c r="BO196"/>
  <c r="BP196"/>
  <c r="BQ196"/>
  <c r="BR196"/>
  <c r="BS196"/>
  <c r="BT196"/>
  <c r="BU196"/>
  <c r="BV196"/>
  <c r="BW196"/>
  <c r="CN196"/>
  <c r="CO196"/>
  <c r="CP196"/>
  <c r="CQ196"/>
  <c r="CR196"/>
  <c r="CS196"/>
  <c r="CT196"/>
  <c r="CU196"/>
  <c r="CV196"/>
  <c r="CW196"/>
  <c r="CX196"/>
  <c r="CY196"/>
  <c r="CZ196"/>
  <c r="DA196"/>
  <c r="DB196"/>
  <c r="DC196"/>
  <c r="DD196"/>
  <c r="DE196"/>
  <c r="DF196"/>
  <c r="DR196"/>
  <c r="DS196"/>
  <c r="EE196"/>
  <c r="EF196"/>
  <c r="EW196"/>
  <c r="EX196"/>
  <c r="EY196"/>
  <c r="EZ196"/>
  <c r="FA196"/>
  <c r="FB196"/>
  <c r="FC196"/>
  <c r="FD196"/>
  <c r="FE196"/>
  <c r="FF196"/>
  <c r="FG196"/>
  <c r="FH196"/>
  <c r="FI196"/>
  <c r="FJ196"/>
  <c r="FK196"/>
  <c r="FL196"/>
  <c r="FM196"/>
  <c r="FN196"/>
  <c r="FO196"/>
  <c r="GD196"/>
  <c r="GF196"/>
  <c r="GG196"/>
  <c r="GH196"/>
  <c r="GI196"/>
  <c r="GJ196"/>
  <c r="GK196"/>
  <c r="GL196"/>
  <c r="GM196"/>
  <c r="GN196"/>
  <c r="GO196"/>
  <c r="GP196"/>
  <c r="GQ196"/>
  <c r="GR196"/>
  <c r="GS196"/>
  <c r="GT196"/>
  <c r="GU196"/>
  <c r="GV196"/>
  <c r="GW196"/>
  <c r="GX196"/>
  <c r="C198"/>
  <c r="D198"/>
  <c r="I198"/>
  <c r="K198"/>
  <c r="N198"/>
  <c r="U198"/>
  <c r="AB198"/>
  <c r="AC198"/>
  <c r="CQ198" s="1"/>
  <c r="P198" s="1"/>
  <c r="AE198"/>
  <c r="AD198" s="1"/>
  <c r="CR198" s="1"/>
  <c r="Q198" s="1"/>
  <c r="AF198"/>
  <c r="AG198"/>
  <c r="CU198" s="1"/>
  <c r="T198" s="1"/>
  <c r="AH198"/>
  <c r="AI198"/>
  <c r="CW198" s="1"/>
  <c r="V198" s="1"/>
  <c r="AI209" s="1"/>
  <c r="AJ198"/>
  <c r="CS198"/>
  <c r="R198" s="1"/>
  <c r="CT198"/>
  <c r="S198" s="1"/>
  <c r="CV198"/>
  <c r="CX198"/>
  <c r="W198" s="1"/>
  <c r="GL198"/>
  <c r="BZ209" s="1"/>
  <c r="GN198"/>
  <c r="GO198"/>
  <c r="GV198"/>
  <c r="HC198"/>
  <c r="GX198" s="1"/>
  <c r="C199"/>
  <c r="D199"/>
  <c r="I199"/>
  <c r="K199"/>
  <c r="N199"/>
  <c r="T199"/>
  <c r="V199"/>
  <c r="AC199"/>
  <c r="CQ199" s="1"/>
  <c r="P199" s="1"/>
  <c r="AE199"/>
  <c r="CS199" s="1"/>
  <c r="R199" s="1"/>
  <c r="AF199"/>
  <c r="AG199"/>
  <c r="CU199" s="1"/>
  <c r="AH199"/>
  <c r="AI199"/>
  <c r="AJ199"/>
  <c r="CT199"/>
  <c r="S199" s="1"/>
  <c r="CV199"/>
  <c r="U199" s="1"/>
  <c r="CW199"/>
  <c r="CX199"/>
  <c r="W199" s="1"/>
  <c r="GL199"/>
  <c r="FR209" s="1"/>
  <c r="GN199"/>
  <c r="GO199"/>
  <c r="GV199"/>
  <c r="HC199" s="1"/>
  <c r="GX199" s="1"/>
  <c r="GB209" s="1"/>
  <c r="C200"/>
  <c r="D200"/>
  <c r="I200"/>
  <c r="K200"/>
  <c r="N200"/>
  <c r="P200"/>
  <c r="CP200" s="1"/>
  <c r="O200" s="1"/>
  <c r="AB200"/>
  <c r="AC200"/>
  <c r="AD200"/>
  <c r="CR200" s="1"/>
  <c r="Q200" s="1"/>
  <c r="AE200"/>
  <c r="CS200" s="1"/>
  <c r="R200" s="1"/>
  <c r="AF200"/>
  <c r="AG200"/>
  <c r="AH200"/>
  <c r="CV200" s="1"/>
  <c r="U200" s="1"/>
  <c r="AI200"/>
  <c r="AJ200"/>
  <c r="CX200" s="1"/>
  <c r="W200" s="1"/>
  <c r="CQ200"/>
  <c r="CT200"/>
  <c r="S200" s="1"/>
  <c r="CU200"/>
  <c r="T200" s="1"/>
  <c r="CW200"/>
  <c r="V200" s="1"/>
  <c r="GL200"/>
  <c r="GN200"/>
  <c r="CB209" s="1"/>
  <c r="GO200"/>
  <c r="GV200"/>
  <c r="GX200"/>
  <c r="HC200"/>
  <c r="C201"/>
  <c r="D201"/>
  <c r="I201"/>
  <c r="K201"/>
  <c r="N201"/>
  <c r="T201"/>
  <c r="V201"/>
  <c r="AC201"/>
  <c r="AB201" s="1"/>
  <c r="AD201"/>
  <c r="CR201" s="1"/>
  <c r="Q201" s="1"/>
  <c r="AE201"/>
  <c r="AF201"/>
  <c r="CT201" s="1"/>
  <c r="S201" s="1"/>
  <c r="AG201"/>
  <c r="AH201"/>
  <c r="CV201" s="1"/>
  <c r="U201" s="1"/>
  <c r="AI201"/>
  <c r="AJ201"/>
  <c r="CQ201"/>
  <c r="P201" s="1"/>
  <c r="CS201"/>
  <c r="R201" s="1"/>
  <c r="CU201"/>
  <c r="CW201"/>
  <c r="CX201"/>
  <c r="W201" s="1"/>
  <c r="GL201"/>
  <c r="GN201"/>
  <c r="FT209" s="1"/>
  <c r="GO201"/>
  <c r="GV201"/>
  <c r="HC201" s="1"/>
  <c r="GX201" s="1"/>
  <c r="C202"/>
  <c r="D202"/>
  <c r="N202"/>
  <c r="R202"/>
  <c r="AC202"/>
  <c r="AD202"/>
  <c r="CR202" s="1"/>
  <c r="Q202" s="1"/>
  <c r="AE202"/>
  <c r="AF202"/>
  <c r="CT202" s="1"/>
  <c r="S202" s="1"/>
  <c r="AG202"/>
  <c r="CU202" s="1"/>
  <c r="T202" s="1"/>
  <c r="AH202"/>
  <c r="AI202"/>
  <c r="AJ202"/>
  <c r="CX202" s="1"/>
  <c r="W202" s="1"/>
  <c r="CQ202"/>
  <c r="P202" s="1"/>
  <c r="CS202"/>
  <c r="CV202"/>
  <c r="U202" s="1"/>
  <c r="CW202"/>
  <c r="V202" s="1"/>
  <c r="GL202"/>
  <c r="GN202"/>
  <c r="GO202"/>
  <c r="CC209" s="1"/>
  <c r="GV202"/>
  <c r="HC202" s="1"/>
  <c r="GX202" s="1"/>
  <c r="C203"/>
  <c r="D203"/>
  <c r="N203"/>
  <c r="P203"/>
  <c r="R203"/>
  <c r="AB203"/>
  <c r="AC203"/>
  <c r="AD203"/>
  <c r="CR203" s="1"/>
  <c r="Q203" s="1"/>
  <c r="AE203"/>
  <c r="AF203"/>
  <c r="AG203"/>
  <c r="AH203"/>
  <c r="CV203" s="1"/>
  <c r="U203" s="1"/>
  <c r="AI203"/>
  <c r="AJ203"/>
  <c r="CX203" s="1"/>
  <c r="W203" s="1"/>
  <c r="CQ203"/>
  <c r="CS203"/>
  <c r="CT203"/>
  <c r="S203" s="1"/>
  <c r="CU203"/>
  <c r="T203" s="1"/>
  <c r="CW203"/>
  <c r="V203" s="1"/>
  <c r="GL203"/>
  <c r="GN203"/>
  <c r="GO203"/>
  <c r="GV203"/>
  <c r="GX203"/>
  <c r="HC203"/>
  <c r="C204"/>
  <c r="D204"/>
  <c r="I204"/>
  <c r="K204"/>
  <c r="N204"/>
  <c r="T204"/>
  <c r="V204"/>
  <c r="AC204"/>
  <c r="AB204" s="1"/>
  <c r="AD204"/>
  <c r="CR204" s="1"/>
  <c r="Q204" s="1"/>
  <c r="AE204"/>
  <c r="AF204"/>
  <c r="CT204" s="1"/>
  <c r="S204" s="1"/>
  <c r="AG204"/>
  <c r="AH204"/>
  <c r="CV204" s="1"/>
  <c r="U204" s="1"/>
  <c r="AI204"/>
  <c r="AJ204"/>
  <c r="CQ204"/>
  <c r="P204" s="1"/>
  <c r="CP204" s="1"/>
  <c r="O204" s="1"/>
  <c r="CS204"/>
  <c r="R204" s="1"/>
  <c r="CU204"/>
  <c r="CW204"/>
  <c r="CX204"/>
  <c r="W204" s="1"/>
  <c r="GL204"/>
  <c r="GN204"/>
  <c r="GO204"/>
  <c r="GV204"/>
  <c r="HC204" s="1"/>
  <c r="GX204" s="1"/>
  <c r="C205"/>
  <c r="D205"/>
  <c r="I205"/>
  <c r="K205"/>
  <c r="N205"/>
  <c r="P205"/>
  <c r="R205"/>
  <c r="AB205"/>
  <c r="AC205"/>
  <c r="AD205"/>
  <c r="CR205" s="1"/>
  <c r="Q205" s="1"/>
  <c r="AE205"/>
  <c r="AF205"/>
  <c r="AG205"/>
  <c r="AH205"/>
  <c r="CV205" s="1"/>
  <c r="U205" s="1"/>
  <c r="AI205"/>
  <c r="AJ205"/>
  <c r="CX205" s="1"/>
  <c r="W205" s="1"/>
  <c r="CQ205"/>
  <c r="CS205"/>
  <c r="CT205"/>
  <c r="S205" s="1"/>
  <c r="CU205"/>
  <c r="T205" s="1"/>
  <c r="CW205"/>
  <c r="V205" s="1"/>
  <c r="GL205"/>
  <c r="GN205"/>
  <c r="GO205"/>
  <c r="GV205"/>
  <c r="GX205"/>
  <c r="HC205"/>
  <c r="C206"/>
  <c r="D206"/>
  <c r="I206"/>
  <c r="K206"/>
  <c r="N206"/>
  <c r="T206"/>
  <c r="V206"/>
  <c r="AC206"/>
  <c r="AB206" s="1"/>
  <c r="AD206"/>
  <c r="CR206" s="1"/>
  <c r="Q206" s="1"/>
  <c r="AE206"/>
  <c r="AF206"/>
  <c r="CT206" s="1"/>
  <c r="S206" s="1"/>
  <c r="AG206"/>
  <c r="AH206"/>
  <c r="CV206" s="1"/>
  <c r="U206" s="1"/>
  <c r="AI206"/>
  <c r="AJ206"/>
  <c r="CQ206"/>
  <c r="P206" s="1"/>
  <c r="CS206"/>
  <c r="R206" s="1"/>
  <c r="CU206"/>
  <c r="CW206"/>
  <c r="CX206"/>
  <c r="W206" s="1"/>
  <c r="GL206"/>
  <c r="GN206"/>
  <c r="GO206"/>
  <c r="GV206"/>
  <c r="HC206" s="1"/>
  <c r="GX206" s="1"/>
  <c r="C207"/>
  <c r="D207"/>
  <c r="I207"/>
  <c r="K207"/>
  <c r="N207"/>
  <c r="P207"/>
  <c r="R207"/>
  <c r="AB207"/>
  <c r="AC207"/>
  <c r="AD207"/>
  <c r="CR207" s="1"/>
  <c r="Q207" s="1"/>
  <c r="AE207"/>
  <c r="AF207"/>
  <c r="AG207"/>
  <c r="AH207"/>
  <c r="CV207" s="1"/>
  <c r="U207" s="1"/>
  <c r="AI207"/>
  <c r="AJ207"/>
  <c r="CX207" s="1"/>
  <c r="W207" s="1"/>
  <c r="CQ207"/>
  <c r="CS207"/>
  <c r="CT207"/>
  <c r="S207" s="1"/>
  <c r="CU207"/>
  <c r="T207" s="1"/>
  <c r="CW207"/>
  <c r="V207" s="1"/>
  <c r="GL207"/>
  <c r="GN207"/>
  <c r="GO207"/>
  <c r="GV207"/>
  <c r="GX207"/>
  <c r="HC207"/>
  <c r="B209"/>
  <c r="B196" s="1"/>
  <c r="C209"/>
  <c r="C196" s="1"/>
  <c r="D209"/>
  <c r="D196" s="1"/>
  <c r="F209"/>
  <c r="F196" s="1"/>
  <c r="G209"/>
  <c r="G196" s="1"/>
  <c r="BX209"/>
  <c r="BX196" s="1"/>
  <c r="BY209"/>
  <c r="BY196" s="1"/>
  <c r="CK209"/>
  <c r="CK196" s="1"/>
  <c r="CL209"/>
  <c r="CL196" s="1"/>
  <c r="CM209"/>
  <c r="CM196" s="1"/>
  <c r="FP209"/>
  <c r="FP196" s="1"/>
  <c r="FQ209"/>
  <c r="FQ196" s="1"/>
  <c r="FU209"/>
  <c r="FU196" s="1"/>
  <c r="GC209"/>
  <c r="GC196" s="1"/>
  <c r="GD209"/>
  <c r="EU209" s="1"/>
  <c r="GE209"/>
  <c r="GE196" s="1"/>
  <c r="B239"/>
  <c r="B192" s="1"/>
  <c r="C239"/>
  <c r="C192" s="1"/>
  <c r="D239"/>
  <c r="D192" s="1"/>
  <c r="F239"/>
  <c r="F192" s="1"/>
  <c r="G239"/>
  <c r="G192" s="1"/>
  <c r="D269"/>
  <c r="E271"/>
  <c r="Z271"/>
  <c r="AA271"/>
  <c r="AB271"/>
  <c r="AC271"/>
  <c r="AD271"/>
  <c r="AE271"/>
  <c r="AF271"/>
  <c r="AG271"/>
  <c r="AH271"/>
  <c r="AI271"/>
  <c r="AJ271"/>
  <c r="AK271"/>
  <c r="AL271"/>
  <c r="AM271"/>
  <c r="AN271"/>
  <c r="BE271"/>
  <c r="BF271"/>
  <c r="BG271"/>
  <c r="BH271"/>
  <c r="BI271"/>
  <c r="BJ271"/>
  <c r="BK271"/>
  <c r="BL271"/>
  <c r="BM271"/>
  <c r="BN271"/>
  <c r="BO271"/>
  <c r="BP271"/>
  <c r="BQ271"/>
  <c r="BR271"/>
  <c r="BS271"/>
  <c r="BT271"/>
  <c r="BU271"/>
  <c r="BV271"/>
  <c r="BW271"/>
  <c r="BX271"/>
  <c r="BY271"/>
  <c r="BZ271"/>
  <c r="CA271"/>
  <c r="CB271"/>
  <c r="CC271"/>
  <c r="CD271"/>
  <c r="CE271"/>
  <c r="CF271"/>
  <c r="CG271"/>
  <c r="CH271"/>
  <c r="CI271"/>
  <c r="CJ271"/>
  <c r="CK271"/>
  <c r="CL271"/>
  <c r="CM271"/>
  <c r="CN271"/>
  <c r="CO271"/>
  <c r="CP271"/>
  <c r="CQ271"/>
  <c r="CR271"/>
  <c r="CS271"/>
  <c r="CT271"/>
  <c r="CU271"/>
  <c r="CV271"/>
  <c r="CW271"/>
  <c r="CX271"/>
  <c r="CY271"/>
  <c r="CZ271"/>
  <c r="DA271"/>
  <c r="DB271"/>
  <c r="DC271"/>
  <c r="DD271"/>
  <c r="DE271"/>
  <c r="DF271"/>
  <c r="DR271"/>
  <c r="DS271"/>
  <c r="DT271"/>
  <c r="DU271"/>
  <c r="DV271"/>
  <c r="DW271"/>
  <c r="DX271"/>
  <c r="DY271"/>
  <c r="DZ271"/>
  <c r="EA271"/>
  <c r="EB271"/>
  <c r="EC271"/>
  <c r="ED271"/>
  <c r="EE271"/>
  <c r="EF271"/>
  <c r="EW271"/>
  <c r="EX271"/>
  <c r="EY271"/>
  <c r="EZ271"/>
  <c r="FA271"/>
  <c r="FB271"/>
  <c r="FC271"/>
  <c r="FD271"/>
  <c r="FE271"/>
  <c r="FF271"/>
  <c r="FG271"/>
  <c r="FH271"/>
  <c r="FI271"/>
  <c r="FJ271"/>
  <c r="FK271"/>
  <c r="FL271"/>
  <c r="FM271"/>
  <c r="FN271"/>
  <c r="FO271"/>
  <c r="FP271"/>
  <c r="FQ271"/>
  <c r="FR271"/>
  <c r="FS271"/>
  <c r="FT271"/>
  <c r="FU271"/>
  <c r="FV271"/>
  <c r="FW271"/>
  <c r="FX271"/>
  <c r="FY271"/>
  <c r="FZ271"/>
  <c r="GA271"/>
  <c r="GB271"/>
  <c r="GC271"/>
  <c r="GD271"/>
  <c r="GE271"/>
  <c r="GF271"/>
  <c r="GG271"/>
  <c r="GH271"/>
  <c r="GI271"/>
  <c r="GJ271"/>
  <c r="GK271"/>
  <c r="GL271"/>
  <c r="GM271"/>
  <c r="GN271"/>
  <c r="GO271"/>
  <c r="GP271"/>
  <c r="GQ271"/>
  <c r="GR271"/>
  <c r="GS271"/>
  <c r="GT271"/>
  <c r="GU271"/>
  <c r="GV271"/>
  <c r="GW271"/>
  <c r="GX271"/>
  <c r="D273"/>
  <c r="C275"/>
  <c r="D275"/>
  <c r="E275"/>
  <c r="F275"/>
  <c r="O275"/>
  <c r="S275"/>
  <c r="U275"/>
  <c r="W275"/>
  <c r="Z275"/>
  <c r="AA275"/>
  <c r="AB275"/>
  <c r="AC275"/>
  <c r="AD275"/>
  <c r="AE275"/>
  <c r="AF275"/>
  <c r="AG275"/>
  <c r="AH275"/>
  <c r="AI275"/>
  <c r="AJ275"/>
  <c r="AK275"/>
  <c r="AL275"/>
  <c r="AM275"/>
  <c r="AN275"/>
  <c r="AP275"/>
  <c r="AQ275"/>
  <c r="AS275"/>
  <c r="AX275"/>
  <c r="AY275"/>
  <c r="BA275"/>
  <c r="BE275"/>
  <c r="BF275"/>
  <c r="BG275"/>
  <c r="BH275"/>
  <c r="BI275"/>
  <c r="BJ275"/>
  <c r="BK275"/>
  <c r="BL275"/>
  <c r="BM275"/>
  <c r="BN275"/>
  <c r="BO275"/>
  <c r="BP275"/>
  <c r="BQ275"/>
  <c r="BR275"/>
  <c r="BS275"/>
  <c r="BT275"/>
  <c r="BU275"/>
  <c r="BV275"/>
  <c r="BW275"/>
  <c r="BX275"/>
  <c r="BY275"/>
  <c r="BZ275"/>
  <c r="CA275"/>
  <c r="CB275"/>
  <c r="CC275"/>
  <c r="CD275"/>
  <c r="CE275"/>
  <c r="CF275"/>
  <c r="CG275"/>
  <c r="CH275"/>
  <c r="CI275"/>
  <c r="CJ275"/>
  <c r="CK275"/>
  <c r="CL275"/>
  <c r="CM275"/>
  <c r="CN275"/>
  <c r="CO275"/>
  <c r="CP275"/>
  <c r="CQ275"/>
  <c r="CR275"/>
  <c r="CS275"/>
  <c r="CT275"/>
  <c r="CU275"/>
  <c r="CV275"/>
  <c r="CW275"/>
  <c r="CX275"/>
  <c r="CY275"/>
  <c r="CZ275"/>
  <c r="DA275"/>
  <c r="DB275"/>
  <c r="DC275"/>
  <c r="DD275"/>
  <c r="DE275"/>
  <c r="DF275"/>
  <c r="DR275"/>
  <c r="DS275"/>
  <c r="DT275"/>
  <c r="DU275"/>
  <c r="DV275"/>
  <c r="DW275"/>
  <c r="DX275"/>
  <c r="DY275"/>
  <c r="DZ275"/>
  <c r="EA275"/>
  <c r="EB275"/>
  <c r="EC275"/>
  <c r="ED275"/>
  <c r="EE275"/>
  <c r="EF275"/>
  <c r="EI275"/>
  <c r="EK275"/>
  <c r="EM275"/>
  <c r="EQ275"/>
  <c r="ES275"/>
  <c r="EU275"/>
  <c r="EW275"/>
  <c r="EX275"/>
  <c r="EY275"/>
  <c r="EZ275"/>
  <c r="FA275"/>
  <c r="FB275"/>
  <c r="FC275"/>
  <c r="FD275"/>
  <c r="FE275"/>
  <c r="FF275"/>
  <c r="FG275"/>
  <c r="FH275"/>
  <c r="FI275"/>
  <c r="FJ275"/>
  <c r="FK275"/>
  <c r="FL275"/>
  <c r="FM275"/>
  <c r="FN275"/>
  <c r="FO275"/>
  <c r="FP275"/>
  <c r="FQ275"/>
  <c r="FR275"/>
  <c r="FS275"/>
  <c r="FT275"/>
  <c r="FU275"/>
  <c r="FV275"/>
  <c r="FW275"/>
  <c r="FX275"/>
  <c r="FY275"/>
  <c r="FZ275"/>
  <c r="GA275"/>
  <c r="GB275"/>
  <c r="GC275"/>
  <c r="GD275"/>
  <c r="GE275"/>
  <c r="GF275"/>
  <c r="GG275"/>
  <c r="GH275"/>
  <c r="GI275"/>
  <c r="GJ275"/>
  <c r="GK275"/>
  <c r="GL275"/>
  <c r="GM275"/>
  <c r="GN275"/>
  <c r="GO275"/>
  <c r="GP275"/>
  <c r="GQ275"/>
  <c r="GR275"/>
  <c r="GS275"/>
  <c r="GT275"/>
  <c r="GU275"/>
  <c r="GV275"/>
  <c r="GW275"/>
  <c r="GX275"/>
  <c r="B277"/>
  <c r="B275" s="1"/>
  <c r="C277"/>
  <c r="D277"/>
  <c r="F277"/>
  <c r="G277"/>
  <c r="G275" s="1"/>
  <c r="O277"/>
  <c r="P277"/>
  <c r="F280" s="1"/>
  <c r="Q277"/>
  <c r="Q275" s="1"/>
  <c r="R277"/>
  <c r="R275" s="1"/>
  <c r="S277"/>
  <c r="T277"/>
  <c r="T275" s="1"/>
  <c r="U277"/>
  <c r="V277"/>
  <c r="V275" s="1"/>
  <c r="W277"/>
  <c r="F301" s="1"/>
  <c r="X277"/>
  <c r="F303" s="1"/>
  <c r="Y277"/>
  <c r="Y275" s="1"/>
  <c r="AO277"/>
  <c r="F281" s="1"/>
  <c r="AP277"/>
  <c r="AQ277"/>
  <c r="AR277"/>
  <c r="F305" s="1"/>
  <c r="AS277"/>
  <c r="F294" s="1"/>
  <c r="AT277"/>
  <c r="AT275" s="1"/>
  <c r="AU277"/>
  <c r="AU275" s="1"/>
  <c r="AV277"/>
  <c r="AV275" s="1"/>
  <c r="AW277"/>
  <c r="AW275" s="1"/>
  <c r="AX277"/>
  <c r="AY277"/>
  <c r="F285" s="1"/>
  <c r="AZ277"/>
  <c r="AZ275" s="1"/>
  <c r="BA277"/>
  <c r="F297" s="1"/>
  <c r="BB277"/>
  <c r="BB275" s="1"/>
  <c r="BC277"/>
  <c r="BC275" s="1"/>
  <c r="BD277"/>
  <c r="BD275" s="1"/>
  <c r="DG277"/>
  <c r="DG275" s="1"/>
  <c r="DH277"/>
  <c r="DH275" s="1"/>
  <c r="DI277"/>
  <c r="DI275" s="1"/>
  <c r="DJ277"/>
  <c r="DJ275" s="1"/>
  <c r="DK277"/>
  <c r="DK275" s="1"/>
  <c r="DL277"/>
  <c r="DL275" s="1"/>
  <c r="DM277"/>
  <c r="DM275" s="1"/>
  <c r="DN277"/>
  <c r="DN275" s="1"/>
  <c r="DO277"/>
  <c r="DO275" s="1"/>
  <c r="DP277"/>
  <c r="DP275" s="1"/>
  <c r="DQ277"/>
  <c r="DQ275" s="1"/>
  <c r="EG277"/>
  <c r="EG275" s="1"/>
  <c r="EH277"/>
  <c r="EH275" s="1"/>
  <c r="EI277"/>
  <c r="EJ277"/>
  <c r="P305" s="1"/>
  <c r="EK277"/>
  <c r="EL277"/>
  <c r="EL275" s="1"/>
  <c r="EM277"/>
  <c r="EN277"/>
  <c r="EN275" s="1"/>
  <c r="EO277"/>
  <c r="EO275" s="1"/>
  <c r="EP277"/>
  <c r="EP275" s="1"/>
  <c r="EQ277"/>
  <c r="ER277"/>
  <c r="ER275" s="1"/>
  <c r="ES277"/>
  <c r="ET277"/>
  <c r="ET275" s="1"/>
  <c r="EU277"/>
  <c r="EV277"/>
  <c r="EV275" s="1"/>
  <c r="F279"/>
  <c r="P279"/>
  <c r="P280"/>
  <c r="P281"/>
  <c r="F282"/>
  <c r="P282"/>
  <c r="F283"/>
  <c r="P283"/>
  <c r="F284"/>
  <c r="P284"/>
  <c r="P285"/>
  <c r="F286"/>
  <c r="F287"/>
  <c r="P287"/>
  <c r="P288"/>
  <c r="F289"/>
  <c r="P289"/>
  <c r="F291"/>
  <c r="P291"/>
  <c r="F292"/>
  <c r="P292"/>
  <c r="P293"/>
  <c r="P294"/>
  <c r="F295"/>
  <c r="P295"/>
  <c r="P296"/>
  <c r="P297"/>
  <c r="F298"/>
  <c r="F299"/>
  <c r="P300"/>
  <c r="P301"/>
  <c r="F302"/>
  <c r="P302"/>
  <c r="P303"/>
  <c r="F304"/>
  <c r="P304"/>
  <c r="D307"/>
  <c r="C309"/>
  <c r="D309"/>
  <c r="E309"/>
  <c r="F309"/>
  <c r="O309"/>
  <c r="S309"/>
  <c r="U309"/>
  <c r="W309"/>
  <c r="Z309"/>
  <c r="AA309"/>
  <c r="AB309"/>
  <c r="AC309"/>
  <c r="AD309"/>
  <c r="AE309"/>
  <c r="AF309"/>
  <c r="AG309"/>
  <c r="AH309"/>
  <c r="AI309"/>
  <c r="AJ309"/>
  <c r="AK309"/>
  <c r="AL309"/>
  <c r="AM309"/>
  <c r="AN309"/>
  <c r="AP309"/>
  <c r="AQ309"/>
  <c r="AS309"/>
  <c r="AX309"/>
  <c r="AY309"/>
  <c r="BA309"/>
  <c r="BE309"/>
  <c r="BF309"/>
  <c r="BG309"/>
  <c r="BH309"/>
  <c r="BI309"/>
  <c r="BJ309"/>
  <c r="BK309"/>
  <c r="BL309"/>
  <c r="BM309"/>
  <c r="BN309"/>
  <c r="BO309"/>
  <c r="BP309"/>
  <c r="BQ309"/>
  <c r="BR309"/>
  <c r="BS309"/>
  <c r="BT309"/>
  <c r="BU309"/>
  <c r="BV309"/>
  <c r="BW309"/>
  <c r="BX309"/>
  <c r="BY309"/>
  <c r="BZ309"/>
  <c r="CA309"/>
  <c r="CB309"/>
  <c r="CC309"/>
  <c r="CD309"/>
  <c r="CE309"/>
  <c r="CF309"/>
  <c r="CG309"/>
  <c r="CH309"/>
  <c r="CI309"/>
  <c r="CJ309"/>
  <c r="CK309"/>
  <c r="CL309"/>
  <c r="CM309"/>
  <c r="CN309"/>
  <c r="CO309"/>
  <c r="CP309"/>
  <c r="CQ309"/>
  <c r="CR309"/>
  <c r="CS309"/>
  <c r="CT309"/>
  <c r="CU309"/>
  <c r="CV309"/>
  <c r="CW309"/>
  <c r="CX309"/>
  <c r="CY309"/>
  <c r="CZ309"/>
  <c r="DA309"/>
  <c r="DB309"/>
  <c r="DC309"/>
  <c r="DD309"/>
  <c r="DE309"/>
  <c r="DF309"/>
  <c r="DR309"/>
  <c r="DS309"/>
  <c r="DT309"/>
  <c r="DU309"/>
  <c r="DV309"/>
  <c r="DW309"/>
  <c r="DX309"/>
  <c r="DY309"/>
  <c r="DZ309"/>
  <c r="EA309"/>
  <c r="EB309"/>
  <c r="EC309"/>
  <c r="ED309"/>
  <c r="EE309"/>
  <c r="EF309"/>
  <c r="EI309"/>
  <c r="EK309"/>
  <c r="EM309"/>
  <c r="EQ309"/>
  <c r="ES309"/>
  <c r="EU309"/>
  <c r="EW309"/>
  <c r="EX309"/>
  <c r="EY309"/>
  <c r="EZ309"/>
  <c r="FA309"/>
  <c r="FB309"/>
  <c r="FC309"/>
  <c r="FD309"/>
  <c r="FE309"/>
  <c r="FF309"/>
  <c r="FG309"/>
  <c r="FH309"/>
  <c r="FI309"/>
  <c r="FJ309"/>
  <c r="FK309"/>
  <c r="FL309"/>
  <c r="FM309"/>
  <c r="FN309"/>
  <c r="FO309"/>
  <c r="FP309"/>
  <c r="FQ309"/>
  <c r="FR309"/>
  <c r="FS309"/>
  <c r="FT309"/>
  <c r="FU309"/>
  <c r="FV309"/>
  <c r="FW309"/>
  <c r="FX309"/>
  <c r="FY309"/>
  <c r="FZ309"/>
  <c r="GA309"/>
  <c r="GB309"/>
  <c r="GC309"/>
  <c r="GD309"/>
  <c r="GE309"/>
  <c r="GF309"/>
  <c r="GG309"/>
  <c r="GH309"/>
  <c r="GI309"/>
  <c r="GJ309"/>
  <c r="GK309"/>
  <c r="GL309"/>
  <c r="GM309"/>
  <c r="GN309"/>
  <c r="GO309"/>
  <c r="GP309"/>
  <c r="GQ309"/>
  <c r="GR309"/>
  <c r="GS309"/>
  <c r="GT309"/>
  <c r="GU309"/>
  <c r="GV309"/>
  <c r="GW309"/>
  <c r="GX309"/>
  <c r="B311"/>
  <c r="B309" s="1"/>
  <c r="C311"/>
  <c r="D311"/>
  <c r="F311"/>
  <c r="G311"/>
  <c r="G309" s="1"/>
  <c r="O311"/>
  <c r="P311"/>
  <c r="F314" s="1"/>
  <c r="Q311"/>
  <c r="Q309" s="1"/>
  <c r="R311"/>
  <c r="R309" s="1"/>
  <c r="S311"/>
  <c r="T311"/>
  <c r="T309" s="1"/>
  <c r="U311"/>
  <c r="V311"/>
  <c r="V309" s="1"/>
  <c r="W311"/>
  <c r="F335" s="1"/>
  <c r="X311"/>
  <c r="F337" s="1"/>
  <c r="Y311"/>
  <c r="Y309" s="1"/>
  <c r="AO311"/>
  <c r="F315" s="1"/>
  <c r="AP311"/>
  <c r="AQ311"/>
  <c r="AR311"/>
  <c r="F339" s="1"/>
  <c r="AS311"/>
  <c r="F328" s="1"/>
  <c r="AT311"/>
  <c r="AT309" s="1"/>
  <c r="AU311"/>
  <c r="AU309" s="1"/>
  <c r="AV311"/>
  <c r="AV309" s="1"/>
  <c r="AW311"/>
  <c r="AW309" s="1"/>
  <c r="AX311"/>
  <c r="AY311"/>
  <c r="F319" s="1"/>
  <c r="AZ311"/>
  <c r="AZ309" s="1"/>
  <c r="BA311"/>
  <c r="F331" s="1"/>
  <c r="BB311"/>
  <c r="BB309" s="1"/>
  <c r="BC311"/>
  <c r="BC309" s="1"/>
  <c r="BD311"/>
  <c r="BD309" s="1"/>
  <c r="DG311"/>
  <c r="DG309" s="1"/>
  <c r="DH311"/>
  <c r="DH309" s="1"/>
  <c r="DI311"/>
  <c r="DI309" s="1"/>
  <c r="DJ311"/>
  <c r="DJ309" s="1"/>
  <c r="DK311"/>
  <c r="DK309" s="1"/>
  <c r="DL311"/>
  <c r="DL309" s="1"/>
  <c r="DM311"/>
  <c r="DM309" s="1"/>
  <c r="DN311"/>
  <c r="DN309" s="1"/>
  <c r="DO311"/>
  <c r="DO309" s="1"/>
  <c r="DP311"/>
  <c r="DP309" s="1"/>
  <c r="DQ311"/>
  <c r="DQ309" s="1"/>
  <c r="EG311"/>
  <c r="EG309" s="1"/>
  <c r="EH311"/>
  <c r="EH309" s="1"/>
  <c r="EI311"/>
  <c r="EJ311"/>
  <c r="P339" s="1"/>
  <c r="EK311"/>
  <c r="EL311"/>
  <c r="EL309" s="1"/>
  <c r="EM311"/>
  <c r="EN311"/>
  <c r="EN309" s="1"/>
  <c r="EO311"/>
  <c r="EO309" s="1"/>
  <c r="EP311"/>
  <c r="EP309" s="1"/>
  <c r="EQ311"/>
  <c r="ER311"/>
  <c r="ER309" s="1"/>
  <c r="ES311"/>
  <c r="ET311"/>
  <c r="ET309" s="1"/>
  <c r="EU311"/>
  <c r="EV311"/>
  <c r="EV309" s="1"/>
  <c r="F313"/>
  <c r="P313"/>
  <c r="P314"/>
  <c r="P315"/>
  <c r="F316"/>
  <c r="P316"/>
  <c r="F317"/>
  <c r="P317"/>
  <c r="F318"/>
  <c r="P318"/>
  <c r="P319"/>
  <c r="F320"/>
  <c r="F321"/>
  <c r="P321"/>
  <c r="P322"/>
  <c r="F323"/>
  <c r="P323"/>
  <c r="F324"/>
  <c r="F325"/>
  <c r="P325"/>
  <c r="F326"/>
  <c r="P326"/>
  <c r="P327"/>
  <c r="P328"/>
  <c r="F329"/>
  <c r="P329"/>
  <c r="P330"/>
  <c r="P331"/>
  <c r="F332"/>
  <c r="F333"/>
  <c r="P334"/>
  <c r="P335"/>
  <c r="F336"/>
  <c r="P336"/>
  <c r="P337"/>
  <c r="F338"/>
  <c r="P338"/>
  <c r="D341"/>
  <c r="C343"/>
  <c r="D343"/>
  <c r="E343"/>
  <c r="F343"/>
  <c r="O343"/>
  <c r="S343"/>
  <c r="U343"/>
  <c r="W343"/>
  <c r="Z343"/>
  <c r="AA343"/>
  <c r="AB343"/>
  <c r="AC343"/>
  <c r="AD343"/>
  <c r="AE343"/>
  <c r="AF343"/>
  <c r="AG343"/>
  <c r="AH343"/>
  <c r="AI343"/>
  <c r="AJ343"/>
  <c r="AK343"/>
  <c r="AL343"/>
  <c r="AM343"/>
  <c r="AN343"/>
  <c r="AP343"/>
  <c r="AQ343"/>
  <c r="AX343"/>
  <c r="AY343"/>
  <c r="BE343"/>
  <c r="BF343"/>
  <c r="BG343"/>
  <c r="BH343"/>
  <c r="BI343"/>
  <c r="BJ343"/>
  <c r="BK343"/>
  <c r="BL343"/>
  <c r="BM343"/>
  <c r="BN343"/>
  <c r="BO343"/>
  <c r="BP343"/>
  <c r="BQ343"/>
  <c r="BR343"/>
  <c r="BS343"/>
  <c r="BT343"/>
  <c r="BU343"/>
  <c r="BV343"/>
  <c r="BW343"/>
  <c r="BX343"/>
  <c r="BY343"/>
  <c r="BZ343"/>
  <c r="CA343"/>
  <c r="CB343"/>
  <c r="CC343"/>
  <c r="CD343"/>
  <c r="CE343"/>
  <c r="CF343"/>
  <c r="CG343"/>
  <c r="CH343"/>
  <c r="CI343"/>
  <c r="CJ343"/>
  <c r="CK343"/>
  <c r="CL343"/>
  <c r="CM343"/>
  <c r="CN343"/>
  <c r="CO343"/>
  <c r="CP343"/>
  <c r="CQ343"/>
  <c r="CR343"/>
  <c r="CS343"/>
  <c r="CT343"/>
  <c r="CU343"/>
  <c r="CV343"/>
  <c r="CW343"/>
  <c r="CX343"/>
  <c r="CY343"/>
  <c r="CZ343"/>
  <c r="DA343"/>
  <c r="DB343"/>
  <c r="DC343"/>
  <c r="DD343"/>
  <c r="DE343"/>
  <c r="DF343"/>
  <c r="DR343"/>
  <c r="DS343"/>
  <c r="DT343"/>
  <c r="DU343"/>
  <c r="DV343"/>
  <c r="DW343"/>
  <c r="DX343"/>
  <c r="DY343"/>
  <c r="DZ343"/>
  <c r="EA343"/>
  <c r="EB343"/>
  <c r="EC343"/>
  <c r="ED343"/>
  <c r="EE343"/>
  <c r="EF343"/>
  <c r="EI343"/>
  <c r="EK343"/>
  <c r="EM343"/>
  <c r="EQ343"/>
  <c r="ES343"/>
  <c r="EU343"/>
  <c r="EW343"/>
  <c r="EX343"/>
  <c r="EY343"/>
  <c r="EZ343"/>
  <c r="FA343"/>
  <c r="FB343"/>
  <c r="FC343"/>
  <c r="FD343"/>
  <c r="FE343"/>
  <c r="FF343"/>
  <c r="FG343"/>
  <c r="FH343"/>
  <c r="FI343"/>
  <c r="FJ343"/>
  <c r="FK343"/>
  <c r="FL343"/>
  <c r="FM343"/>
  <c r="FN343"/>
  <c r="FO343"/>
  <c r="FP343"/>
  <c r="FQ343"/>
  <c r="FR343"/>
  <c r="FS343"/>
  <c r="FT343"/>
  <c r="FU343"/>
  <c r="FV343"/>
  <c r="FW343"/>
  <c r="FX343"/>
  <c r="FY343"/>
  <c r="FZ343"/>
  <c r="GA343"/>
  <c r="GB343"/>
  <c r="GC343"/>
  <c r="GD343"/>
  <c r="GE343"/>
  <c r="GF343"/>
  <c r="GG343"/>
  <c r="GH343"/>
  <c r="GI343"/>
  <c r="GJ343"/>
  <c r="GK343"/>
  <c r="GL343"/>
  <c r="GM343"/>
  <c r="GN343"/>
  <c r="GO343"/>
  <c r="GP343"/>
  <c r="GQ343"/>
  <c r="GR343"/>
  <c r="GS343"/>
  <c r="GT343"/>
  <c r="GU343"/>
  <c r="GV343"/>
  <c r="GW343"/>
  <c r="GX343"/>
  <c r="B345"/>
  <c r="B343" s="1"/>
  <c r="C345"/>
  <c r="D345"/>
  <c r="F345"/>
  <c r="G345"/>
  <c r="G343" s="1"/>
  <c r="O345"/>
  <c r="P345"/>
  <c r="P477" s="1"/>
  <c r="Q345"/>
  <c r="Q343" s="1"/>
  <c r="R345"/>
  <c r="R343" s="1"/>
  <c r="S345"/>
  <c r="T345"/>
  <c r="T343" s="1"/>
  <c r="U345"/>
  <c r="V345"/>
  <c r="V343" s="1"/>
  <c r="W345"/>
  <c r="X345"/>
  <c r="X477" s="1"/>
  <c r="Y345"/>
  <c r="Y343" s="1"/>
  <c r="AO345"/>
  <c r="F349" s="1"/>
  <c r="AP345"/>
  <c r="AQ345"/>
  <c r="AR345"/>
  <c r="F373" s="1"/>
  <c r="AS345"/>
  <c r="AS343" s="1"/>
  <c r="AT345"/>
  <c r="AT343" s="1"/>
  <c r="AU345"/>
  <c r="AU343" s="1"/>
  <c r="AV345"/>
  <c r="AV343" s="1"/>
  <c r="AW345"/>
  <c r="AW343" s="1"/>
  <c r="AX345"/>
  <c r="AY345"/>
  <c r="AZ345"/>
  <c r="AZ343" s="1"/>
  <c r="BA345"/>
  <c r="F365" s="1"/>
  <c r="BB345"/>
  <c r="BB343" s="1"/>
  <c r="BC345"/>
  <c r="BC343" s="1"/>
  <c r="BD345"/>
  <c r="BD343" s="1"/>
  <c r="DG345"/>
  <c r="DG343" s="1"/>
  <c r="DH345"/>
  <c r="DH343" s="1"/>
  <c r="DI345"/>
  <c r="DI343" s="1"/>
  <c r="DJ345"/>
  <c r="DJ343" s="1"/>
  <c r="DK345"/>
  <c r="DK343" s="1"/>
  <c r="DL345"/>
  <c r="DL343" s="1"/>
  <c r="DM345"/>
  <c r="DM477" s="1"/>
  <c r="DN345"/>
  <c r="DN343" s="1"/>
  <c r="DO345"/>
  <c r="DO343" s="1"/>
  <c r="DP345"/>
  <c r="DP343" s="1"/>
  <c r="DQ345"/>
  <c r="DQ343" s="1"/>
  <c r="EG345"/>
  <c r="EG343" s="1"/>
  <c r="EH345"/>
  <c r="EH343" s="1"/>
  <c r="EI345"/>
  <c r="EJ345"/>
  <c r="P373" s="1"/>
  <c r="EK345"/>
  <c r="EL345"/>
  <c r="EL343" s="1"/>
  <c r="EM345"/>
  <c r="EN345"/>
  <c r="EN343" s="1"/>
  <c r="EO345"/>
  <c r="EO343" s="1"/>
  <c r="EP345"/>
  <c r="EP343" s="1"/>
  <c r="EQ345"/>
  <c r="ER345"/>
  <c r="ER477" s="1"/>
  <c r="ES345"/>
  <c r="ET345"/>
  <c r="ET343" s="1"/>
  <c r="EU345"/>
  <c r="EV345"/>
  <c r="EV343" s="1"/>
  <c r="F347"/>
  <c r="P347"/>
  <c r="P348"/>
  <c r="P349"/>
  <c r="F350"/>
  <c r="P350"/>
  <c r="F351"/>
  <c r="P351"/>
  <c r="F352"/>
  <c r="P352"/>
  <c r="F353"/>
  <c r="P353"/>
  <c r="F354"/>
  <c r="F355"/>
  <c r="P355"/>
  <c r="P356"/>
  <c r="F357"/>
  <c r="P357"/>
  <c r="F358"/>
  <c r="F359"/>
  <c r="P359"/>
  <c r="F360"/>
  <c r="P360"/>
  <c r="P361"/>
  <c r="P362"/>
  <c r="F363"/>
  <c r="P363"/>
  <c r="P364"/>
  <c r="P365"/>
  <c r="F366"/>
  <c r="P366"/>
  <c r="F367"/>
  <c r="P368"/>
  <c r="F369"/>
  <c r="P369"/>
  <c r="F370"/>
  <c r="P370"/>
  <c r="P371"/>
  <c r="F372"/>
  <c r="P372"/>
  <c r="D375"/>
  <c r="C377"/>
  <c r="D377"/>
  <c r="E377"/>
  <c r="F377"/>
  <c r="O377"/>
  <c r="S377"/>
  <c r="U377"/>
  <c r="W377"/>
  <c r="Z377"/>
  <c r="AA377"/>
  <c r="AB377"/>
  <c r="AC377"/>
  <c r="AD377"/>
  <c r="AE377"/>
  <c r="AF377"/>
  <c r="AG377"/>
  <c r="AH377"/>
  <c r="AI377"/>
  <c r="AJ377"/>
  <c r="AK377"/>
  <c r="AL377"/>
  <c r="AM377"/>
  <c r="AN377"/>
  <c r="AP377"/>
  <c r="AQ377"/>
  <c r="AX377"/>
  <c r="AY377"/>
  <c r="BE377"/>
  <c r="BF377"/>
  <c r="BG377"/>
  <c r="BH377"/>
  <c r="BI377"/>
  <c r="BJ377"/>
  <c r="BK377"/>
  <c r="BL377"/>
  <c r="BM377"/>
  <c r="BN377"/>
  <c r="BO377"/>
  <c r="BP377"/>
  <c r="BQ377"/>
  <c r="BR377"/>
  <c r="BS377"/>
  <c r="BT377"/>
  <c r="BU377"/>
  <c r="BV377"/>
  <c r="BW377"/>
  <c r="BX377"/>
  <c r="BY377"/>
  <c r="BZ377"/>
  <c r="CA377"/>
  <c r="CB377"/>
  <c r="CC377"/>
  <c r="CD377"/>
  <c r="CE377"/>
  <c r="CF377"/>
  <c r="CG377"/>
  <c r="CH377"/>
  <c r="CI377"/>
  <c r="CJ377"/>
  <c r="CK377"/>
  <c r="CL377"/>
  <c r="CM377"/>
  <c r="CN377"/>
  <c r="CO377"/>
  <c r="CP377"/>
  <c r="CQ377"/>
  <c r="CR377"/>
  <c r="CS377"/>
  <c r="CT377"/>
  <c r="CU377"/>
  <c r="CV377"/>
  <c r="CW377"/>
  <c r="CX377"/>
  <c r="CY377"/>
  <c r="CZ377"/>
  <c r="DA377"/>
  <c r="DB377"/>
  <c r="DC377"/>
  <c r="DD377"/>
  <c r="DE377"/>
  <c r="DF377"/>
  <c r="DR377"/>
  <c r="DS377"/>
  <c r="DT377"/>
  <c r="DU377"/>
  <c r="DV377"/>
  <c r="DW377"/>
  <c r="DX377"/>
  <c r="DY377"/>
  <c r="DZ377"/>
  <c r="EA377"/>
  <c r="EB377"/>
  <c r="EC377"/>
  <c r="ED377"/>
  <c r="EE377"/>
  <c r="EF377"/>
  <c r="EI377"/>
  <c r="EK377"/>
  <c r="EM377"/>
  <c r="EQ377"/>
  <c r="ES377"/>
  <c r="EU377"/>
  <c r="EW377"/>
  <c r="EX377"/>
  <c r="EY377"/>
  <c r="EZ377"/>
  <c r="FA377"/>
  <c r="FB377"/>
  <c r="FC377"/>
  <c r="FD377"/>
  <c r="FE377"/>
  <c r="FF377"/>
  <c r="FG377"/>
  <c r="FH377"/>
  <c r="FI377"/>
  <c r="FJ377"/>
  <c r="FK377"/>
  <c r="FL377"/>
  <c r="FM377"/>
  <c r="FN377"/>
  <c r="FO377"/>
  <c r="FP377"/>
  <c r="FQ377"/>
  <c r="FR377"/>
  <c r="FS377"/>
  <c r="FT377"/>
  <c r="FU377"/>
  <c r="FV377"/>
  <c r="FW377"/>
  <c r="FX377"/>
  <c r="FY377"/>
  <c r="FZ377"/>
  <c r="GA377"/>
  <c r="GB377"/>
  <c r="GC377"/>
  <c r="GD377"/>
  <c r="GE377"/>
  <c r="GF377"/>
  <c r="GG377"/>
  <c r="GH377"/>
  <c r="GI377"/>
  <c r="GJ377"/>
  <c r="GK377"/>
  <c r="GL377"/>
  <c r="GM377"/>
  <c r="GN377"/>
  <c r="GO377"/>
  <c r="GP377"/>
  <c r="GQ377"/>
  <c r="GR377"/>
  <c r="GS377"/>
  <c r="GT377"/>
  <c r="GU377"/>
  <c r="GV377"/>
  <c r="GW377"/>
  <c r="GX377"/>
  <c r="B379"/>
  <c r="B377" s="1"/>
  <c r="C379"/>
  <c r="D379"/>
  <c r="F379"/>
  <c r="G379"/>
  <c r="G377" s="1"/>
  <c r="O379"/>
  <c r="P379"/>
  <c r="F382" s="1"/>
  <c r="Q379"/>
  <c r="Q377" s="1"/>
  <c r="R379"/>
  <c r="R377" s="1"/>
  <c r="S379"/>
  <c r="T379"/>
  <c r="T377" s="1"/>
  <c r="U379"/>
  <c r="V379"/>
  <c r="V377" s="1"/>
  <c r="W379"/>
  <c r="X379"/>
  <c r="F405" s="1"/>
  <c r="Y379"/>
  <c r="Y377" s="1"/>
  <c r="AO379"/>
  <c r="F383" s="1"/>
  <c r="AP379"/>
  <c r="AQ379"/>
  <c r="AR379"/>
  <c r="F407" s="1"/>
  <c r="AS379"/>
  <c r="AS377" s="1"/>
  <c r="AT379"/>
  <c r="AT377" s="1"/>
  <c r="AU379"/>
  <c r="AU377" s="1"/>
  <c r="AV379"/>
  <c r="AV377" s="1"/>
  <c r="AW379"/>
  <c r="AW377" s="1"/>
  <c r="AX379"/>
  <c r="AY379"/>
  <c r="AZ379"/>
  <c r="AZ377" s="1"/>
  <c r="BA379"/>
  <c r="F399" s="1"/>
  <c r="BB379"/>
  <c r="BB377" s="1"/>
  <c r="BC379"/>
  <c r="BC377" s="1"/>
  <c r="BD379"/>
  <c r="BD377" s="1"/>
  <c r="DG379"/>
  <c r="DG377" s="1"/>
  <c r="DH379"/>
  <c r="DH377" s="1"/>
  <c r="DI379"/>
  <c r="DI377" s="1"/>
  <c r="DJ379"/>
  <c r="DJ377" s="1"/>
  <c r="DK379"/>
  <c r="DK477" s="1"/>
  <c r="DL379"/>
  <c r="DL377" s="1"/>
  <c r="DM379"/>
  <c r="DM377" s="1"/>
  <c r="DN379"/>
  <c r="DN377" s="1"/>
  <c r="DO379"/>
  <c r="DO377" s="1"/>
  <c r="DP379"/>
  <c r="DP377" s="1"/>
  <c r="DQ379"/>
  <c r="DQ377" s="1"/>
  <c r="EG379"/>
  <c r="EG377" s="1"/>
  <c r="EH379"/>
  <c r="EH477" s="1"/>
  <c r="EI379"/>
  <c r="EJ379"/>
  <c r="P407" s="1"/>
  <c r="EK379"/>
  <c r="EL379"/>
  <c r="EL377" s="1"/>
  <c r="EM379"/>
  <c r="EN379"/>
  <c r="EN377" s="1"/>
  <c r="EO379"/>
  <c r="EO377" s="1"/>
  <c r="EP379"/>
  <c r="EP477" s="1"/>
  <c r="EQ379"/>
  <c r="ER379"/>
  <c r="ER377" s="1"/>
  <c r="ES379"/>
  <c r="ET379"/>
  <c r="ET377" s="1"/>
  <c r="EU379"/>
  <c r="EV379"/>
  <c r="EV377" s="1"/>
  <c r="F381"/>
  <c r="P381"/>
  <c r="P382"/>
  <c r="P383"/>
  <c r="F384"/>
  <c r="P384"/>
  <c r="F385"/>
  <c r="P385"/>
  <c r="F386"/>
  <c r="P386"/>
  <c r="F387"/>
  <c r="P387"/>
  <c r="F388"/>
  <c r="F389"/>
  <c r="P389"/>
  <c r="P390"/>
  <c r="F391"/>
  <c r="P391"/>
  <c r="F392"/>
  <c r="F393"/>
  <c r="P393"/>
  <c r="F394"/>
  <c r="P394"/>
  <c r="P395"/>
  <c r="P396"/>
  <c r="F397"/>
  <c r="P397"/>
  <c r="P398"/>
  <c r="P399"/>
  <c r="F400"/>
  <c r="P400"/>
  <c r="F401"/>
  <c r="P402"/>
  <c r="F403"/>
  <c r="P403"/>
  <c r="F404"/>
  <c r="P404"/>
  <c r="P405"/>
  <c r="F406"/>
  <c r="P406"/>
  <c r="D409"/>
  <c r="C411"/>
  <c r="D411"/>
  <c r="E411"/>
  <c r="F411"/>
  <c r="O411"/>
  <c r="S411"/>
  <c r="U411"/>
  <c r="W411"/>
  <c r="Z411"/>
  <c r="AA411"/>
  <c r="AB411"/>
  <c r="AC411"/>
  <c r="AD411"/>
  <c r="AE411"/>
  <c r="AF411"/>
  <c r="AG411"/>
  <c r="AH411"/>
  <c r="AI411"/>
  <c r="AJ411"/>
  <c r="AK411"/>
  <c r="AL411"/>
  <c r="AM411"/>
  <c r="AN411"/>
  <c r="AP411"/>
  <c r="AQ411"/>
  <c r="AX411"/>
  <c r="AY411"/>
  <c r="BE411"/>
  <c r="BF411"/>
  <c r="BG411"/>
  <c r="BH411"/>
  <c r="BI411"/>
  <c r="BJ411"/>
  <c r="BK411"/>
  <c r="BL411"/>
  <c r="BM411"/>
  <c r="BN411"/>
  <c r="BO411"/>
  <c r="BP411"/>
  <c r="BQ411"/>
  <c r="BR411"/>
  <c r="BS411"/>
  <c r="BT411"/>
  <c r="BU411"/>
  <c r="BV411"/>
  <c r="BW411"/>
  <c r="BX411"/>
  <c r="BY411"/>
  <c r="BZ411"/>
  <c r="CA411"/>
  <c r="CB411"/>
  <c r="CC411"/>
  <c r="CD411"/>
  <c r="CE411"/>
  <c r="CF411"/>
  <c r="CG411"/>
  <c r="CH411"/>
  <c r="CI411"/>
  <c r="CJ411"/>
  <c r="CK411"/>
  <c r="CL411"/>
  <c r="CM411"/>
  <c r="CN411"/>
  <c r="CO411"/>
  <c r="CP411"/>
  <c r="CQ411"/>
  <c r="CR411"/>
  <c r="CS411"/>
  <c r="CT411"/>
  <c r="CU411"/>
  <c r="CV411"/>
  <c r="CW411"/>
  <c r="CX411"/>
  <c r="CY411"/>
  <c r="CZ411"/>
  <c r="DA411"/>
  <c r="DB411"/>
  <c r="DC411"/>
  <c r="DD411"/>
  <c r="DE411"/>
  <c r="DF411"/>
  <c r="DR411"/>
  <c r="DS411"/>
  <c r="DT411"/>
  <c r="DU411"/>
  <c r="DV411"/>
  <c r="DW411"/>
  <c r="DX411"/>
  <c r="DY411"/>
  <c r="DZ411"/>
  <c r="EA411"/>
  <c r="EB411"/>
  <c r="EC411"/>
  <c r="ED411"/>
  <c r="EE411"/>
  <c r="EF411"/>
  <c r="EI411"/>
  <c r="EK411"/>
  <c r="EM411"/>
  <c r="EQ411"/>
  <c r="ES411"/>
  <c r="EU411"/>
  <c r="EW411"/>
  <c r="EX411"/>
  <c r="EY411"/>
  <c r="EZ411"/>
  <c r="FA411"/>
  <c r="FB411"/>
  <c r="FC411"/>
  <c r="FD411"/>
  <c r="FE411"/>
  <c r="FF411"/>
  <c r="FG411"/>
  <c r="FH411"/>
  <c r="FI411"/>
  <c r="FJ411"/>
  <c r="FK411"/>
  <c r="FL411"/>
  <c r="FM411"/>
  <c r="FN411"/>
  <c r="FO411"/>
  <c r="FP411"/>
  <c r="FQ411"/>
  <c r="FR411"/>
  <c r="FS411"/>
  <c r="FT411"/>
  <c r="FU411"/>
  <c r="FV411"/>
  <c r="FW411"/>
  <c r="FX411"/>
  <c r="FY411"/>
  <c r="FZ411"/>
  <c r="GA411"/>
  <c r="GB411"/>
  <c r="GC411"/>
  <c r="GD411"/>
  <c r="GE411"/>
  <c r="GF411"/>
  <c r="GG411"/>
  <c r="GH411"/>
  <c r="GI411"/>
  <c r="GJ411"/>
  <c r="GK411"/>
  <c r="GL411"/>
  <c r="GM411"/>
  <c r="GN411"/>
  <c r="GO411"/>
  <c r="GP411"/>
  <c r="GQ411"/>
  <c r="GR411"/>
  <c r="GS411"/>
  <c r="GT411"/>
  <c r="GU411"/>
  <c r="GV411"/>
  <c r="GW411"/>
  <c r="GX411"/>
  <c r="B413"/>
  <c r="B411" s="1"/>
  <c r="C413"/>
  <c r="D413"/>
  <c r="F413"/>
  <c r="G413"/>
  <c r="G411" s="1"/>
  <c r="O413"/>
  <c r="P413"/>
  <c r="F416" s="1"/>
  <c r="Q413"/>
  <c r="Q411" s="1"/>
  <c r="R413"/>
  <c r="R411" s="1"/>
  <c r="S413"/>
  <c r="T413"/>
  <c r="T411" s="1"/>
  <c r="U413"/>
  <c r="V413"/>
  <c r="V411" s="1"/>
  <c r="W413"/>
  <c r="X413"/>
  <c r="F439" s="1"/>
  <c r="Y413"/>
  <c r="Y411" s="1"/>
  <c r="AO413"/>
  <c r="F417" s="1"/>
  <c r="AP413"/>
  <c r="AQ413"/>
  <c r="AR413"/>
  <c r="F441" s="1"/>
  <c r="AS413"/>
  <c r="AS411" s="1"/>
  <c r="AT413"/>
  <c r="AT411" s="1"/>
  <c r="AU413"/>
  <c r="AU411" s="1"/>
  <c r="AV413"/>
  <c r="AV411" s="1"/>
  <c r="AW413"/>
  <c r="AW411" s="1"/>
  <c r="AX413"/>
  <c r="AY413"/>
  <c r="AZ413"/>
  <c r="AZ411" s="1"/>
  <c r="BA413"/>
  <c r="F433" s="1"/>
  <c r="BB413"/>
  <c r="BB411" s="1"/>
  <c r="BC413"/>
  <c r="BC411" s="1"/>
  <c r="BD413"/>
  <c r="BD411" s="1"/>
  <c r="DG413"/>
  <c r="DG411" s="1"/>
  <c r="DH413"/>
  <c r="DH411" s="1"/>
  <c r="DI413"/>
  <c r="DI411" s="1"/>
  <c r="DJ413"/>
  <c r="DJ411" s="1"/>
  <c r="DK413"/>
  <c r="DK411" s="1"/>
  <c r="DL413"/>
  <c r="DL411" s="1"/>
  <c r="DM413"/>
  <c r="DM411" s="1"/>
  <c r="DN413"/>
  <c r="DN411" s="1"/>
  <c r="DO413"/>
  <c r="DO411" s="1"/>
  <c r="DP413"/>
  <c r="DP411" s="1"/>
  <c r="DQ413"/>
  <c r="DQ411" s="1"/>
  <c r="EG413"/>
  <c r="EG411" s="1"/>
  <c r="EH413"/>
  <c r="EH411" s="1"/>
  <c r="EI413"/>
  <c r="EJ413"/>
  <c r="P441" s="1"/>
  <c r="EK413"/>
  <c r="EL413"/>
  <c r="EL411" s="1"/>
  <c r="EM413"/>
  <c r="EN413"/>
  <c r="EN411" s="1"/>
  <c r="EO413"/>
  <c r="EO411" s="1"/>
  <c r="EP413"/>
  <c r="EP411" s="1"/>
  <c r="EQ413"/>
  <c r="ER413"/>
  <c r="ER411" s="1"/>
  <c r="ES413"/>
  <c r="ET413"/>
  <c r="ET411" s="1"/>
  <c r="EU413"/>
  <c r="EV413"/>
  <c r="EV411" s="1"/>
  <c r="F415"/>
  <c r="P415"/>
  <c r="P416"/>
  <c r="P417"/>
  <c r="F418"/>
  <c r="P418"/>
  <c r="F419"/>
  <c r="P419"/>
  <c r="F420"/>
  <c r="P420"/>
  <c r="F421"/>
  <c r="P421"/>
  <c r="F422"/>
  <c r="F423"/>
  <c r="P423"/>
  <c r="P424"/>
  <c r="F425"/>
  <c r="P425"/>
  <c r="F426"/>
  <c r="F427"/>
  <c r="P427"/>
  <c r="F428"/>
  <c r="P428"/>
  <c r="P429"/>
  <c r="P430"/>
  <c r="F431"/>
  <c r="P431"/>
  <c r="P432"/>
  <c r="P433"/>
  <c r="F434"/>
  <c r="P434"/>
  <c r="F435"/>
  <c r="P435"/>
  <c r="P436"/>
  <c r="F437"/>
  <c r="P437"/>
  <c r="F438"/>
  <c r="P438"/>
  <c r="P439"/>
  <c r="F440"/>
  <c r="P440"/>
  <c r="D443"/>
  <c r="C445"/>
  <c r="D445"/>
  <c r="E445"/>
  <c r="F445"/>
  <c r="O445"/>
  <c r="S445"/>
  <c r="U445"/>
  <c r="W445"/>
  <c r="Z445"/>
  <c r="AA445"/>
  <c r="AB445"/>
  <c r="AC445"/>
  <c r="AD445"/>
  <c r="AE445"/>
  <c r="AF445"/>
  <c r="AG445"/>
  <c r="AH445"/>
  <c r="AI445"/>
  <c r="AJ445"/>
  <c r="AK445"/>
  <c r="AL445"/>
  <c r="AM445"/>
  <c r="AN445"/>
  <c r="AP445"/>
  <c r="AQ445"/>
  <c r="AX445"/>
  <c r="AY445"/>
  <c r="BE445"/>
  <c r="BF445"/>
  <c r="BG445"/>
  <c r="BH445"/>
  <c r="BI445"/>
  <c r="BJ445"/>
  <c r="BK445"/>
  <c r="BL445"/>
  <c r="BM445"/>
  <c r="BN445"/>
  <c r="BO445"/>
  <c r="BP445"/>
  <c r="BQ445"/>
  <c r="BR445"/>
  <c r="BS445"/>
  <c r="BT445"/>
  <c r="BU445"/>
  <c r="BV445"/>
  <c r="BW445"/>
  <c r="BX445"/>
  <c r="BY445"/>
  <c r="BZ445"/>
  <c r="CA445"/>
  <c r="CB445"/>
  <c r="CC445"/>
  <c r="CD445"/>
  <c r="CE445"/>
  <c r="CF445"/>
  <c r="CG445"/>
  <c r="CH445"/>
  <c r="CI445"/>
  <c r="CJ445"/>
  <c r="CK445"/>
  <c r="CL445"/>
  <c r="CM445"/>
  <c r="CN445"/>
  <c r="CO445"/>
  <c r="CP445"/>
  <c r="CQ445"/>
  <c r="CR445"/>
  <c r="CS445"/>
  <c r="CT445"/>
  <c r="CU445"/>
  <c r="CV445"/>
  <c r="CW445"/>
  <c r="CX445"/>
  <c r="CY445"/>
  <c r="CZ445"/>
  <c r="DA445"/>
  <c r="DB445"/>
  <c r="DC445"/>
  <c r="DD445"/>
  <c r="DE445"/>
  <c r="DF445"/>
  <c r="DR445"/>
  <c r="DS445"/>
  <c r="DT445"/>
  <c r="DU445"/>
  <c r="DV445"/>
  <c r="DW445"/>
  <c r="DX445"/>
  <c r="DY445"/>
  <c r="DZ445"/>
  <c r="EA445"/>
  <c r="EB445"/>
  <c r="EC445"/>
  <c r="ED445"/>
  <c r="EE445"/>
  <c r="EF445"/>
  <c r="EI445"/>
  <c r="EK445"/>
  <c r="EM445"/>
  <c r="EQ445"/>
  <c r="ES445"/>
  <c r="EU445"/>
  <c r="EW445"/>
  <c r="EX445"/>
  <c r="EY445"/>
  <c r="EZ445"/>
  <c r="FA445"/>
  <c r="FB445"/>
  <c r="FC445"/>
  <c r="FD445"/>
  <c r="FE445"/>
  <c r="FF445"/>
  <c r="FG445"/>
  <c r="FH445"/>
  <c r="FI445"/>
  <c r="FJ445"/>
  <c r="FK445"/>
  <c r="FL445"/>
  <c r="FM445"/>
  <c r="FN445"/>
  <c r="FO445"/>
  <c r="FP445"/>
  <c r="FQ445"/>
  <c r="FR445"/>
  <c r="FS445"/>
  <c r="FT445"/>
  <c r="FU445"/>
  <c r="FV445"/>
  <c r="FW445"/>
  <c r="FX445"/>
  <c r="FY445"/>
  <c r="FZ445"/>
  <c r="GA445"/>
  <c r="GB445"/>
  <c r="GC445"/>
  <c r="GD445"/>
  <c r="GE445"/>
  <c r="GF445"/>
  <c r="GG445"/>
  <c r="GH445"/>
  <c r="GI445"/>
  <c r="GJ445"/>
  <c r="GK445"/>
  <c r="GL445"/>
  <c r="GM445"/>
  <c r="GN445"/>
  <c r="GO445"/>
  <c r="GP445"/>
  <c r="GQ445"/>
  <c r="GR445"/>
  <c r="GS445"/>
  <c r="GT445"/>
  <c r="GU445"/>
  <c r="GV445"/>
  <c r="GW445"/>
  <c r="GX445"/>
  <c r="B447"/>
  <c r="B445" s="1"/>
  <c r="C447"/>
  <c r="D447"/>
  <c r="F447"/>
  <c r="G447"/>
  <c r="G445" s="1"/>
  <c r="O447"/>
  <c r="P447"/>
  <c r="F450" s="1"/>
  <c r="Q447"/>
  <c r="Q445" s="1"/>
  <c r="R447"/>
  <c r="R445" s="1"/>
  <c r="S447"/>
  <c r="T447"/>
  <c r="T445" s="1"/>
  <c r="U447"/>
  <c r="V447"/>
  <c r="V445" s="1"/>
  <c r="W447"/>
  <c r="X447"/>
  <c r="F473" s="1"/>
  <c r="Y447"/>
  <c r="Y445" s="1"/>
  <c r="AO447"/>
  <c r="F451" s="1"/>
  <c r="AP447"/>
  <c r="AQ447"/>
  <c r="AR447"/>
  <c r="F475" s="1"/>
  <c r="AS447"/>
  <c r="AS445" s="1"/>
  <c r="AT447"/>
  <c r="AT445" s="1"/>
  <c r="AU447"/>
  <c r="AU445" s="1"/>
  <c r="AV447"/>
  <c r="AV445" s="1"/>
  <c r="AW447"/>
  <c r="AW445" s="1"/>
  <c r="AX447"/>
  <c r="AY447"/>
  <c r="AZ447"/>
  <c r="AZ445" s="1"/>
  <c r="BA447"/>
  <c r="F467" s="1"/>
  <c r="BB447"/>
  <c r="BB445" s="1"/>
  <c r="BC447"/>
  <c r="BC445" s="1"/>
  <c r="BD447"/>
  <c r="BD445" s="1"/>
  <c r="DG447"/>
  <c r="DG445" s="1"/>
  <c r="DH447"/>
  <c r="DH445" s="1"/>
  <c r="DI447"/>
  <c r="DI445" s="1"/>
  <c r="DJ447"/>
  <c r="DJ445" s="1"/>
  <c r="DK447"/>
  <c r="DK445" s="1"/>
  <c r="DL447"/>
  <c r="DL445" s="1"/>
  <c r="DM447"/>
  <c r="DM445" s="1"/>
  <c r="DN447"/>
  <c r="DN445" s="1"/>
  <c r="DO447"/>
  <c r="DO445" s="1"/>
  <c r="DP447"/>
  <c r="DP445" s="1"/>
  <c r="DQ447"/>
  <c r="DQ445" s="1"/>
  <c r="EG447"/>
  <c r="EG445" s="1"/>
  <c r="EH447"/>
  <c r="EH445" s="1"/>
  <c r="EI447"/>
  <c r="EJ447"/>
  <c r="P475" s="1"/>
  <c r="EK447"/>
  <c r="EL447"/>
  <c r="EL445" s="1"/>
  <c r="EM447"/>
  <c r="EN447"/>
  <c r="EN445" s="1"/>
  <c r="EO447"/>
  <c r="EO445" s="1"/>
  <c r="EP447"/>
  <c r="EP445" s="1"/>
  <c r="EQ447"/>
  <c r="ER447"/>
  <c r="ER445" s="1"/>
  <c r="ES447"/>
  <c r="ET447"/>
  <c r="ET445" s="1"/>
  <c r="EU447"/>
  <c r="EV447"/>
  <c r="EV445" s="1"/>
  <c r="F449"/>
  <c r="P449"/>
  <c r="P450"/>
  <c r="P451"/>
  <c r="F452"/>
  <c r="P452"/>
  <c r="F453"/>
  <c r="P453"/>
  <c r="F454"/>
  <c r="P454"/>
  <c r="F455"/>
  <c r="P455"/>
  <c r="F456"/>
  <c r="F457"/>
  <c r="P457"/>
  <c r="P458"/>
  <c r="F459"/>
  <c r="P459"/>
  <c r="F460"/>
  <c r="F461"/>
  <c r="P461"/>
  <c r="F462"/>
  <c r="P462"/>
  <c r="P463"/>
  <c r="P464"/>
  <c r="F465"/>
  <c r="P465"/>
  <c r="P466"/>
  <c r="P467"/>
  <c r="F468"/>
  <c r="P468"/>
  <c r="F469"/>
  <c r="P469"/>
  <c r="P470"/>
  <c r="F471"/>
  <c r="P471"/>
  <c r="F472"/>
  <c r="P472"/>
  <c r="P473"/>
  <c r="F474"/>
  <c r="P474"/>
  <c r="B477"/>
  <c r="B271" s="1"/>
  <c r="C477"/>
  <c r="C271" s="1"/>
  <c r="D477"/>
  <c r="D271" s="1"/>
  <c r="F477"/>
  <c r="F271" s="1"/>
  <c r="G477"/>
  <c r="G271" s="1"/>
  <c r="O477"/>
  <c r="O271" s="1"/>
  <c r="Q477"/>
  <c r="Q271" s="1"/>
  <c r="S477"/>
  <c r="S271" s="1"/>
  <c r="T477"/>
  <c r="T271" s="1"/>
  <c r="U477"/>
  <c r="U271" s="1"/>
  <c r="W477"/>
  <c r="F501" s="1"/>
  <c r="Y477"/>
  <c r="Y271" s="1"/>
  <c r="AP477"/>
  <c r="AP271" s="1"/>
  <c r="AQ477"/>
  <c r="AQ271" s="1"/>
  <c r="AR477"/>
  <c r="F505" s="1"/>
  <c r="AT477"/>
  <c r="AT271" s="1"/>
  <c r="AV477"/>
  <c r="AV271" s="1"/>
  <c r="AX477"/>
  <c r="AX271" s="1"/>
  <c r="AY477"/>
  <c r="AY271" s="1"/>
  <c r="AZ477"/>
  <c r="AZ271" s="1"/>
  <c r="BB477"/>
  <c r="BB271" s="1"/>
  <c r="BD477"/>
  <c r="BD271" s="1"/>
  <c r="DH477"/>
  <c r="P480" s="1"/>
  <c r="DI477"/>
  <c r="DI271" s="1"/>
  <c r="DJ477"/>
  <c r="P491" s="1"/>
  <c r="DL477"/>
  <c r="DL271" s="1"/>
  <c r="DN477"/>
  <c r="DN271" s="1"/>
  <c r="DP477"/>
  <c r="P503" s="1"/>
  <c r="DQ477"/>
  <c r="P504" s="1"/>
  <c r="EG477"/>
  <c r="EG271" s="1"/>
  <c r="EI477"/>
  <c r="EI271" s="1"/>
  <c r="EK477"/>
  <c r="EK271" s="1"/>
  <c r="EM477"/>
  <c r="P496" s="1"/>
  <c r="EN477"/>
  <c r="EN271" s="1"/>
  <c r="EO477"/>
  <c r="P483" s="1"/>
  <c r="EQ477"/>
  <c r="EQ271" s="1"/>
  <c r="ES477"/>
  <c r="ES271" s="1"/>
  <c r="EU477"/>
  <c r="EU271" s="1"/>
  <c r="EV477"/>
  <c r="EV271" s="1"/>
  <c r="F479"/>
  <c r="P482"/>
  <c r="F484"/>
  <c r="F485"/>
  <c r="F486"/>
  <c r="F487"/>
  <c r="F488"/>
  <c r="F489"/>
  <c r="F492"/>
  <c r="P494"/>
  <c r="F495"/>
  <c r="F499"/>
  <c r="P502"/>
  <c r="F504"/>
  <c r="D507"/>
  <c r="E509"/>
  <c r="Z509"/>
  <c r="AA509"/>
  <c r="AB509"/>
  <c r="AC509"/>
  <c r="AD509"/>
  <c r="AE509"/>
  <c r="AF509"/>
  <c r="AG509"/>
  <c r="AH509"/>
  <c r="AI509"/>
  <c r="AJ509"/>
  <c r="AK509"/>
  <c r="AL509"/>
  <c r="AM509"/>
  <c r="AN509"/>
  <c r="BE509"/>
  <c r="BF509"/>
  <c r="BG509"/>
  <c r="BH509"/>
  <c r="BI509"/>
  <c r="BJ509"/>
  <c r="BK509"/>
  <c r="BL509"/>
  <c r="BM509"/>
  <c r="BN509"/>
  <c r="BO509"/>
  <c r="BP509"/>
  <c r="BQ509"/>
  <c r="BR509"/>
  <c r="BS509"/>
  <c r="BT509"/>
  <c r="BU509"/>
  <c r="BV509"/>
  <c r="BW509"/>
  <c r="BX509"/>
  <c r="BY509"/>
  <c r="BZ509"/>
  <c r="CA509"/>
  <c r="CB509"/>
  <c r="CC509"/>
  <c r="CD509"/>
  <c r="CE509"/>
  <c r="CF509"/>
  <c r="CG509"/>
  <c r="CH509"/>
  <c r="CI509"/>
  <c r="CJ509"/>
  <c r="CK509"/>
  <c r="CL509"/>
  <c r="CM509"/>
  <c r="CN509"/>
  <c r="CO509"/>
  <c r="CP509"/>
  <c r="CQ509"/>
  <c r="CR509"/>
  <c r="CS509"/>
  <c r="CT509"/>
  <c r="CU509"/>
  <c r="CV509"/>
  <c r="CW509"/>
  <c r="CX509"/>
  <c r="CY509"/>
  <c r="CZ509"/>
  <c r="DA509"/>
  <c r="DB509"/>
  <c r="DC509"/>
  <c r="DD509"/>
  <c r="DE509"/>
  <c r="DF509"/>
  <c r="DR509"/>
  <c r="DS509"/>
  <c r="DT509"/>
  <c r="DU509"/>
  <c r="DV509"/>
  <c r="DW509"/>
  <c r="DX509"/>
  <c r="DY509"/>
  <c r="DZ509"/>
  <c r="EA509"/>
  <c r="EB509"/>
  <c r="EC509"/>
  <c r="ED509"/>
  <c r="EE509"/>
  <c r="EF509"/>
  <c r="EW509"/>
  <c r="EX509"/>
  <c r="EY509"/>
  <c r="EZ509"/>
  <c r="FA509"/>
  <c r="FB509"/>
  <c r="FC509"/>
  <c r="FD509"/>
  <c r="FE509"/>
  <c r="FF509"/>
  <c r="FG509"/>
  <c r="FH509"/>
  <c r="FI509"/>
  <c r="FJ509"/>
  <c r="FK509"/>
  <c r="FL509"/>
  <c r="FM509"/>
  <c r="FN509"/>
  <c r="FO509"/>
  <c r="FP509"/>
  <c r="FQ509"/>
  <c r="FR509"/>
  <c r="FS509"/>
  <c r="FT509"/>
  <c r="FU509"/>
  <c r="FV509"/>
  <c r="FW509"/>
  <c r="FX509"/>
  <c r="FY509"/>
  <c r="FZ509"/>
  <c r="GA509"/>
  <c r="GB509"/>
  <c r="GC509"/>
  <c r="GD509"/>
  <c r="GE509"/>
  <c r="GF509"/>
  <c r="GG509"/>
  <c r="GH509"/>
  <c r="GI509"/>
  <c r="GJ509"/>
  <c r="GK509"/>
  <c r="GL509"/>
  <c r="GM509"/>
  <c r="GN509"/>
  <c r="GO509"/>
  <c r="GP509"/>
  <c r="GQ509"/>
  <c r="GR509"/>
  <c r="GS509"/>
  <c r="GT509"/>
  <c r="GU509"/>
  <c r="GV509"/>
  <c r="GW509"/>
  <c r="GX509"/>
  <c r="D511"/>
  <c r="E513"/>
  <c r="Z513"/>
  <c r="AA513"/>
  <c r="AM513"/>
  <c r="AN513"/>
  <c r="BE513"/>
  <c r="BF513"/>
  <c r="BG513"/>
  <c r="BH513"/>
  <c r="BI513"/>
  <c r="BJ513"/>
  <c r="BK513"/>
  <c r="BL513"/>
  <c r="BM513"/>
  <c r="BN513"/>
  <c r="BO513"/>
  <c r="BP513"/>
  <c r="BQ513"/>
  <c r="BR513"/>
  <c r="BS513"/>
  <c r="BT513"/>
  <c r="BU513"/>
  <c r="BV513"/>
  <c r="BW513"/>
  <c r="CN513"/>
  <c r="CO513"/>
  <c r="CP513"/>
  <c r="CQ513"/>
  <c r="CR513"/>
  <c r="CS513"/>
  <c r="CT513"/>
  <c r="CU513"/>
  <c r="CV513"/>
  <c r="CW513"/>
  <c r="CX513"/>
  <c r="CY513"/>
  <c r="CZ513"/>
  <c r="DA513"/>
  <c r="DB513"/>
  <c r="DC513"/>
  <c r="DD513"/>
  <c r="DE513"/>
  <c r="DF513"/>
  <c r="DR513"/>
  <c r="DS513"/>
  <c r="EE513"/>
  <c r="EF513"/>
  <c r="EW513"/>
  <c r="EX513"/>
  <c r="EY513"/>
  <c r="EZ513"/>
  <c r="FA513"/>
  <c r="FB513"/>
  <c r="FC513"/>
  <c r="FD513"/>
  <c r="FE513"/>
  <c r="FF513"/>
  <c r="FG513"/>
  <c r="FH513"/>
  <c r="FI513"/>
  <c r="FJ513"/>
  <c r="FK513"/>
  <c r="FL513"/>
  <c r="FM513"/>
  <c r="FN513"/>
  <c r="FO513"/>
  <c r="GF513"/>
  <c r="GG513"/>
  <c r="GH513"/>
  <c r="GI513"/>
  <c r="GJ513"/>
  <c r="GK513"/>
  <c r="GL513"/>
  <c r="GM513"/>
  <c r="GN513"/>
  <c r="GO513"/>
  <c r="GP513"/>
  <c r="GQ513"/>
  <c r="GR513"/>
  <c r="GS513"/>
  <c r="GT513"/>
  <c r="GU513"/>
  <c r="GV513"/>
  <c r="GW513"/>
  <c r="GX513"/>
  <c r="C515"/>
  <c r="D515"/>
  <c r="N515"/>
  <c r="P515"/>
  <c r="R515"/>
  <c r="AB515"/>
  <c r="AC515"/>
  <c r="AD515"/>
  <c r="CR515" s="1"/>
  <c r="Q515" s="1"/>
  <c r="AE515"/>
  <c r="AF515"/>
  <c r="AG515"/>
  <c r="AH515"/>
  <c r="CV515" s="1"/>
  <c r="U515" s="1"/>
  <c r="AI515"/>
  <c r="AJ515"/>
  <c r="CX515" s="1"/>
  <c r="W515" s="1"/>
  <c r="CQ515"/>
  <c r="CS515"/>
  <c r="CT515"/>
  <c r="S515" s="1"/>
  <c r="CU515"/>
  <c r="T515" s="1"/>
  <c r="CW515"/>
  <c r="V515" s="1"/>
  <c r="GL515"/>
  <c r="GN515"/>
  <c r="GO515"/>
  <c r="GV515"/>
  <c r="HC515" s="1"/>
  <c r="GX515" s="1"/>
  <c r="C516"/>
  <c r="D516"/>
  <c r="N516"/>
  <c r="P516"/>
  <c r="V516"/>
  <c r="AC516"/>
  <c r="AE516"/>
  <c r="AD516" s="1"/>
  <c r="AF516"/>
  <c r="CT516" s="1"/>
  <c r="S516" s="1"/>
  <c r="AG516"/>
  <c r="AH516"/>
  <c r="CV516" s="1"/>
  <c r="U516" s="1"/>
  <c r="AI516"/>
  <c r="AJ516"/>
  <c r="CX516" s="1"/>
  <c r="W516" s="1"/>
  <c r="CQ516"/>
  <c r="CS516"/>
  <c r="R516" s="1"/>
  <c r="CU516"/>
  <c r="T516" s="1"/>
  <c r="CW516"/>
  <c r="GL516"/>
  <c r="GN516"/>
  <c r="GO516"/>
  <c r="GV516"/>
  <c r="HC516"/>
  <c r="GX516" s="1"/>
  <c r="C517"/>
  <c r="D517"/>
  <c r="N517"/>
  <c r="T517"/>
  <c r="V517"/>
  <c r="AC517"/>
  <c r="AD517"/>
  <c r="CR517" s="1"/>
  <c r="Q517" s="1"/>
  <c r="AE517"/>
  <c r="AF517"/>
  <c r="CT517" s="1"/>
  <c r="S517" s="1"/>
  <c r="CZ517" s="1"/>
  <c r="Y517" s="1"/>
  <c r="AG517"/>
  <c r="AH517"/>
  <c r="CV517" s="1"/>
  <c r="U517" s="1"/>
  <c r="AI517"/>
  <c r="AJ517"/>
  <c r="CQ517"/>
  <c r="P517" s="1"/>
  <c r="CS517"/>
  <c r="R517" s="1"/>
  <c r="CU517"/>
  <c r="CW517"/>
  <c r="CX517"/>
  <c r="W517" s="1"/>
  <c r="GL517"/>
  <c r="GN517"/>
  <c r="GO517"/>
  <c r="GV517"/>
  <c r="HC517" s="1"/>
  <c r="GX517"/>
  <c r="C518"/>
  <c r="D518"/>
  <c r="N518"/>
  <c r="R518"/>
  <c r="T518"/>
  <c r="AB518"/>
  <c r="AC518"/>
  <c r="AD518"/>
  <c r="CR518" s="1"/>
  <c r="Q518" s="1"/>
  <c r="AE518"/>
  <c r="AF518"/>
  <c r="CT518" s="1"/>
  <c r="S518" s="1"/>
  <c r="AG518"/>
  <c r="AH518"/>
  <c r="AI518"/>
  <c r="AJ518"/>
  <c r="CX518" s="1"/>
  <c r="W518" s="1"/>
  <c r="CQ518"/>
  <c r="P518" s="1"/>
  <c r="CS518"/>
  <c r="CU518"/>
  <c r="CV518"/>
  <c r="U518" s="1"/>
  <c r="CW518"/>
  <c r="V518" s="1"/>
  <c r="CY518"/>
  <c r="X518" s="1"/>
  <c r="GL518"/>
  <c r="GN518"/>
  <c r="GO518"/>
  <c r="GV518"/>
  <c r="GX518"/>
  <c r="HC518"/>
  <c r="C519"/>
  <c r="D519"/>
  <c r="N519"/>
  <c r="P519"/>
  <c r="R519"/>
  <c r="X519"/>
  <c r="AB519"/>
  <c r="AC519"/>
  <c r="AD519"/>
  <c r="CR519" s="1"/>
  <c r="Q519" s="1"/>
  <c r="AE519"/>
  <c r="AF519"/>
  <c r="AG519"/>
  <c r="AH519"/>
  <c r="CV519" s="1"/>
  <c r="U519" s="1"/>
  <c r="AI519"/>
  <c r="AJ519"/>
  <c r="CX519" s="1"/>
  <c r="W519" s="1"/>
  <c r="CQ519"/>
  <c r="CS519"/>
  <c r="CT519"/>
  <c r="S519" s="1"/>
  <c r="CU519"/>
  <c r="T519" s="1"/>
  <c r="CW519"/>
  <c r="V519" s="1"/>
  <c r="CY519"/>
  <c r="GL519"/>
  <c r="GN519"/>
  <c r="GO519"/>
  <c r="GV519"/>
  <c r="HC519" s="1"/>
  <c r="GX519"/>
  <c r="C520"/>
  <c r="D520"/>
  <c r="N520"/>
  <c r="P520"/>
  <c r="CP520" s="1"/>
  <c r="O520" s="1"/>
  <c r="V520"/>
  <c r="AC520"/>
  <c r="AE520"/>
  <c r="AD520" s="1"/>
  <c r="CR520" s="1"/>
  <c r="Q520" s="1"/>
  <c r="AF520"/>
  <c r="CT520" s="1"/>
  <c r="S520" s="1"/>
  <c r="AG520"/>
  <c r="AH520"/>
  <c r="CV520" s="1"/>
  <c r="U520" s="1"/>
  <c r="AI520"/>
  <c r="AJ520"/>
  <c r="CX520" s="1"/>
  <c r="W520" s="1"/>
  <c r="CQ520"/>
  <c r="CS520"/>
  <c r="R520" s="1"/>
  <c r="CU520"/>
  <c r="T520" s="1"/>
  <c r="CW520"/>
  <c r="GL520"/>
  <c r="GN520"/>
  <c r="GO520"/>
  <c r="GV520"/>
  <c r="HC520"/>
  <c r="GX520" s="1"/>
  <c r="C521"/>
  <c r="D521"/>
  <c r="N521"/>
  <c r="S521"/>
  <c r="T521"/>
  <c r="V521"/>
  <c r="AC521"/>
  <c r="AD521"/>
  <c r="CR521" s="1"/>
  <c r="Q521" s="1"/>
  <c r="AE521"/>
  <c r="AF521"/>
  <c r="CT521" s="1"/>
  <c r="AG521"/>
  <c r="AH521"/>
  <c r="CV521" s="1"/>
  <c r="U521" s="1"/>
  <c r="AI521"/>
  <c r="AJ521"/>
  <c r="CQ521"/>
  <c r="P521" s="1"/>
  <c r="CS521"/>
  <c r="R521" s="1"/>
  <c r="CU521"/>
  <c r="CW521"/>
  <c r="CX521"/>
  <c r="W521" s="1"/>
  <c r="GL521"/>
  <c r="GN521"/>
  <c r="GO521"/>
  <c r="GV521"/>
  <c r="HC521" s="1"/>
  <c r="GX521" s="1"/>
  <c r="C522"/>
  <c r="D522"/>
  <c r="N522"/>
  <c r="T522"/>
  <c r="V522"/>
  <c r="AB522"/>
  <c r="AC522"/>
  <c r="AD522"/>
  <c r="CR522" s="1"/>
  <c r="Q522" s="1"/>
  <c r="AE522"/>
  <c r="AF522"/>
  <c r="CT522" s="1"/>
  <c r="S522" s="1"/>
  <c r="AG522"/>
  <c r="AH522"/>
  <c r="AI522"/>
  <c r="AJ522"/>
  <c r="CX522" s="1"/>
  <c r="W522" s="1"/>
  <c r="CQ522"/>
  <c r="P522" s="1"/>
  <c r="CS522"/>
  <c r="R522" s="1"/>
  <c r="CY522" s="1"/>
  <c r="X522" s="1"/>
  <c r="CU522"/>
  <c r="CV522"/>
  <c r="U522" s="1"/>
  <c r="CW522"/>
  <c r="GL522"/>
  <c r="GN522"/>
  <c r="GO522"/>
  <c r="GV522"/>
  <c r="HC522" s="1"/>
  <c r="GX522"/>
  <c r="C523"/>
  <c r="D523"/>
  <c r="N523"/>
  <c r="P523"/>
  <c r="R523"/>
  <c r="CY523" s="1"/>
  <c r="X523" s="1"/>
  <c r="AC523"/>
  <c r="AD523"/>
  <c r="CR523" s="1"/>
  <c r="Q523" s="1"/>
  <c r="AE523"/>
  <c r="AF523"/>
  <c r="AG523"/>
  <c r="AH523"/>
  <c r="CV523" s="1"/>
  <c r="U523" s="1"/>
  <c r="AI523"/>
  <c r="AJ523"/>
  <c r="CX523" s="1"/>
  <c r="W523" s="1"/>
  <c r="CQ523"/>
  <c r="CS523"/>
  <c r="CT523"/>
  <c r="S523" s="1"/>
  <c r="CU523"/>
  <c r="T523" s="1"/>
  <c r="CW523"/>
  <c r="V523" s="1"/>
  <c r="GL523"/>
  <c r="GN523"/>
  <c r="GO523"/>
  <c r="GV523"/>
  <c r="GX523"/>
  <c r="HC523"/>
  <c r="C524"/>
  <c r="D524"/>
  <c r="N524"/>
  <c r="P524"/>
  <c r="R524"/>
  <c r="AC524"/>
  <c r="AE524"/>
  <c r="AD524" s="1"/>
  <c r="AF524"/>
  <c r="CT524" s="1"/>
  <c r="S524" s="1"/>
  <c r="CY524" s="1"/>
  <c r="X524" s="1"/>
  <c r="AG524"/>
  <c r="AH524"/>
  <c r="CV524" s="1"/>
  <c r="U524" s="1"/>
  <c r="AI524"/>
  <c r="AJ524"/>
  <c r="CX524" s="1"/>
  <c r="W524" s="1"/>
  <c r="CQ524"/>
  <c r="CR524"/>
  <c r="Q524" s="1"/>
  <c r="CS524"/>
  <c r="CU524"/>
  <c r="T524" s="1"/>
  <c r="CW524"/>
  <c r="V524" s="1"/>
  <c r="GL524"/>
  <c r="GN524"/>
  <c r="GO524"/>
  <c r="GV524"/>
  <c r="HC524"/>
  <c r="GX524" s="1"/>
  <c r="C525"/>
  <c r="D525"/>
  <c r="I525"/>
  <c r="K525"/>
  <c r="N525"/>
  <c r="Q525"/>
  <c r="T525"/>
  <c r="AC525"/>
  <c r="AD525"/>
  <c r="CR525" s="1"/>
  <c r="AE525"/>
  <c r="AF525"/>
  <c r="CT525" s="1"/>
  <c r="S525" s="1"/>
  <c r="AG525"/>
  <c r="AH525"/>
  <c r="AI525"/>
  <c r="AJ525"/>
  <c r="CX525" s="1"/>
  <c r="W525" s="1"/>
  <c r="CQ525"/>
  <c r="P525" s="1"/>
  <c r="CS525"/>
  <c r="R525" s="1"/>
  <c r="CU525"/>
  <c r="CV525"/>
  <c r="U525" s="1"/>
  <c r="CW525"/>
  <c r="V525" s="1"/>
  <c r="GL525"/>
  <c r="GN525"/>
  <c r="GO525"/>
  <c r="GV525"/>
  <c r="GX525"/>
  <c r="HC525"/>
  <c r="C526"/>
  <c r="D526"/>
  <c r="I526"/>
  <c r="K526"/>
  <c r="N526"/>
  <c r="P526"/>
  <c r="V526"/>
  <c r="AC526"/>
  <c r="AE526"/>
  <c r="AD526" s="1"/>
  <c r="CR526" s="1"/>
  <c r="Q526" s="1"/>
  <c r="AF526"/>
  <c r="CT526" s="1"/>
  <c r="S526" s="1"/>
  <c r="AG526"/>
  <c r="AH526"/>
  <c r="CV526" s="1"/>
  <c r="U526" s="1"/>
  <c r="AI526"/>
  <c r="AJ526"/>
  <c r="CX526" s="1"/>
  <c r="W526" s="1"/>
  <c r="CQ526"/>
  <c r="CS526"/>
  <c r="R526" s="1"/>
  <c r="CZ526" s="1"/>
  <c r="Y526" s="1"/>
  <c r="CU526"/>
  <c r="T526" s="1"/>
  <c r="CW526"/>
  <c r="GL526"/>
  <c r="GN526"/>
  <c r="GO526"/>
  <c r="GV526"/>
  <c r="HC526"/>
  <c r="GX526" s="1"/>
  <c r="C527"/>
  <c r="D527"/>
  <c r="I527"/>
  <c r="K527"/>
  <c r="N527"/>
  <c r="Q527"/>
  <c r="R527"/>
  <c r="T527"/>
  <c r="Y527"/>
  <c r="AC527"/>
  <c r="AD527"/>
  <c r="CR527" s="1"/>
  <c r="AE527"/>
  <c r="AF527"/>
  <c r="CT527" s="1"/>
  <c r="S527" s="1"/>
  <c r="CZ527" s="1"/>
  <c r="AG527"/>
  <c r="AH527"/>
  <c r="AI527"/>
  <c r="AJ527"/>
  <c r="CX527" s="1"/>
  <c r="W527" s="1"/>
  <c r="CQ527"/>
  <c r="P527" s="1"/>
  <c r="CS527"/>
  <c r="CU527"/>
  <c r="CV527"/>
  <c r="U527" s="1"/>
  <c r="CW527"/>
  <c r="V527" s="1"/>
  <c r="GL527"/>
  <c r="GN527"/>
  <c r="GO527"/>
  <c r="GV527"/>
  <c r="GX527"/>
  <c r="HC527"/>
  <c r="C528"/>
  <c r="D528"/>
  <c r="I528"/>
  <c r="K528"/>
  <c r="N528"/>
  <c r="P528"/>
  <c r="R528"/>
  <c r="AC528"/>
  <c r="AE528"/>
  <c r="AD528" s="1"/>
  <c r="AF528"/>
  <c r="CT528" s="1"/>
  <c r="S528" s="1"/>
  <c r="AG528"/>
  <c r="AH528"/>
  <c r="CV528" s="1"/>
  <c r="U528" s="1"/>
  <c r="AI528"/>
  <c r="AJ528"/>
  <c r="CX528" s="1"/>
  <c r="W528" s="1"/>
  <c r="CQ528"/>
  <c r="CR528"/>
  <c r="Q528" s="1"/>
  <c r="CS528"/>
  <c r="CU528"/>
  <c r="T528" s="1"/>
  <c r="CW528"/>
  <c r="V528" s="1"/>
  <c r="CZ528"/>
  <c r="Y528" s="1"/>
  <c r="GL528"/>
  <c r="GN528"/>
  <c r="GO528"/>
  <c r="GV528"/>
  <c r="HC528"/>
  <c r="GX528" s="1"/>
  <c r="C529"/>
  <c r="D529"/>
  <c r="I529"/>
  <c r="K529"/>
  <c r="N529"/>
  <c r="Q529"/>
  <c r="T529"/>
  <c r="AC529"/>
  <c r="AD529"/>
  <c r="CR529" s="1"/>
  <c r="AE529"/>
  <c r="AF529"/>
  <c r="CT529" s="1"/>
  <c r="S529" s="1"/>
  <c r="AG529"/>
  <c r="AH529"/>
  <c r="AI529"/>
  <c r="CW529" s="1"/>
  <c r="V529" s="1"/>
  <c r="AJ529"/>
  <c r="CX529" s="1"/>
  <c r="W529" s="1"/>
  <c r="CQ529"/>
  <c r="P529" s="1"/>
  <c r="CP529" s="1"/>
  <c r="O529" s="1"/>
  <c r="CS529"/>
  <c r="R529" s="1"/>
  <c r="CY529" s="1"/>
  <c r="X529" s="1"/>
  <c r="CU529"/>
  <c r="CV529"/>
  <c r="U529" s="1"/>
  <c r="GL529"/>
  <c r="GN529"/>
  <c r="GO529"/>
  <c r="GV529"/>
  <c r="HC529" s="1"/>
  <c r="GX529" s="1"/>
  <c r="C530"/>
  <c r="D530"/>
  <c r="I530"/>
  <c r="K530"/>
  <c r="N530"/>
  <c r="AC530"/>
  <c r="CQ530" s="1"/>
  <c r="P530" s="1"/>
  <c r="AE530"/>
  <c r="AD530" s="1"/>
  <c r="CR530" s="1"/>
  <c r="Q530" s="1"/>
  <c r="AF530"/>
  <c r="AG530"/>
  <c r="AH530"/>
  <c r="AI530"/>
  <c r="CW530" s="1"/>
  <c r="V530" s="1"/>
  <c r="AJ530"/>
  <c r="CT530"/>
  <c r="S530" s="1"/>
  <c r="CU530"/>
  <c r="T530" s="1"/>
  <c r="CV530"/>
  <c r="U530" s="1"/>
  <c r="CX530"/>
  <c r="W530" s="1"/>
  <c r="GL530"/>
  <c r="GN530"/>
  <c r="GO530"/>
  <c r="GV530"/>
  <c r="HC530" s="1"/>
  <c r="GX530" s="1"/>
  <c r="C531"/>
  <c r="D531"/>
  <c r="N531"/>
  <c r="W531"/>
  <c r="AC531"/>
  <c r="AB531" s="1"/>
  <c r="AE531"/>
  <c r="AD531" s="1"/>
  <c r="CR531" s="1"/>
  <c r="Q531" s="1"/>
  <c r="AF531"/>
  <c r="AG531"/>
  <c r="CU531" s="1"/>
  <c r="T531" s="1"/>
  <c r="AH531"/>
  <c r="AI531"/>
  <c r="CW531" s="1"/>
  <c r="V531" s="1"/>
  <c r="AJ531"/>
  <c r="CS531"/>
  <c r="R531" s="1"/>
  <c r="CT531"/>
  <c r="S531" s="1"/>
  <c r="CV531"/>
  <c r="U531" s="1"/>
  <c r="CX531"/>
  <c r="GL531"/>
  <c r="GN531"/>
  <c r="GO531"/>
  <c r="GV531"/>
  <c r="HC531" s="1"/>
  <c r="GX531" s="1"/>
  <c r="C532"/>
  <c r="D532"/>
  <c r="N532"/>
  <c r="U532"/>
  <c r="W532"/>
  <c r="AC532"/>
  <c r="AE532"/>
  <c r="CS532" s="1"/>
  <c r="R532" s="1"/>
  <c r="AF532"/>
  <c r="AG532"/>
  <c r="CU532" s="1"/>
  <c r="T532" s="1"/>
  <c r="AH532"/>
  <c r="AI532"/>
  <c r="CW532" s="1"/>
  <c r="V532" s="1"/>
  <c r="AJ532"/>
  <c r="CQ532"/>
  <c r="P532" s="1"/>
  <c r="CT532"/>
  <c r="S532" s="1"/>
  <c r="CV532"/>
  <c r="CX532"/>
  <c r="GL532"/>
  <c r="GN532"/>
  <c r="GO532"/>
  <c r="GV532"/>
  <c r="HC532"/>
  <c r="GX532" s="1"/>
  <c r="C533"/>
  <c r="D533"/>
  <c r="I533"/>
  <c r="K533"/>
  <c r="N533"/>
  <c r="S533"/>
  <c r="AC533"/>
  <c r="CQ533" s="1"/>
  <c r="P533" s="1"/>
  <c r="AE533"/>
  <c r="AD533" s="1"/>
  <c r="CR533" s="1"/>
  <c r="Q533" s="1"/>
  <c r="AF533"/>
  <c r="AG533"/>
  <c r="AH533"/>
  <c r="AI533"/>
  <c r="CW533" s="1"/>
  <c r="V533" s="1"/>
  <c r="AJ533"/>
  <c r="CT533"/>
  <c r="CU533"/>
  <c r="T533" s="1"/>
  <c r="CV533"/>
  <c r="U533" s="1"/>
  <c r="CX533"/>
  <c r="W533" s="1"/>
  <c r="GL533"/>
  <c r="GN533"/>
  <c r="GO533"/>
  <c r="GV533"/>
  <c r="HC533" s="1"/>
  <c r="GX533" s="1"/>
  <c r="C534"/>
  <c r="D534"/>
  <c r="I534"/>
  <c r="K534"/>
  <c r="N534"/>
  <c r="U534"/>
  <c r="W534"/>
  <c r="AC534"/>
  <c r="AE534"/>
  <c r="CS534" s="1"/>
  <c r="R534" s="1"/>
  <c r="AF534"/>
  <c r="AG534"/>
  <c r="CU534" s="1"/>
  <c r="T534" s="1"/>
  <c r="AH534"/>
  <c r="AI534"/>
  <c r="CW534" s="1"/>
  <c r="V534" s="1"/>
  <c r="AJ534"/>
  <c r="CQ534"/>
  <c r="P534" s="1"/>
  <c r="CT534"/>
  <c r="S534" s="1"/>
  <c r="CV534"/>
  <c r="CX534"/>
  <c r="GL534"/>
  <c r="GN534"/>
  <c r="GO534"/>
  <c r="GV534"/>
  <c r="HC534"/>
  <c r="GX534" s="1"/>
  <c r="C535"/>
  <c r="D535"/>
  <c r="I535"/>
  <c r="K535"/>
  <c r="N535"/>
  <c r="S535"/>
  <c r="AC535"/>
  <c r="CQ535" s="1"/>
  <c r="P535" s="1"/>
  <c r="CP535" s="1"/>
  <c r="O535" s="1"/>
  <c r="AE535"/>
  <c r="AD535" s="1"/>
  <c r="CR535" s="1"/>
  <c r="Q535" s="1"/>
  <c r="AF535"/>
  <c r="AG535"/>
  <c r="AH535"/>
  <c r="AI535"/>
  <c r="CW535" s="1"/>
  <c r="V535" s="1"/>
  <c r="AJ535"/>
  <c r="CT535"/>
  <c r="CU535"/>
  <c r="T535" s="1"/>
  <c r="CV535"/>
  <c r="U535" s="1"/>
  <c r="CX535"/>
  <c r="W535" s="1"/>
  <c r="GL535"/>
  <c r="GN535"/>
  <c r="GO535"/>
  <c r="GV535"/>
  <c r="HC535" s="1"/>
  <c r="GX535" s="1"/>
  <c r="C536"/>
  <c r="D536"/>
  <c r="I536"/>
  <c r="K536"/>
  <c r="N536"/>
  <c r="U536"/>
  <c r="W536"/>
  <c r="AC536"/>
  <c r="AE536"/>
  <c r="CS536" s="1"/>
  <c r="R536" s="1"/>
  <c r="AF536"/>
  <c r="AG536"/>
  <c r="CU536" s="1"/>
  <c r="T536" s="1"/>
  <c r="AH536"/>
  <c r="AI536"/>
  <c r="CW536" s="1"/>
  <c r="V536" s="1"/>
  <c r="AJ536"/>
  <c r="CQ536"/>
  <c r="P536" s="1"/>
  <c r="CT536"/>
  <c r="S536" s="1"/>
  <c r="CV536"/>
  <c r="CX536"/>
  <c r="GL536"/>
  <c r="GN536"/>
  <c r="GO536"/>
  <c r="GV536"/>
  <c r="HC536"/>
  <c r="GX536" s="1"/>
  <c r="C537"/>
  <c r="D537"/>
  <c r="N537"/>
  <c r="S537"/>
  <c r="CY537" s="1"/>
  <c r="X537" s="1"/>
  <c r="U537"/>
  <c r="AC537"/>
  <c r="CQ537" s="1"/>
  <c r="P537" s="1"/>
  <c r="AE537"/>
  <c r="CS537" s="1"/>
  <c r="R537" s="1"/>
  <c r="CZ537" s="1"/>
  <c r="Y537" s="1"/>
  <c r="AF537"/>
  <c r="AG537"/>
  <c r="CU537" s="1"/>
  <c r="T537" s="1"/>
  <c r="AH537"/>
  <c r="AI537"/>
  <c r="AJ537"/>
  <c r="CT537"/>
  <c r="CV537"/>
  <c r="CW537"/>
  <c r="V537" s="1"/>
  <c r="CX537"/>
  <c r="W537" s="1"/>
  <c r="GL537"/>
  <c r="GN537"/>
  <c r="GO537"/>
  <c r="GV537"/>
  <c r="HC537"/>
  <c r="GX537" s="1"/>
  <c r="C538"/>
  <c r="D538"/>
  <c r="N538"/>
  <c r="S538"/>
  <c r="AC538"/>
  <c r="CQ538" s="1"/>
  <c r="P538" s="1"/>
  <c r="AE538"/>
  <c r="AD538" s="1"/>
  <c r="CR538" s="1"/>
  <c r="Q538" s="1"/>
  <c r="AF538"/>
  <c r="AG538"/>
  <c r="AH538"/>
  <c r="AI538"/>
  <c r="CW538" s="1"/>
  <c r="V538" s="1"/>
  <c r="AJ538"/>
  <c r="CT538"/>
  <c r="CU538"/>
  <c r="T538" s="1"/>
  <c r="CV538"/>
  <c r="U538" s="1"/>
  <c r="CX538"/>
  <c r="W538" s="1"/>
  <c r="GL538"/>
  <c r="GN538"/>
  <c r="GO538"/>
  <c r="GV538"/>
  <c r="HC538" s="1"/>
  <c r="GX538" s="1"/>
  <c r="C539"/>
  <c r="D539"/>
  <c r="N539"/>
  <c r="W539"/>
  <c r="AC539"/>
  <c r="AB539" s="1"/>
  <c r="AE539"/>
  <c r="AD539" s="1"/>
  <c r="CR539" s="1"/>
  <c r="Q539" s="1"/>
  <c r="AF539"/>
  <c r="AG539"/>
  <c r="CU539" s="1"/>
  <c r="T539" s="1"/>
  <c r="AH539"/>
  <c r="AI539"/>
  <c r="CW539" s="1"/>
  <c r="V539" s="1"/>
  <c r="AJ539"/>
  <c r="CS539"/>
  <c r="R539" s="1"/>
  <c r="CT539"/>
  <c r="S539" s="1"/>
  <c r="CV539"/>
  <c r="U539" s="1"/>
  <c r="CX539"/>
  <c r="GL539"/>
  <c r="GN539"/>
  <c r="GO539"/>
  <c r="GV539"/>
  <c r="HC539" s="1"/>
  <c r="GX539" s="1"/>
  <c r="C540"/>
  <c r="D540"/>
  <c r="N540"/>
  <c r="U540"/>
  <c r="W540"/>
  <c r="AC540"/>
  <c r="AE540"/>
  <c r="CS540" s="1"/>
  <c r="R540" s="1"/>
  <c r="AF540"/>
  <c r="AG540"/>
  <c r="CU540" s="1"/>
  <c r="T540" s="1"/>
  <c r="AH540"/>
  <c r="AI540"/>
  <c r="CW540" s="1"/>
  <c r="V540" s="1"/>
  <c r="AJ540"/>
  <c r="CQ540"/>
  <c r="P540" s="1"/>
  <c r="CT540"/>
  <c r="S540" s="1"/>
  <c r="CV540"/>
  <c r="CX540"/>
  <c r="GL540"/>
  <c r="GN540"/>
  <c r="GO540"/>
  <c r="GV540"/>
  <c r="HC540"/>
  <c r="GX540" s="1"/>
  <c r="C541"/>
  <c r="D541"/>
  <c r="N541"/>
  <c r="S541"/>
  <c r="CY541" s="1"/>
  <c r="X541" s="1"/>
  <c r="U541"/>
  <c r="AC541"/>
  <c r="CQ541" s="1"/>
  <c r="P541" s="1"/>
  <c r="AE541"/>
  <c r="CS541" s="1"/>
  <c r="R541" s="1"/>
  <c r="CZ541" s="1"/>
  <c r="Y541" s="1"/>
  <c r="AF541"/>
  <c r="AG541"/>
  <c r="CU541" s="1"/>
  <c r="T541" s="1"/>
  <c r="AH541"/>
  <c r="AI541"/>
  <c r="AJ541"/>
  <c r="CT541"/>
  <c r="CV541"/>
  <c r="CW541"/>
  <c r="V541" s="1"/>
  <c r="CX541"/>
  <c r="W541" s="1"/>
  <c r="GL541"/>
  <c r="GN541"/>
  <c r="GO541"/>
  <c r="GV541"/>
  <c r="HC541" s="1"/>
  <c r="GX541" s="1"/>
  <c r="C542"/>
  <c r="D542"/>
  <c r="N542"/>
  <c r="S542"/>
  <c r="AC542"/>
  <c r="CQ542" s="1"/>
  <c r="P542" s="1"/>
  <c r="CP542" s="1"/>
  <c r="O542" s="1"/>
  <c r="AE542"/>
  <c r="AD542" s="1"/>
  <c r="CR542" s="1"/>
  <c r="Q542" s="1"/>
  <c r="AF542"/>
  <c r="AG542"/>
  <c r="AH542"/>
  <c r="AI542"/>
  <c r="CW542" s="1"/>
  <c r="V542" s="1"/>
  <c r="AJ542"/>
  <c r="CT542"/>
  <c r="CU542"/>
  <c r="T542" s="1"/>
  <c r="CV542"/>
  <c r="U542" s="1"/>
  <c r="CX542"/>
  <c r="W542" s="1"/>
  <c r="GL542"/>
  <c r="GN542"/>
  <c r="GO542"/>
  <c r="GV542"/>
  <c r="HC542" s="1"/>
  <c r="GX542" s="1"/>
  <c r="C543"/>
  <c r="D543"/>
  <c r="N543"/>
  <c r="W543"/>
  <c r="AC543"/>
  <c r="AB543" s="1"/>
  <c r="AE543"/>
  <c r="AD543" s="1"/>
  <c r="CR543" s="1"/>
  <c r="Q543" s="1"/>
  <c r="AF543"/>
  <c r="AG543"/>
  <c r="CU543" s="1"/>
  <c r="T543" s="1"/>
  <c r="AH543"/>
  <c r="AI543"/>
  <c r="CW543" s="1"/>
  <c r="V543" s="1"/>
  <c r="AJ543"/>
  <c r="CS543"/>
  <c r="R543" s="1"/>
  <c r="CT543"/>
  <c r="S543" s="1"/>
  <c r="CV543"/>
  <c r="U543" s="1"/>
  <c r="CX543"/>
  <c r="GL543"/>
  <c r="GN543"/>
  <c r="GO543"/>
  <c r="GV543"/>
  <c r="HC543" s="1"/>
  <c r="GX543" s="1"/>
  <c r="C544"/>
  <c r="D544"/>
  <c r="N544"/>
  <c r="U544"/>
  <c r="W544"/>
  <c r="AC544"/>
  <c r="AE544"/>
  <c r="CS544" s="1"/>
  <c r="R544" s="1"/>
  <c r="AF544"/>
  <c r="AG544"/>
  <c r="CU544" s="1"/>
  <c r="T544" s="1"/>
  <c r="AH544"/>
  <c r="AI544"/>
  <c r="CW544" s="1"/>
  <c r="V544" s="1"/>
  <c r="AJ544"/>
  <c r="CQ544"/>
  <c r="P544" s="1"/>
  <c r="CT544"/>
  <c r="S544" s="1"/>
  <c r="CV544"/>
  <c r="CX544"/>
  <c r="GL544"/>
  <c r="GN544"/>
  <c r="GO544"/>
  <c r="GV544"/>
  <c r="HC544"/>
  <c r="GX544" s="1"/>
  <c r="C545"/>
  <c r="D545"/>
  <c r="N545"/>
  <c r="S545"/>
  <c r="CY545" s="1"/>
  <c r="X545" s="1"/>
  <c r="U545"/>
  <c r="AC545"/>
  <c r="CQ545" s="1"/>
  <c r="P545" s="1"/>
  <c r="AE545"/>
  <c r="CS545" s="1"/>
  <c r="R545" s="1"/>
  <c r="CZ545" s="1"/>
  <c r="Y545" s="1"/>
  <c r="AF545"/>
  <c r="AG545"/>
  <c r="CU545" s="1"/>
  <c r="T545" s="1"/>
  <c r="AH545"/>
  <c r="AI545"/>
  <c r="AJ545"/>
  <c r="CT545"/>
  <c r="CV545"/>
  <c r="CW545"/>
  <c r="V545" s="1"/>
  <c r="CX545"/>
  <c r="W545" s="1"/>
  <c r="GL545"/>
  <c r="GN545"/>
  <c r="GO545"/>
  <c r="GV545"/>
  <c r="HC545" s="1"/>
  <c r="GX545" s="1"/>
  <c r="C546"/>
  <c r="D546"/>
  <c r="N546"/>
  <c r="S546"/>
  <c r="AC546"/>
  <c r="CQ546" s="1"/>
  <c r="P546" s="1"/>
  <c r="AE546"/>
  <c r="AD546" s="1"/>
  <c r="CR546" s="1"/>
  <c r="Q546" s="1"/>
  <c r="AF546"/>
  <c r="AG546"/>
  <c r="AH546"/>
  <c r="AI546"/>
  <c r="CW546" s="1"/>
  <c r="V546" s="1"/>
  <c r="AJ546"/>
  <c r="CT546"/>
  <c r="CU546"/>
  <c r="T546" s="1"/>
  <c r="CV546"/>
  <c r="U546" s="1"/>
  <c r="CX546"/>
  <c r="W546" s="1"/>
  <c r="GL546"/>
  <c r="GN546"/>
  <c r="GO546"/>
  <c r="GV546"/>
  <c r="HC546" s="1"/>
  <c r="GX546" s="1"/>
  <c r="C547"/>
  <c r="D547"/>
  <c r="I547"/>
  <c r="K547"/>
  <c r="N547"/>
  <c r="U547"/>
  <c r="W547"/>
  <c r="AC547"/>
  <c r="AE547"/>
  <c r="CS547" s="1"/>
  <c r="R547" s="1"/>
  <c r="AF547"/>
  <c r="AG547"/>
  <c r="CU547" s="1"/>
  <c r="T547" s="1"/>
  <c r="AH547"/>
  <c r="AI547"/>
  <c r="CW547" s="1"/>
  <c r="V547" s="1"/>
  <c r="AJ547"/>
  <c r="CQ547"/>
  <c r="P547" s="1"/>
  <c r="CT547"/>
  <c r="S547" s="1"/>
  <c r="CV547"/>
  <c r="CX547"/>
  <c r="GL547"/>
  <c r="GN547"/>
  <c r="GO547"/>
  <c r="GV547"/>
  <c r="HC547"/>
  <c r="GX547" s="1"/>
  <c r="C548"/>
  <c r="D548"/>
  <c r="I548"/>
  <c r="K548"/>
  <c r="N548"/>
  <c r="AC548"/>
  <c r="CQ548" s="1"/>
  <c r="P548" s="1"/>
  <c r="CP548" s="1"/>
  <c r="O548" s="1"/>
  <c r="AE548"/>
  <c r="AD548" s="1"/>
  <c r="CR548" s="1"/>
  <c r="Q548" s="1"/>
  <c r="AF548"/>
  <c r="CT548" s="1"/>
  <c r="S548" s="1"/>
  <c r="AG548"/>
  <c r="AH548"/>
  <c r="AI548"/>
  <c r="CW548" s="1"/>
  <c r="V548" s="1"/>
  <c r="AJ548"/>
  <c r="CU548"/>
  <c r="T548" s="1"/>
  <c r="CV548"/>
  <c r="U548" s="1"/>
  <c r="CX548"/>
  <c r="W548" s="1"/>
  <c r="GL548"/>
  <c r="GN548"/>
  <c r="GO548"/>
  <c r="GV548"/>
  <c r="HC548" s="1"/>
  <c r="GX548" s="1"/>
  <c r="C549"/>
  <c r="D549"/>
  <c r="I549"/>
  <c r="K549"/>
  <c r="N549"/>
  <c r="U549"/>
  <c r="AC549"/>
  <c r="AE549"/>
  <c r="CS549" s="1"/>
  <c r="R549" s="1"/>
  <c r="AF549"/>
  <c r="AG549"/>
  <c r="CU549" s="1"/>
  <c r="T549" s="1"/>
  <c r="AH549"/>
  <c r="AI549"/>
  <c r="CW549" s="1"/>
  <c r="V549" s="1"/>
  <c r="AJ549"/>
  <c r="CX549" s="1"/>
  <c r="W549" s="1"/>
  <c r="CQ549"/>
  <c r="P549" s="1"/>
  <c r="CT549"/>
  <c r="S549" s="1"/>
  <c r="CV549"/>
  <c r="GL549"/>
  <c r="GN549"/>
  <c r="GO549"/>
  <c r="GV549"/>
  <c r="HC549"/>
  <c r="GX549" s="1"/>
  <c r="C550"/>
  <c r="D550"/>
  <c r="I550"/>
  <c r="K550"/>
  <c r="N550"/>
  <c r="AC550"/>
  <c r="CQ550" s="1"/>
  <c r="P550" s="1"/>
  <c r="CP550" s="1"/>
  <c r="O550" s="1"/>
  <c r="AE550"/>
  <c r="AD550" s="1"/>
  <c r="CR550" s="1"/>
  <c r="Q550" s="1"/>
  <c r="AF550"/>
  <c r="CT550" s="1"/>
  <c r="S550" s="1"/>
  <c r="AG550"/>
  <c r="AH550"/>
  <c r="AI550"/>
  <c r="CW550" s="1"/>
  <c r="V550" s="1"/>
  <c r="AJ550"/>
  <c r="CU550"/>
  <c r="T550" s="1"/>
  <c r="CV550"/>
  <c r="U550" s="1"/>
  <c r="CX550"/>
  <c r="W550" s="1"/>
  <c r="GL550"/>
  <c r="GN550"/>
  <c r="GO550"/>
  <c r="GV550"/>
  <c r="HC550" s="1"/>
  <c r="GX550" s="1"/>
  <c r="C551"/>
  <c r="D551"/>
  <c r="N551"/>
  <c r="W551"/>
  <c r="AC551"/>
  <c r="AB551" s="1"/>
  <c r="AD551"/>
  <c r="CR551" s="1"/>
  <c r="Q551" s="1"/>
  <c r="AE551"/>
  <c r="AF551"/>
  <c r="AG551"/>
  <c r="CU551" s="1"/>
  <c r="T551" s="1"/>
  <c r="AH551"/>
  <c r="AI551"/>
  <c r="CW551" s="1"/>
  <c r="V551" s="1"/>
  <c r="AJ551"/>
  <c r="CS551"/>
  <c r="R551" s="1"/>
  <c r="CT551"/>
  <c r="S551" s="1"/>
  <c r="CV551"/>
  <c r="U551" s="1"/>
  <c r="CX551"/>
  <c r="GL551"/>
  <c r="GN551"/>
  <c r="GO551"/>
  <c r="GV551"/>
  <c r="HC551" s="1"/>
  <c r="GX551" s="1"/>
  <c r="C552"/>
  <c r="D552"/>
  <c r="N552"/>
  <c r="U552"/>
  <c r="AC552"/>
  <c r="AE552"/>
  <c r="CS552" s="1"/>
  <c r="R552" s="1"/>
  <c r="AF552"/>
  <c r="AG552"/>
  <c r="CU552" s="1"/>
  <c r="T552" s="1"/>
  <c r="AH552"/>
  <c r="AI552"/>
  <c r="CW552" s="1"/>
  <c r="V552" s="1"/>
  <c r="AJ552"/>
  <c r="CX552" s="1"/>
  <c r="W552" s="1"/>
  <c r="CQ552"/>
  <c r="P552" s="1"/>
  <c r="CT552"/>
  <c r="S552" s="1"/>
  <c r="CV552"/>
  <c r="GL552"/>
  <c r="GN552"/>
  <c r="GO552"/>
  <c r="GV552"/>
  <c r="HC552"/>
  <c r="GX552" s="1"/>
  <c r="C553"/>
  <c r="D553"/>
  <c r="N553"/>
  <c r="S553"/>
  <c r="CY553" s="1"/>
  <c r="X553" s="1"/>
  <c r="AC553"/>
  <c r="CQ553" s="1"/>
  <c r="P553" s="1"/>
  <c r="AE553"/>
  <c r="CS553" s="1"/>
  <c r="R553" s="1"/>
  <c r="CZ553" s="1"/>
  <c r="Y553" s="1"/>
  <c r="AF553"/>
  <c r="AG553"/>
  <c r="CU553" s="1"/>
  <c r="T553" s="1"/>
  <c r="AH553"/>
  <c r="CV553" s="1"/>
  <c r="U553" s="1"/>
  <c r="AI553"/>
  <c r="AJ553"/>
  <c r="CT553"/>
  <c r="CW553"/>
  <c r="V553" s="1"/>
  <c r="CX553"/>
  <c r="W553" s="1"/>
  <c r="GL553"/>
  <c r="GN553"/>
  <c r="GO553"/>
  <c r="GV553"/>
  <c r="HC553" s="1"/>
  <c r="GX553" s="1"/>
  <c r="C554"/>
  <c r="D554"/>
  <c r="N554"/>
  <c r="AC554"/>
  <c r="CQ554" s="1"/>
  <c r="P554" s="1"/>
  <c r="CP554" s="1"/>
  <c r="O554" s="1"/>
  <c r="AE554"/>
  <c r="AD554" s="1"/>
  <c r="CR554" s="1"/>
  <c r="Q554" s="1"/>
  <c r="AF554"/>
  <c r="CT554" s="1"/>
  <c r="S554" s="1"/>
  <c r="AG554"/>
  <c r="AH554"/>
  <c r="AI554"/>
  <c r="CW554" s="1"/>
  <c r="V554" s="1"/>
  <c r="AJ554"/>
  <c r="CU554"/>
  <c r="T554" s="1"/>
  <c r="CV554"/>
  <c r="U554" s="1"/>
  <c r="CX554"/>
  <c r="W554" s="1"/>
  <c r="GL554"/>
  <c r="GN554"/>
  <c r="GO554"/>
  <c r="GV554"/>
  <c r="HC554" s="1"/>
  <c r="GX554" s="1"/>
  <c r="C555"/>
  <c r="D555"/>
  <c r="I555"/>
  <c r="K555"/>
  <c r="N555"/>
  <c r="U555"/>
  <c r="AC555"/>
  <c r="AE555"/>
  <c r="CS555" s="1"/>
  <c r="R555" s="1"/>
  <c r="AF555"/>
  <c r="AG555"/>
  <c r="CU555" s="1"/>
  <c r="T555" s="1"/>
  <c r="AH555"/>
  <c r="AI555"/>
  <c r="CW555" s="1"/>
  <c r="V555" s="1"/>
  <c r="AJ555"/>
  <c r="CX555" s="1"/>
  <c r="W555" s="1"/>
  <c r="CQ555"/>
  <c r="P555" s="1"/>
  <c r="CT555"/>
  <c r="S555" s="1"/>
  <c r="CV555"/>
  <c r="GL555"/>
  <c r="GN555"/>
  <c r="GO555"/>
  <c r="GV555"/>
  <c r="HC555"/>
  <c r="GX555" s="1"/>
  <c r="C556"/>
  <c r="D556"/>
  <c r="I556"/>
  <c r="K556"/>
  <c r="N556"/>
  <c r="AC556"/>
  <c r="CQ556" s="1"/>
  <c r="P556" s="1"/>
  <c r="CP556" s="1"/>
  <c r="O556" s="1"/>
  <c r="AE556"/>
  <c r="AD556" s="1"/>
  <c r="CR556" s="1"/>
  <c r="Q556" s="1"/>
  <c r="AF556"/>
  <c r="CT556" s="1"/>
  <c r="S556" s="1"/>
  <c r="AG556"/>
  <c r="AH556"/>
  <c r="AI556"/>
  <c r="CW556" s="1"/>
  <c r="V556" s="1"/>
  <c r="AJ556"/>
  <c r="CU556"/>
  <c r="T556" s="1"/>
  <c r="CV556"/>
  <c r="U556" s="1"/>
  <c r="CX556"/>
  <c r="W556" s="1"/>
  <c r="GL556"/>
  <c r="GN556"/>
  <c r="GO556"/>
  <c r="GV556"/>
  <c r="HC556" s="1"/>
  <c r="GX556" s="1"/>
  <c r="C557"/>
  <c r="D557"/>
  <c r="N557"/>
  <c r="W557"/>
  <c r="AC557"/>
  <c r="AB557" s="1"/>
  <c r="AD557"/>
  <c r="CR557" s="1"/>
  <c r="Q557" s="1"/>
  <c r="AE557"/>
  <c r="AF557"/>
  <c r="AG557"/>
  <c r="CU557" s="1"/>
  <c r="T557" s="1"/>
  <c r="AH557"/>
  <c r="AI557"/>
  <c r="CW557" s="1"/>
  <c r="V557" s="1"/>
  <c r="AJ557"/>
  <c r="CS557"/>
  <c r="R557" s="1"/>
  <c r="CT557"/>
  <c r="S557" s="1"/>
  <c r="CV557"/>
  <c r="U557" s="1"/>
  <c r="CX557"/>
  <c r="GL557"/>
  <c r="GN557"/>
  <c r="GO557"/>
  <c r="GV557"/>
  <c r="HC557" s="1"/>
  <c r="GX557" s="1"/>
  <c r="C558"/>
  <c r="D558"/>
  <c r="N558"/>
  <c r="U558"/>
  <c r="AC558"/>
  <c r="AE558"/>
  <c r="CS558" s="1"/>
  <c r="R558" s="1"/>
  <c r="AF558"/>
  <c r="AG558"/>
  <c r="CU558" s="1"/>
  <c r="T558" s="1"/>
  <c r="AH558"/>
  <c r="AI558"/>
  <c r="CW558" s="1"/>
  <c r="V558" s="1"/>
  <c r="AJ558"/>
  <c r="CX558" s="1"/>
  <c r="W558" s="1"/>
  <c r="CQ558"/>
  <c r="P558" s="1"/>
  <c r="CT558"/>
  <c r="S558" s="1"/>
  <c r="CV558"/>
  <c r="GL558"/>
  <c r="GN558"/>
  <c r="GO558"/>
  <c r="GV558"/>
  <c r="HC558"/>
  <c r="GX558" s="1"/>
  <c r="C559"/>
  <c r="D559"/>
  <c r="N559"/>
  <c r="S559"/>
  <c r="CY559" s="1"/>
  <c r="X559" s="1"/>
  <c r="AC559"/>
  <c r="CQ559" s="1"/>
  <c r="P559" s="1"/>
  <c r="AE559"/>
  <c r="CS559" s="1"/>
  <c r="R559" s="1"/>
  <c r="CZ559" s="1"/>
  <c r="Y559" s="1"/>
  <c r="AF559"/>
  <c r="AG559"/>
  <c r="CU559" s="1"/>
  <c r="T559" s="1"/>
  <c r="AH559"/>
  <c r="CV559" s="1"/>
  <c r="U559" s="1"/>
  <c r="AI559"/>
  <c r="AJ559"/>
  <c r="CT559"/>
  <c r="CW559"/>
  <c r="V559" s="1"/>
  <c r="CX559"/>
  <c r="W559" s="1"/>
  <c r="GL559"/>
  <c r="GN559"/>
  <c r="GO559"/>
  <c r="GV559"/>
  <c r="HC559" s="1"/>
  <c r="GX559" s="1"/>
  <c r="C560"/>
  <c r="D560"/>
  <c r="N560"/>
  <c r="AC560"/>
  <c r="CQ560" s="1"/>
  <c r="P560" s="1"/>
  <c r="AE560"/>
  <c r="AD560" s="1"/>
  <c r="CR560" s="1"/>
  <c r="Q560" s="1"/>
  <c r="AF560"/>
  <c r="CT560" s="1"/>
  <c r="S560" s="1"/>
  <c r="AG560"/>
  <c r="AH560"/>
  <c r="AI560"/>
  <c r="CW560" s="1"/>
  <c r="V560" s="1"/>
  <c r="AJ560"/>
  <c r="CU560"/>
  <c r="T560" s="1"/>
  <c r="CV560"/>
  <c r="U560" s="1"/>
  <c r="CX560"/>
  <c r="W560" s="1"/>
  <c r="GL560"/>
  <c r="GN560"/>
  <c r="GO560"/>
  <c r="GV560"/>
  <c r="HC560" s="1"/>
  <c r="GX560" s="1"/>
  <c r="C561"/>
  <c r="D561"/>
  <c r="N561"/>
  <c r="W561"/>
  <c r="AC561"/>
  <c r="AB561" s="1"/>
  <c r="AD561"/>
  <c r="CR561" s="1"/>
  <c r="Q561" s="1"/>
  <c r="AE561"/>
  <c r="AF561"/>
  <c r="AG561"/>
  <c r="CU561" s="1"/>
  <c r="T561" s="1"/>
  <c r="AH561"/>
  <c r="AI561"/>
  <c r="CW561" s="1"/>
  <c r="V561" s="1"/>
  <c r="AJ561"/>
  <c r="CS561"/>
  <c r="R561" s="1"/>
  <c r="CT561"/>
  <c r="S561" s="1"/>
  <c r="CV561"/>
  <c r="U561" s="1"/>
  <c r="CX561"/>
  <c r="GL561"/>
  <c r="GN561"/>
  <c r="GO561"/>
  <c r="GV561"/>
  <c r="HC561" s="1"/>
  <c r="GX561" s="1"/>
  <c r="C562"/>
  <c r="D562"/>
  <c r="N562"/>
  <c r="U562"/>
  <c r="AC562"/>
  <c r="AE562"/>
  <c r="CS562" s="1"/>
  <c r="R562" s="1"/>
  <c r="AF562"/>
  <c r="AG562"/>
  <c r="CU562" s="1"/>
  <c r="T562" s="1"/>
  <c r="AH562"/>
  <c r="AI562"/>
  <c r="CW562" s="1"/>
  <c r="V562" s="1"/>
  <c r="AJ562"/>
  <c r="CX562" s="1"/>
  <c r="W562" s="1"/>
  <c r="CQ562"/>
  <c r="P562" s="1"/>
  <c r="CT562"/>
  <c r="S562" s="1"/>
  <c r="CV562"/>
  <c r="GL562"/>
  <c r="GN562"/>
  <c r="GO562"/>
  <c r="GV562"/>
  <c r="HC562"/>
  <c r="GX562" s="1"/>
  <c r="C563"/>
  <c r="D563"/>
  <c r="N563"/>
  <c r="S563"/>
  <c r="AC563"/>
  <c r="CQ563" s="1"/>
  <c r="P563" s="1"/>
  <c r="AE563"/>
  <c r="CS563" s="1"/>
  <c r="R563" s="1"/>
  <c r="CZ563" s="1"/>
  <c r="Y563" s="1"/>
  <c r="AF563"/>
  <c r="AG563"/>
  <c r="CU563" s="1"/>
  <c r="T563" s="1"/>
  <c r="AH563"/>
  <c r="CV563" s="1"/>
  <c r="U563" s="1"/>
  <c r="AI563"/>
  <c r="AJ563"/>
  <c r="CT563"/>
  <c r="CW563"/>
  <c r="V563" s="1"/>
  <c r="CX563"/>
  <c r="W563" s="1"/>
  <c r="GL563"/>
  <c r="GN563"/>
  <c r="GO563"/>
  <c r="GV563"/>
  <c r="HC563" s="1"/>
  <c r="GX563" s="1"/>
  <c r="C564"/>
  <c r="D564"/>
  <c r="N564"/>
  <c r="AC564"/>
  <c r="CQ564" s="1"/>
  <c r="P564" s="1"/>
  <c r="AE564"/>
  <c r="AD564" s="1"/>
  <c r="CR564" s="1"/>
  <c r="Q564" s="1"/>
  <c r="AF564"/>
  <c r="CT564" s="1"/>
  <c r="S564" s="1"/>
  <c r="AG564"/>
  <c r="AH564"/>
  <c r="AI564"/>
  <c r="CW564" s="1"/>
  <c r="V564" s="1"/>
  <c r="AJ564"/>
  <c r="CU564"/>
  <c r="T564" s="1"/>
  <c r="CV564"/>
  <c r="U564" s="1"/>
  <c r="CX564"/>
  <c r="W564" s="1"/>
  <c r="GL564"/>
  <c r="GN564"/>
  <c r="GO564"/>
  <c r="GV564"/>
  <c r="HC564" s="1"/>
  <c r="GX564" s="1"/>
  <c r="C565"/>
  <c r="D565"/>
  <c r="N565"/>
  <c r="W565"/>
  <c r="AC565"/>
  <c r="AB565" s="1"/>
  <c r="AD565"/>
  <c r="CR565" s="1"/>
  <c r="Q565" s="1"/>
  <c r="AE565"/>
  <c r="AF565"/>
  <c r="CT565" s="1"/>
  <c r="S565" s="1"/>
  <c r="AG565"/>
  <c r="CU565" s="1"/>
  <c r="T565" s="1"/>
  <c r="AH565"/>
  <c r="AI565"/>
  <c r="CW565" s="1"/>
  <c r="V565" s="1"/>
  <c r="AJ565"/>
  <c r="CS565"/>
  <c r="R565" s="1"/>
  <c r="CV565"/>
  <c r="U565" s="1"/>
  <c r="CX565"/>
  <c r="GL565"/>
  <c r="GN565"/>
  <c r="GO565"/>
  <c r="GV565"/>
  <c r="HC565" s="1"/>
  <c r="GX565" s="1"/>
  <c r="C566"/>
  <c r="D566"/>
  <c r="N566"/>
  <c r="U566"/>
  <c r="AC566"/>
  <c r="AD566"/>
  <c r="CR566" s="1"/>
  <c r="Q566" s="1"/>
  <c r="AE566"/>
  <c r="CS566" s="1"/>
  <c r="R566" s="1"/>
  <c r="AF566"/>
  <c r="AG566"/>
  <c r="CU566" s="1"/>
  <c r="T566" s="1"/>
  <c r="AH566"/>
  <c r="AI566"/>
  <c r="CW566" s="1"/>
  <c r="V566" s="1"/>
  <c r="AJ566"/>
  <c r="CX566" s="1"/>
  <c r="W566" s="1"/>
  <c r="CQ566"/>
  <c r="P566" s="1"/>
  <c r="CT566"/>
  <c r="S566" s="1"/>
  <c r="CV566"/>
  <c r="GL566"/>
  <c r="GN566"/>
  <c r="GO566"/>
  <c r="GV566"/>
  <c r="GX566"/>
  <c r="HC566"/>
  <c r="C567"/>
  <c r="D567"/>
  <c r="N567"/>
  <c r="S567"/>
  <c r="AC567"/>
  <c r="CQ567" s="1"/>
  <c r="P567" s="1"/>
  <c r="AE567"/>
  <c r="CS567" s="1"/>
  <c r="R567" s="1"/>
  <c r="CZ567" s="1"/>
  <c r="Y567" s="1"/>
  <c r="AF567"/>
  <c r="AG567"/>
  <c r="CU567" s="1"/>
  <c r="T567" s="1"/>
  <c r="AH567"/>
  <c r="CV567" s="1"/>
  <c r="U567" s="1"/>
  <c r="AI567"/>
  <c r="AJ567"/>
  <c r="CX567" s="1"/>
  <c r="W567" s="1"/>
  <c r="CT567"/>
  <c r="CW567"/>
  <c r="V567" s="1"/>
  <c r="GL567"/>
  <c r="GN567"/>
  <c r="GO567"/>
  <c r="GV567"/>
  <c r="HC567"/>
  <c r="GX567" s="1"/>
  <c r="C568"/>
  <c r="D568"/>
  <c r="N568"/>
  <c r="AC568"/>
  <c r="CQ568" s="1"/>
  <c r="P568" s="1"/>
  <c r="CP568" s="1"/>
  <c r="O568" s="1"/>
  <c r="AE568"/>
  <c r="AD568" s="1"/>
  <c r="CR568" s="1"/>
  <c r="Q568" s="1"/>
  <c r="AF568"/>
  <c r="CT568" s="1"/>
  <c r="S568" s="1"/>
  <c r="AG568"/>
  <c r="AH568"/>
  <c r="CV568" s="1"/>
  <c r="U568" s="1"/>
  <c r="AI568"/>
  <c r="CW568" s="1"/>
  <c r="V568" s="1"/>
  <c r="AJ568"/>
  <c r="CU568"/>
  <c r="T568" s="1"/>
  <c r="CX568"/>
  <c r="W568" s="1"/>
  <c r="GL568"/>
  <c r="GN568"/>
  <c r="GO568"/>
  <c r="GV568"/>
  <c r="HC568" s="1"/>
  <c r="GX568" s="1"/>
  <c r="C569"/>
  <c r="D569"/>
  <c r="N569"/>
  <c r="W569"/>
  <c r="AC569"/>
  <c r="AB569" s="1"/>
  <c r="AD569"/>
  <c r="CR569" s="1"/>
  <c r="Q569" s="1"/>
  <c r="AE569"/>
  <c r="AF569"/>
  <c r="CT569" s="1"/>
  <c r="S569" s="1"/>
  <c r="AG569"/>
  <c r="CU569" s="1"/>
  <c r="T569" s="1"/>
  <c r="AH569"/>
  <c r="AI569"/>
  <c r="CW569" s="1"/>
  <c r="V569" s="1"/>
  <c r="AJ569"/>
  <c r="CS569"/>
  <c r="R569" s="1"/>
  <c r="CV569"/>
  <c r="U569" s="1"/>
  <c r="CX569"/>
  <c r="GL569"/>
  <c r="GN569"/>
  <c r="GO569"/>
  <c r="GV569"/>
  <c r="HC569" s="1"/>
  <c r="GX569" s="1"/>
  <c r="C570"/>
  <c r="D570"/>
  <c r="N570"/>
  <c r="U570"/>
  <c r="AC570"/>
  <c r="AD570"/>
  <c r="CR570" s="1"/>
  <c r="Q570" s="1"/>
  <c r="AE570"/>
  <c r="CS570" s="1"/>
  <c r="R570" s="1"/>
  <c r="AF570"/>
  <c r="AG570"/>
  <c r="CU570" s="1"/>
  <c r="T570" s="1"/>
  <c r="AH570"/>
  <c r="AI570"/>
  <c r="CW570" s="1"/>
  <c r="V570" s="1"/>
  <c r="AJ570"/>
  <c r="CX570" s="1"/>
  <c r="W570" s="1"/>
  <c r="CQ570"/>
  <c r="P570" s="1"/>
  <c r="CT570"/>
  <c r="S570" s="1"/>
  <c r="CV570"/>
  <c r="GL570"/>
  <c r="GN570"/>
  <c r="GO570"/>
  <c r="GV570"/>
  <c r="GX570"/>
  <c r="HC570"/>
  <c r="N571"/>
  <c r="U571"/>
  <c r="AC571"/>
  <c r="AD571"/>
  <c r="CR571" s="1"/>
  <c r="Q571" s="1"/>
  <c r="AE571"/>
  <c r="CS571" s="1"/>
  <c r="R571" s="1"/>
  <c r="AF571"/>
  <c r="AG571"/>
  <c r="CU571" s="1"/>
  <c r="T571" s="1"/>
  <c r="AH571"/>
  <c r="AI571"/>
  <c r="CW571" s="1"/>
  <c r="V571" s="1"/>
  <c r="AJ571"/>
  <c r="CX571" s="1"/>
  <c r="W571" s="1"/>
  <c r="CQ571"/>
  <c r="P571" s="1"/>
  <c r="CP571" s="1"/>
  <c r="O571" s="1"/>
  <c r="CT571"/>
  <c r="S571" s="1"/>
  <c r="CV571"/>
  <c r="GL571"/>
  <c r="GO571"/>
  <c r="GP571"/>
  <c r="GV571"/>
  <c r="GX571"/>
  <c r="HC571"/>
  <c r="N572"/>
  <c r="U572"/>
  <c r="AC572"/>
  <c r="AD572"/>
  <c r="CR572" s="1"/>
  <c r="Q572" s="1"/>
  <c r="AE572"/>
  <c r="CS572" s="1"/>
  <c r="R572" s="1"/>
  <c r="AF572"/>
  <c r="AG572"/>
  <c r="CU572" s="1"/>
  <c r="T572" s="1"/>
  <c r="AH572"/>
  <c r="AI572"/>
  <c r="CW572" s="1"/>
  <c r="V572" s="1"/>
  <c r="AJ572"/>
  <c r="CX572" s="1"/>
  <c r="W572" s="1"/>
  <c r="CQ572"/>
  <c r="P572" s="1"/>
  <c r="CT572"/>
  <c r="S572" s="1"/>
  <c r="CV572"/>
  <c r="GL572"/>
  <c r="GO572"/>
  <c r="GP572"/>
  <c r="GV572"/>
  <c r="GX572"/>
  <c r="HC572"/>
  <c r="B574"/>
  <c r="B513" s="1"/>
  <c r="C574"/>
  <c r="C513" s="1"/>
  <c r="D574"/>
  <c r="D513" s="1"/>
  <c r="F574"/>
  <c r="F513" s="1"/>
  <c r="G574"/>
  <c r="G513" s="1"/>
  <c r="BX574"/>
  <c r="BX513" s="1"/>
  <c r="BY574"/>
  <c r="BY513" s="1"/>
  <c r="BZ574"/>
  <c r="BZ513" s="1"/>
  <c r="CC574"/>
  <c r="CC513" s="1"/>
  <c r="CI574"/>
  <c r="CI513" s="1"/>
  <c r="CK574"/>
  <c r="CK513" s="1"/>
  <c r="CL574"/>
  <c r="CL513" s="1"/>
  <c r="CM574"/>
  <c r="CM513" s="1"/>
  <c r="FP574"/>
  <c r="FP513" s="1"/>
  <c r="FQ574"/>
  <c r="EH574" s="1"/>
  <c r="FR574"/>
  <c r="FR513" s="1"/>
  <c r="FU574"/>
  <c r="FU513" s="1"/>
  <c r="GC574"/>
  <c r="GC513" s="1"/>
  <c r="GD574"/>
  <c r="GD513" s="1"/>
  <c r="GE574"/>
  <c r="GE513" s="1"/>
  <c r="B604"/>
  <c r="B509" s="1"/>
  <c r="C604"/>
  <c r="C509" s="1"/>
  <c r="D604"/>
  <c r="D509" s="1"/>
  <c r="F604"/>
  <c r="F509" s="1"/>
  <c r="G604"/>
  <c r="G509" s="1"/>
  <c r="D634"/>
  <c r="E636"/>
  <c r="Z636"/>
  <c r="AA636"/>
  <c r="AB636"/>
  <c r="AC636"/>
  <c r="AD636"/>
  <c r="AE636"/>
  <c r="AF636"/>
  <c r="AG636"/>
  <c r="AH636"/>
  <c r="AI636"/>
  <c r="AJ636"/>
  <c r="AK636"/>
  <c r="AL636"/>
  <c r="AM636"/>
  <c r="AN636"/>
  <c r="BE636"/>
  <c r="BF636"/>
  <c r="BG636"/>
  <c r="BH636"/>
  <c r="BI636"/>
  <c r="BJ636"/>
  <c r="BK636"/>
  <c r="BL636"/>
  <c r="BM636"/>
  <c r="BN636"/>
  <c r="BO636"/>
  <c r="BP636"/>
  <c r="BQ636"/>
  <c r="BR636"/>
  <c r="BS636"/>
  <c r="BT636"/>
  <c r="BU636"/>
  <c r="BV636"/>
  <c r="BW636"/>
  <c r="BX636"/>
  <c r="BY636"/>
  <c r="BZ636"/>
  <c r="CA636"/>
  <c r="CB636"/>
  <c r="CC636"/>
  <c r="CD636"/>
  <c r="CE636"/>
  <c r="CF636"/>
  <c r="CG636"/>
  <c r="CH636"/>
  <c r="CI636"/>
  <c r="CJ636"/>
  <c r="CK636"/>
  <c r="CL636"/>
  <c r="CM636"/>
  <c r="CN636"/>
  <c r="CO636"/>
  <c r="CP636"/>
  <c r="CQ636"/>
  <c r="CR636"/>
  <c r="CS636"/>
  <c r="CT636"/>
  <c r="CU636"/>
  <c r="CV636"/>
  <c r="CW636"/>
  <c r="CX636"/>
  <c r="CY636"/>
  <c r="CZ636"/>
  <c r="DA636"/>
  <c r="DB636"/>
  <c r="DC636"/>
  <c r="DD636"/>
  <c r="DE636"/>
  <c r="DF636"/>
  <c r="DR636"/>
  <c r="DS636"/>
  <c r="DT636"/>
  <c r="DU636"/>
  <c r="DV636"/>
  <c r="DW636"/>
  <c r="DX636"/>
  <c r="DY636"/>
  <c r="DZ636"/>
  <c r="EA636"/>
  <c r="EB636"/>
  <c r="EC636"/>
  <c r="ED636"/>
  <c r="EE636"/>
  <c r="EF636"/>
  <c r="EW636"/>
  <c r="EX636"/>
  <c r="EY636"/>
  <c r="EZ636"/>
  <c r="FA636"/>
  <c r="FB636"/>
  <c r="FC636"/>
  <c r="FD636"/>
  <c r="FE636"/>
  <c r="FF636"/>
  <c r="FG636"/>
  <c r="FH636"/>
  <c r="FI636"/>
  <c r="FJ636"/>
  <c r="FK636"/>
  <c r="FL636"/>
  <c r="FM636"/>
  <c r="FN636"/>
  <c r="FO636"/>
  <c r="FP636"/>
  <c r="FQ636"/>
  <c r="FR636"/>
  <c r="FS636"/>
  <c r="FT636"/>
  <c r="FU636"/>
  <c r="FV636"/>
  <c r="FW636"/>
  <c r="FX636"/>
  <c r="FY636"/>
  <c r="FZ636"/>
  <c r="GA636"/>
  <c r="GB636"/>
  <c r="GC636"/>
  <c r="GD636"/>
  <c r="GE636"/>
  <c r="GF636"/>
  <c r="GG636"/>
  <c r="GH636"/>
  <c r="GI636"/>
  <c r="GJ636"/>
  <c r="GK636"/>
  <c r="GL636"/>
  <c r="GM636"/>
  <c r="GN636"/>
  <c r="GO636"/>
  <c r="GP636"/>
  <c r="GQ636"/>
  <c r="GR636"/>
  <c r="GS636"/>
  <c r="GT636"/>
  <c r="GU636"/>
  <c r="GV636"/>
  <c r="GW636"/>
  <c r="GX636"/>
  <c r="D638"/>
  <c r="E640"/>
  <c r="P640"/>
  <c r="Q640"/>
  <c r="X640"/>
  <c r="Y640"/>
  <c r="Z640"/>
  <c r="AA640"/>
  <c r="AB640"/>
  <c r="AC640"/>
  <c r="AD640"/>
  <c r="AE640"/>
  <c r="AF640"/>
  <c r="AG640"/>
  <c r="AH640"/>
  <c r="AI640"/>
  <c r="AJ640"/>
  <c r="AK640"/>
  <c r="AL640"/>
  <c r="AM640"/>
  <c r="AN640"/>
  <c r="AU640"/>
  <c r="AV640"/>
  <c r="BC640"/>
  <c r="BD640"/>
  <c r="BE640"/>
  <c r="BF640"/>
  <c r="BG640"/>
  <c r="BH640"/>
  <c r="BI640"/>
  <c r="BJ640"/>
  <c r="BK640"/>
  <c r="BL640"/>
  <c r="BM640"/>
  <c r="BN640"/>
  <c r="BO640"/>
  <c r="BP640"/>
  <c r="BQ640"/>
  <c r="BR640"/>
  <c r="BS640"/>
  <c r="BT640"/>
  <c r="BU640"/>
  <c r="BV640"/>
  <c r="BW640"/>
  <c r="BX640"/>
  <c r="BY640"/>
  <c r="BZ640"/>
  <c r="CA640"/>
  <c r="CB640"/>
  <c r="CC640"/>
  <c r="CD640"/>
  <c r="CE640"/>
  <c r="CF640"/>
  <c r="CG640"/>
  <c r="CH640"/>
  <c r="CI640"/>
  <c r="CJ640"/>
  <c r="CK640"/>
  <c r="CL640"/>
  <c r="CM640"/>
  <c r="CN640"/>
  <c r="CO640"/>
  <c r="CP640"/>
  <c r="CQ640"/>
  <c r="CR640"/>
  <c r="CS640"/>
  <c r="CT640"/>
  <c r="CU640"/>
  <c r="CV640"/>
  <c r="CW640"/>
  <c r="CX640"/>
  <c r="CY640"/>
  <c r="CZ640"/>
  <c r="DA640"/>
  <c r="DB640"/>
  <c r="DC640"/>
  <c r="DD640"/>
  <c r="DE640"/>
  <c r="DF640"/>
  <c r="DR640"/>
  <c r="DS640"/>
  <c r="DT640"/>
  <c r="DU640"/>
  <c r="DV640"/>
  <c r="DW640"/>
  <c r="DX640"/>
  <c r="DY640"/>
  <c r="DZ640"/>
  <c r="EA640"/>
  <c r="EB640"/>
  <c r="EC640"/>
  <c r="ED640"/>
  <c r="EE640"/>
  <c r="EF640"/>
  <c r="EH640"/>
  <c r="EJ640"/>
  <c r="EP640"/>
  <c r="ER640"/>
  <c r="EW640"/>
  <c r="EX640"/>
  <c r="EY640"/>
  <c r="EZ640"/>
  <c r="FA640"/>
  <c r="FB640"/>
  <c r="FC640"/>
  <c r="FD640"/>
  <c r="FE640"/>
  <c r="FF640"/>
  <c r="FG640"/>
  <c r="FH640"/>
  <c r="FI640"/>
  <c r="FJ640"/>
  <c r="FK640"/>
  <c r="FL640"/>
  <c r="FM640"/>
  <c r="FN640"/>
  <c r="FO640"/>
  <c r="FP640"/>
  <c r="FQ640"/>
  <c r="FR640"/>
  <c r="FS640"/>
  <c r="FT640"/>
  <c r="FU640"/>
  <c r="FV640"/>
  <c r="FW640"/>
  <c r="FX640"/>
  <c r="FY640"/>
  <c r="FZ640"/>
  <c r="GA640"/>
  <c r="GB640"/>
  <c r="GC640"/>
  <c r="GD640"/>
  <c r="GE640"/>
  <c r="GF640"/>
  <c r="GG640"/>
  <c r="GH640"/>
  <c r="GI640"/>
  <c r="GJ640"/>
  <c r="GK640"/>
  <c r="GL640"/>
  <c r="GM640"/>
  <c r="GN640"/>
  <c r="GO640"/>
  <c r="GP640"/>
  <c r="GQ640"/>
  <c r="GR640"/>
  <c r="GS640"/>
  <c r="GT640"/>
  <c r="GU640"/>
  <c r="GV640"/>
  <c r="GW640"/>
  <c r="GX640"/>
  <c r="B642"/>
  <c r="B640" s="1"/>
  <c r="C642"/>
  <c r="C640" s="1"/>
  <c r="D642"/>
  <c r="D640" s="1"/>
  <c r="F642"/>
  <c r="F640" s="1"/>
  <c r="G642"/>
  <c r="G640" s="1"/>
  <c r="O642"/>
  <c r="O640" s="1"/>
  <c r="P642"/>
  <c r="Q642"/>
  <c r="R642"/>
  <c r="R640" s="1"/>
  <c r="S642"/>
  <c r="S640" s="1"/>
  <c r="T642"/>
  <c r="T640" s="1"/>
  <c r="U642"/>
  <c r="U640" s="1"/>
  <c r="V642"/>
  <c r="V640" s="1"/>
  <c r="W642"/>
  <c r="W640" s="1"/>
  <c r="X642"/>
  <c r="Y642"/>
  <c r="AO642"/>
  <c r="AO640" s="1"/>
  <c r="AP642"/>
  <c r="AP640" s="1"/>
  <c r="AQ642"/>
  <c r="AQ640" s="1"/>
  <c r="AR642"/>
  <c r="AR640" s="1"/>
  <c r="AS642"/>
  <c r="AS640" s="1"/>
  <c r="AT642"/>
  <c r="AT640" s="1"/>
  <c r="AU642"/>
  <c r="AV642"/>
  <c r="AW642"/>
  <c r="AW640" s="1"/>
  <c r="AX642"/>
  <c r="AX640" s="1"/>
  <c r="AY642"/>
  <c r="AY640" s="1"/>
  <c r="AZ642"/>
  <c r="AZ640" s="1"/>
  <c r="BA642"/>
  <c r="BA640" s="1"/>
  <c r="BB642"/>
  <c r="BB640" s="1"/>
  <c r="BC642"/>
  <c r="BD642"/>
  <c r="DG642"/>
  <c r="P644" s="1"/>
  <c r="DH642"/>
  <c r="DH640" s="1"/>
  <c r="DI642"/>
  <c r="DI640" s="1"/>
  <c r="DJ642"/>
  <c r="P656" s="1"/>
  <c r="DK642"/>
  <c r="DK640" s="1"/>
  <c r="DL642"/>
  <c r="DL640" s="1"/>
  <c r="DM642"/>
  <c r="DM640" s="1"/>
  <c r="DN642"/>
  <c r="DN640" s="1"/>
  <c r="DO642"/>
  <c r="DO640" s="1"/>
  <c r="DP642"/>
  <c r="P668" s="1"/>
  <c r="DQ642"/>
  <c r="DQ640" s="1"/>
  <c r="EG642"/>
  <c r="EG640" s="1"/>
  <c r="EH642"/>
  <c r="EI642"/>
  <c r="EI640" s="1"/>
  <c r="EJ642"/>
  <c r="EK642"/>
  <c r="EK640" s="1"/>
  <c r="EL642"/>
  <c r="P660" s="1"/>
  <c r="EM642"/>
  <c r="EM640" s="1"/>
  <c r="EN642"/>
  <c r="EN640" s="1"/>
  <c r="EO642"/>
  <c r="P648" s="1"/>
  <c r="EP642"/>
  <c r="P649" s="1"/>
  <c r="EQ642"/>
  <c r="EQ640" s="1"/>
  <c r="ER642"/>
  <c r="ES642"/>
  <c r="ES640" s="1"/>
  <c r="ET642"/>
  <c r="ET640" s="1"/>
  <c r="EU642"/>
  <c r="EU640" s="1"/>
  <c r="EV642"/>
  <c r="EV640" s="1"/>
  <c r="F644"/>
  <c r="F645"/>
  <c r="F647"/>
  <c r="P647"/>
  <c r="F648"/>
  <c r="F649"/>
  <c r="F651"/>
  <c r="P651"/>
  <c r="F652"/>
  <c r="F653"/>
  <c r="P653"/>
  <c r="F654"/>
  <c r="P654"/>
  <c r="F655"/>
  <c r="P655"/>
  <c r="F656"/>
  <c r="F657"/>
  <c r="F658"/>
  <c r="P658"/>
  <c r="F659"/>
  <c r="P659"/>
  <c r="F660"/>
  <c r="F661"/>
  <c r="F662"/>
  <c r="P662"/>
  <c r="F663"/>
  <c r="P663"/>
  <c r="F664"/>
  <c r="P664"/>
  <c r="F665"/>
  <c r="P666"/>
  <c r="F667"/>
  <c r="P667"/>
  <c r="F668"/>
  <c r="F669"/>
  <c r="P670"/>
  <c r="D672"/>
  <c r="E674"/>
  <c r="P674"/>
  <c r="Q674"/>
  <c r="X674"/>
  <c r="Y674"/>
  <c r="Z674"/>
  <c r="AA674"/>
  <c r="AB674"/>
  <c r="AC674"/>
  <c r="AD674"/>
  <c r="AE674"/>
  <c r="AF674"/>
  <c r="AG674"/>
  <c r="AH674"/>
  <c r="AI674"/>
  <c r="AJ674"/>
  <c r="AK674"/>
  <c r="AL674"/>
  <c r="AM674"/>
  <c r="AN674"/>
  <c r="AU674"/>
  <c r="AV674"/>
  <c r="BC674"/>
  <c r="BD674"/>
  <c r="BE674"/>
  <c r="BF674"/>
  <c r="BG674"/>
  <c r="BH674"/>
  <c r="BI674"/>
  <c r="BJ674"/>
  <c r="BK674"/>
  <c r="BL674"/>
  <c r="BM674"/>
  <c r="BN674"/>
  <c r="BO674"/>
  <c r="BP674"/>
  <c r="BQ674"/>
  <c r="BR674"/>
  <c r="BS674"/>
  <c r="BT674"/>
  <c r="BU674"/>
  <c r="BV674"/>
  <c r="BW674"/>
  <c r="BX674"/>
  <c r="BY674"/>
  <c r="BZ674"/>
  <c r="CA674"/>
  <c r="CB674"/>
  <c r="CC674"/>
  <c r="CD674"/>
  <c r="CE674"/>
  <c r="CF674"/>
  <c r="CG674"/>
  <c r="CH674"/>
  <c r="CI674"/>
  <c r="CJ674"/>
  <c r="CK674"/>
  <c r="CL674"/>
  <c r="CM674"/>
  <c r="CN674"/>
  <c r="CO674"/>
  <c r="CP674"/>
  <c r="CQ674"/>
  <c r="CR674"/>
  <c r="CS674"/>
  <c r="CT674"/>
  <c r="CU674"/>
  <c r="CV674"/>
  <c r="CW674"/>
  <c r="CX674"/>
  <c r="CY674"/>
  <c r="CZ674"/>
  <c r="DA674"/>
  <c r="DB674"/>
  <c r="DC674"/>
  <c r="DD674"/>
  <c r="DE674"/>
  <c r="DF674"/>
  <c r="DR674"/>
  <c r="DS674"/>
  <c r="DT674"/>
  <c r="DU674"/>
  <c r="DV674"/>
  <c r="DW674"/>
  <c r="DX674"/>
  <c r="DY674"/>
  <c r="DZ674"/>
  <c r="EA674"/>
  <c r="EB674"/>
  <c r="EC674"/>
  <c r="ED674"/>
  <c r="EE674"/>
  <c r="EF674"/>
  <c r="EH674"/>
  <c r="EJ674"/>
  <c r="EP674"/>
  <c r="ER674"/>
  <c r="EW674"/>
  <c r="EX674"/>
  <c r="EY674"/>
  <c r="EZ674"/>
  <c r="FA674"/>
  <c r="FB674"/>
  <c r="FC674"/>
  <c r="FD674"/>
  <c r="FE674"/>
  <c r="FF674"/>
  <c r="FG674"/>
  <c r="FH674"/>
  <c r="FI674"/>
  <c r="FJ674"/>
  <c r="FK674"/>
  <c r="FL674"/>
  <c r="FM674"/>
  <c r="FN674"/>
  <c r="FO674"/>
  <c r="FP674"/>
  <c r="FQ674"/>
  <c r="FR674"/>
  <c r="FS674"/>
  <c r="FT674"/>
  <c r="FU674"/>
  <c r="FV674"/>
  <c r="FW674"/>
  <c r="FX674"/>
  <c r="FY674"/>
  <c r="FZ674"/>
  <c r="GA674"/>
  <c r="GB674"/>
  <c r="GC674"/>
  <c r="GD674"/>
  <c r="GE674"/>
  <c r="GF674"/>
  <c r="GG674"/>
  <c r="GH674"/>
  <c r="GI674"/>
  <c r="GJ674"/>
  <c r="GK674"/>
  <c r="GL674"/>
  <c r="GM674"/>
  <c r="GN674"/>
  <c r="GO674"/>
  <c r="GP674"/>
  <c r="GQ674"/>
  <c r="GR674"/>
  <c r="GS674"/>
  <c r="GT674"/>
  <c r="GU674"/>
  <c r="GV674"/>
  <c r="GW674"/>
  <c r="GX674"/>
  <c r="B676"/>
  <c r="B674" s="1"/>
  <c r="C676"/>
  <c r="C674" s="1"/>
  <c r="D676"/>
  <c r="D674" s="1"/>
  <c r="F676"/>
  <c r="F674" s="1"/>
  <c r="G676"/>
  <c r="G674" s="1"/>
  <c r="O676"/>
  <c r="O674" s="1"/>
  <c r="P676"/>
  <c r="Q676"/>
  <c r="R676"/>
  <c r="R674" s="1"/>
  <c r="S676"/>
  <c r="S674" s="1"/>
  <c r="T676"/>
  <c r="T674" s="1"/>
  <c r="U676"/>
  <c r="U706" s="1"/>
  <c r="V676"/>
  <c r="V674" s="1"/>
  <c r="W676"/>
  <c r="W674" s="1"/>
  <c r="X676"/>
  <c r="Y676"/>
  <c r="AO676"/>
  <c r="AO674" s="1"/>
  <c r="AP676"/>
  <c r="AP674" s="1"/>
  <c r="AQ676"/>
  <c r="AQ674" s="1"/>
  <c r="AR676"/>
  <c r="AR674" s="1"/>
  <c r="AS676"/>
  <c r="AS674" s="1"/>
  <c r="AT676"/>
  <c r="AT674" s="1"/>
  <c r="AU676"/>
  <c r="AV676"/>
  <c r="AW676"/>
  <c r="AW674" s="1"/>
  <c r="AX676"/>
  <c r="AX674" s="1"/>
  <c r="AY676"/>
  <c r="AY674" s="1"/>
  <c r="AZ676"/>
  <c r="AZ674" s="1"/>
  <c r="BA676"/>
  <c r="BA674" s="1"/>
  <c r="BB676"/>
  <c r="BB674" s="1"/>
  <c r="BC676"/>
  <c r="BD676"/>
  <c r="DG676"/>
  <c r="P678" s="1"/>
  <c r="DH676"/>
  <c r="DH674" s="1"/>
  <c r="DI676"/>
  <c r="DI674" s="1"/>
  <c r="DJ676"/>
  <c r="P690" s="1"/>
  <c r="DK676"/>
  <c r="DK674" s="1"/>
  <c r="DL676"/>
  <c r="DL674" s="1"/>
  <c r="DM676"/>
  <c r="DM674" s="1"/>
  <c r="DN676"/>
  <c r="DN674" s="1"/>
  <c r="DO676"/>
  <c r="DO674" s="1"/>
  <c r="DP676"/>
  <c r="P702" s="1"/>
  <c r="DQ676"/>
  <c r="DQ674" s="1"/>
  <c r="EG676"/>
  <c r="EG706" s="1"/>
  <c r="EG636" s="1"/>
  <c r="EH676"/>
  <c r="EI676"/>
  <c r="EI674" s="1"/>
  <c r="EJ676"/>
  <c r="EK676"/>
  <c r="EK674" s="1"/>
  <c r="EL676"/>
  <c r="P694" s="1"/>
  <c r="EM676"/>
  <c r="EM674" s="1"/>
  <c r="EN676"/>
  <c r="EN674" s="1"/>
  <c r="EO676"/>
  <c r="P682" s="1"/>
  <c r="EP676"/>
  <c r="P683" s="1"/>
  <c r="EQ676"/>
  <c r="EQ674" s="1"/>
  <c r="ER676"/>
  <c r="ES676"/>
  <c r="ES674" s="1"/>
  <c r="ET676"/>
  <c r="ET674" s="1"/>
  <c r="EU676"/>
  <c r="EV676"/>
  <c r="EV674" s="1"/>
  <c r="F678"/>
  <c r="F679"/>
  <c r="F681"/>
  <c r="P681"/>
  <c r="F682"/>
  <c r="F683"/>
  <c r="F685"/>
  <c r="P685"/>
  <c r="F686"/>
  <c r="F687"/>
  <c r="P687"/>
  <c r="F688"/>
  <c r="F689"/>
  <c r="P689"/>
  <c r="F690"/>
  <c r="F691"/>
  <c r="F692"/>
  <c r="F693"/>
  <c r="P693"/>
  <c r="F694"/>
  <c r="F695"/>
  <c r="F696"/>
  <c r="P696"/>
  <c r="F697"/>
  <c r="P697"/>
  <c r="F698"/>
  <c r="P698"/>
  <c r="F699"/>
  <c r="P700"/>
  <c r="F701"/>
  <c r="P701"/>
  <c r="F702"/>
  <c r="F703"/>
  <c r="P704"/>
  <c r="B706"/>
  <c r="B636" s="1"/>
  <c r="C706"/>
  <c r="C636" s="1"/>
  <c r="D706"/>
  <c r="D636" s="1"/>
  <c r="F706"/>
  <c r="F636" s="1"/>
  <c r="G706"/>
  <c r="G636" s="1"/>
  <c r="P706"/>
  <c r="P636" s="1"/>
  <c r="Q706"/>
  <c r="Q636" s="1"/>
  <c r="R706"/>
  <c r="S706"/>
  <c r="T706"/>
  <c r="T636" s="1"/>
  <c r="V706"/>
  <c r="X706"/>
  <c r="X636" s="1"/>
  <c r="Y706"/>
  <c r="Y636" s="1"/>
  <c r="AO706"/>
  <c r="AO636" s="1"/>
  <c r="AP706"/>
  <c r="AP636" s="1"/>
  <c r="AQ706"/>
  <c r="AS706"/>
  <c r="AS636" s="1"/>
  <c r="AU706"/>
  <c r="AU636" s="1"/>
  <c r="AV706"/>
  <c r="AV636" s="1"/>
  <c r="AW706"/>
  <c r="AX706"/>
  <c r="AY706"/>
  <c r="AY636" s="1"/>
  <c r="BA706"/>
  <c r="BA636" s="1"/>
  <c r="BC706"/>
  <c r="BC636" s="1"/>
  <c r="BD706"/>
  <c r="BD636" s="1"/>
  <c r="DG706"/>
  <c r="DG636" s="1"/>
  <c r="DH706"/>
  <c r="DI706"/>
  <c r="DI636" s="1"/>
  <c r="DK706"/>
  <c r="DM706"/>
  <c r="DM636" s="1"/>
  <c r="DN706"/>
  <c r="DO706"/>
  <c r="DO636" s="1"/>
  <c r="DP706"/>
  <c r="DP636" s="1"/>
  <c r="DQ706"/>
  <c r="EH706"/>
  <c r="EH636" s="1"/>
  <c r="EJ706"/>
  <c r="EJ636" s="1"/>
  <c r="EK706"/>
  <c r="EK636" s="1"/>
  <c r="EL706"/>
  <c r="EL636" s="1"/>
  <c r="EM706"/>
  <c r="EN706"/>
  <c r="EN636" s="1"/>
  <c r="EP706"/>
  <c r="ER706"/>
  <c r="ER636" s="1"/>
  <c r="ES706"/>
  <c r="ES636" s="1"/>
  <c r="ET706"/>
  <c r="ET636" s="1"/>
  <c r="EU706"/>
  <c r="EU636" s="1"/>
  <c r="EV706"/>
  <c r="EV636" s="1"/>
  <c r="F710"/>
  <c r="P710"/>
  <c r="F711"/>
  <c r="F714"/>
  <c r="F715"/>
  <c r="P715"/>
  <c r="P717"/>
  <c r="F718"/>
  <c r="P718"/>
  <c r="F722"/>
  <c r="F723"/>
  <c r="P724"/>
  <c r="F726"/>
  <c r="P726"/>
  <c r="P728"/>
  <c r="F731"/>
  <c r="P731"/>
  <c r="F732"/>
  <c r="P734"/>
  <c r="D736"/>
  <c r="E738"/>
  <c r="P738"/>
  <c r="Y738"/>
  <c r="Z738"/>
  <c r="AA738"/>
  <c r="AB738"/>
  <c r="AC738"/>
  <c r="AD738"/>
  <c r="AE738"/>
  <c r="AF738"/>
  <c r="AG738"/>
  <c r="AH738"/>
  <c r="AI738"/>
  <c r="AJ738"/>
  <c r="AK738"/>
  <c r="AL738"/>
  <c r="AM738"/>
  <c r="AN738"/>
  <c r="BE738"/>
  <c r="BF738"/>
  <c r="BG738"/>
  <c r="BH738"/>
  <c r="BI738"/>
  <c r="BJ738"/>
  <c r="BK738"/>
  <c r="BL738"/>
  <c r="BM738"/>
  <c r="BN738"/>
  <c r="BO738"/>
  <c r="BP738"/>
  <c r="BQ738"/>
  <c r="BR738"/>
  <c r="BS738"/>
  <c r="BT738"/>
  <c r="BU738"/>
  <c r="BV738"/>
  <c r="BW738"/>
  <c r="BX738"/>
  <c r="BY738"/>
  <c r="BZ738"/>
  <c r="CA738"/>
  <c r="CB738"/>
  <c r="CC738"/>
  <c r="CD738"/>
  <c r="CE738"/>
  <c r="CF738"/>
  <c r="CG738"/>
  <c r="CH738"/>
  <c r="CI738"/>
  <c r="CJ738"/>
  <c r="CK738"/>
  <c r="CL738"/>
  <c r="CM738"/>
  <c r="CN738"/>
  <c r="CO738"/>
  <c r="CP738"/>
  <c r="CQ738"/>
  <c r="CR738"/>
  <c r="CS738"/>
  <c r="CT738"/>
  <c r="CU738"/>
  <c r="CV738"/>
  <c r="CW738"/>
  <c r="CX738"/>
  <c r="CY738"/>
  <c r="CZ738"/>
  <c r="DA738"/>
  <c r="DB738"/>
  <c r="DC738"/>
  <c r="DD738"/>
  <c r="DE738"/>
  <c r="DF738"/>
  <c r="DG738"/>
  <c r="DK738"/>
  <c r="DR738"/>
  <c r="DS738"/>
  <c r="DT738"/>
  <c r="DU738"/>
  <c r="DV738"/>
  <c r="DW738"/>
  <c r="DX738"/>
  <c r="DY738"/>
  <c r="DZ738"/>
  <c r="EA738"/>
  <c r="EB738"/>
  <c r="EC738"/>
  <c r="ED738"/>
  <c r="EE738"/>
  <c r="EF738"/>
  <c r="ET738"/>
  <c r="EW738"/>
  <c r="EX738"/>
  <c r="EY738"/>
  <c r="EZ738"/>
  <c r="FA738"/>
  <c r="FB738"/>
  <c r="FC738"/>
  <c r="FD738"/>
  <c r="FE738"/>
  <c r="FF738"/>
  <c r="FG738"/>
  <c r="FH738"/>
  <c r="FI738"/>
  <c r="FJ738"/>
  <c r="FK738"/>
  <c r="FL738"/>
  <c r="FM738"/>
  <c r="FN738"/>
  <c r="FO738"/>
  <c r="FP738"/>
  <c r="FQ738"/>
  <c r="FR738"/>
  <c r="FS738"/>
  <c r="FT738"/>
  <c r="FU738"/>
  <c r="FV738"/>
  <c r="FW738"/>
  <c r="FX738"/>
  <c r="FY738"/>
  <c r="FZ738"/>
  <c r="GA738"/>
  <c r="GB738"/>
  <c r="GC738"/>
  <c r="GD738"/>
  <c r="GE738"/>
  <c r="GF738"/>
  <c r="GG738"/>
  <c r="GH738"/>
  <c r="GI738"/>
  <c r="GJ738"/>
  <c r="GK738"/>
  <c r="GL738"/>
  <c r="GM738"/>
  <c r="GN738"/>
  <c r="GO738"/>
  <c r="GP738"/>
  <c r="GQ738"/>
  <c r="GR738"/>
  <c r="GS738"/>
  <c r="GT738"/>
  <c r="GU738"/>
  <c r="GV738"/>
  <c r="GW738"/>
  <c r="GX738"/>
  <c r="D740"/>
  <c r="B742"/>
  <c r="E742"/>
  <c r="P742"/>
  <c r="Q742"/>
  <c r="R742"/>
  <c r="X742"/>
  <c r="Y742"/>
  <c r="Z742"/>
  <c r="AA742"/>
  <c r="AB742"/>
  <c r="AC742"/>
  <c r="AD742"/>
  <c r="AE742"/>
  <c r="AF742"/>
  <c r="AG742"/>
  <c r="AH742"/>
  <c r="AI742"/>
  <c r="AJ742"/>
  <c r="AK742"/>
  <c r="AL742"/>
  <c r="AM742"/>
  <c r="AN742"/>
  <c r="AO742"/>
  <c r="AU742"/>
  <c r="AV742"/>
  <c r="AW742"/>
  <c r="BC742"/>
  <c r="BD742"/>
  <c r="BE742"/>
  <c r="BF742"/>
  <c r="BG742"/>
  <c r="BH742"/>
  <c r="BI742"/>
  <c r="BJ742"/>
  <c r="BK742"/>
  <c r="BL742"/>
  <c r="BM742"/>
  <c r="BN742"/>
  <c r="BO742"/>
  <c r="BP742"/>
  <c r="BQ742"/>
  <c r="BR742"/>
  <c r="BS742"/>
  <c r="BT742"/>
  <c r="BU742"/>
  <c r="BV742"/>
  <c r="BW742"/>
  <c r="BX742"/>
  <c r="BY742"/>
  <c r="BZ742"/>
  <c r="CA742"/>
  <c r="CB742"/>
  <c r="CC742"/>
  <c r="CD742"/>
  <c r="CE742"/>
  <c r="CF742"/>
  <c r="CG742"/>
  <c r="CH742"/>
  <c r="CI742"/>
  <c r="CJ742"/>
  <c r="CK742"/>
  <c r="CL742"/>
  <c r="CM742"/>
  <c r="CN742"/>
  <c r="CO742"/>
  <c r="CP742"/>
  <c r="CQ742"/>
  <c r="CR742"/>
  <c r="CS742"/>
  <c r="CT742"/>
  <c r="CU742"/>
  <c r="CV742"/>
  <c r="CW742"/>
  <c r="CX742"/>
  <c r="CY742"/>
  <c r="CZ742"/>
  <c r="DA742"/>
  <c r="DB742"/>
  <c r="DC742"/>
  <c r="DD742"/>
  <c r="DE742"/>
  <c r="DF742"/>
  <c r="DG742"/>
  <c r="DO742"/>
  <c r="DR742"/>
  <c r="DS742"/>
  <c r="DT742"/>
  <c r="DU742"/>
  <c r="DV742"/>
  <c r="DW742"/>
  <c r="DX742"/>
  <c r="DY742"/>
  <c r="DZ742"/>
  <c r="EA742"/>
  <c r="EB742"/>
  <c r="EC742"/>
  <c r="ED742"/>
  <c r="EE742"/>
  <c r="EF742"/>
  <c r="EH742"/>
  <c r="EJ742"/>
  <c r="EP742"/>
  <c r="ER742"/>
  <c r="EW742"/>
  <c r="EX742"/>
  <c r="EY742"/>
  <c r="EZ742"/>
  <c r="FA742"/>
  <c r="FB742"/>
  <c r="FC742"/>
  <c r="FD742"/>
  <c r="FE742"/>
  <c r="FF742"/>
  <c r="FG742"/>
  <c r="FH742"/>
  <c r="FI742"/>
  <c r="FJ742"/>
  <c r="FK742"/>
  <c r="FL742"/>
  <c r="FM742"/>
  <c r="FN742"/>
  <c r="FO742"/>
  <c r="FP742"/>
  <c r="FQ742"/>
  <c r="FR742"/>
  <c r="FS742"/>
  <c r="FT742"/>
  <c r="FU742"/>
  <c r="FV742"/>
  <c r="FW742"/>
  <c r="FX742"/>
  <c r="FY742"/>
  <c r="FZ742"/>
  <c r="GA742"/>
  <c r="GB742"/>
  <c r="GC742"/>
  <c r="GD742"/>
  <c r="GE742"/>
  <c r="GF742"/>
  <c r="GG742"/>
  <c r="GH742"/>
  <c r="GI742"/>
  <c r="GJ742"/>
  <c r="GK742"/>
  <c r="GL742"/>
  <c r="GM742"/>
  <c r="GN742"/>
  <c r="GO742"/>
  <c r="GP742"/>
  <c r="GQ742"/>
  <c r="GR742"/>
  <c r="GS742"/>
  <c r="GT742"/>
  <c r="GU742"/>
  <c r="GV742"/>
  <c r="GW742"/>
  <c r="GX742"/>
  <c r="B744"/>
  <c r="C744"/>
  <c r="C742" s="1"/>
  <c r="D744"/>
  <c r="D742" s="1"/>
  <c r="F744"/>
  <c r="F742" s="1"/>
  <c r="G744"/>
  <c r="G742" s="1"/>
  <c r="O744"/>
  <c r="O774" s="1"/>
  <c r="O738" s="1"/>
  <c r="P744"/>
  <c r="Q744"/>
  <c r="R744"/>
  <c r="S744"/>
  <c r="S742" s="1"/>
  <c r="T744"/>
  <c r="T742" s="1"/>
  <c r="U744"/>
  <c r="U742" s="1"/>
  <c r="V744"/>
  <c r="V742" s="1"/>
  <c r="W744"/>
  <c r="W774" s="1"/>
  <c r="W738" s="1"/>
  <c r="X744"/>
  <c r="Y744"/>
  <c r="AO744"/>
  <c r="AP744"/>
  <c r="AP742" s="1"/>
  <c r="AQ744"/>
  <c r="AQ742" s="1"/>
  <c r="AR744"/>
  <c r="AR774" s="1"/>
  <c r="AS744"/>
  <c r="AS742" s="1"/>
  <c r="AT744"/>
  <c r="F762" s="1"/>
  <c r="AU744"/>
  <c r="AV744"/>
  <c r="AW744"/>
  <c r="AX744"/>
  <c r="AX742" s="1"/>
  <c r="AY744"/>
  <c r="AY742" s="1"/>
  <c r="AZ744"/>
  <c r="AZ742" s="1"/>
  <c r="BA744"/>
  <c r="BA742" s="1"/>
  <c r="BB744"/>
  <c r="BB742" s="1"/>
  <c r="BC744"/>
  <c r="BD744"/>
  <c r="DG744"/>
  <c r="P746" s="1"/>
  <c r="DH744"/>
  <c r="P747" s="1"/>
  <c r="DI744"/>
  <c r="DI742" s="1"/>
  <c r="DJ744"/>
  <c r="DJ742" s="1"/>
  <c r="DK744"/>
  <c r="DL744"/>
  <c r="DL742" s="1"/>
  <c r="DM744"/>
  <c r="DM742" s="1"/>
  <c r="DN744"/>
  <c r="DN742" s="1"/>
  <c r="DO744"/>
  <c r="DP744"/>
  <c r="DP742" s="1"/>
  <c r="DQ744"/>
  <c r="P771" s="1"/>
  <c r="EG744"/>
  <c r="P748" s="1"/>
  <c r="EH744"/>
  <c r="EI744"/>
  <c r="EI742" s="1"/>
  <c r="EJ744"/>
  <c r="EK744"/>
  <c r="EK742" s="1"/>
  <c r="EL744"/>
  <c r="EL742" s="1"/>
  <c r="EM744"/>
  <c r="P763" s="1"/>
  <c r="EN744"/>
  <c r="EN742" s="1"/>
  <c r="EO744"/>
  <c r="EO742" s="1"/>
  <c r="EP744"/>
  <c r="P751" s="1"/>
  <c r="EQ744"/>
  <c r="EQ742" s="1"/>
  <c r="ER744"/>
  <c r="ES744"/>
  <c r="ES742" s="1"/>
  <c r="ET744"/>
  <c r="ET742" s="1"/>
  <c r="EU744"/>
  <c r="EU742" s="1"/>
  <c r="EV744"/>
  <c r="EV742" s="1"/>
  <c r="F746"/>
  <c r="F747"/>
  <c r="F748"/>
  <c r="F749"/>
  <c r="F750"/>
  <c r="P750"/>
  <c r="F752"/>
  <c r="F753"/>
  <c r="P753"/>
  <c r="F754"/>
  <c r="F755"/>
  <c r="P755"/>
  <c r="F756"/>
  <c r="P756"/>
  <c r="P757"/>
  <c r="F758"/>
  <c r="P758"/>
  <c r="F759"/>
  <c r="F760"/>
  <c r="P760"/>
  <c r="F761"/>
  <c r="P761"/>
  <c r="P762"/>
  <c r="F763"/>
  <c r="F764"/>
  <c r="P764"/>
  <c r="F765"/>
  <c r="P765"/>
  <c r="P766"/>
  <c r="F767"/>
  <c r="F768"/>
  <c r="P768"/>
  <c r="F769"/>
  <c r="P769"/>
  <c r="F770"/>
  <c r="P770"/>
  <c r="F771"/>
  <c r="F772"/>
  <c r="P772"/>
  <c r="B774"/>
  <c r="B738" s="1"/>
  <c r="C774"/>
  <c r="C738" s="1"/>
  <c r="D774"/>
  <c r="D738" s="1"/>
  <c r="F774"/>
  <c r="F738" s="1"/>
  <c r="G774"/>
  <c r="G738" s="1"/>
  <c r="P774"/>
  <c r="Q774"/>
  <c r="Q738" s="1"/>
  <c r="R774"/>
  <c r="R738" s="1"/>
  <c r="S774"/>
  <c r="S738" s="1"/>
  <c r="U774"/>
  <c r="U738" s="1"/>
  <c r="V774"/>
  <c r="V738" s="1"/>
  <c r="X774"/>
  <c r="X738" s="1"/>
  <c r="Y774"/>
  <c r="AO774"/>
  <c r="AO738" s="1"/>
  <c r="AP774"/>
  <c r="AP738" s="1"/>
  <c r="AQ774"/>
  <c r="AQ738" s="1"/>
  <c r="AS774"/>
  <c r="AS738" s="1"/>
  <c r="AU774"/>
  <c r="AU738" s="1"/>
  <c r="AV774"/>
  <c r="AV738" s="1"/>
  <c r="AW774"/>
  <c r="AW738" s="1"/>
  <c r="AX774"/>
  <c r="AX738" s="1"/>
  <c r="AY774"/>
  <c r="F782" s="1"/>
  <c r="AZ774"/>
  <c r="AZ738" s="1"/>
  <c r="BA774"/>
  <c r="BA738" s="1"/>
  <c r="BB774"/>
  <c r="BB738" s="1"/>
  <c r="BC774"/>
  <c r="BC738" s="1"/>
  <c r="BD774"/>
  <c r="BD738" s="1"/>
  <c r="DG774"/>
  <c r="P776" s="1"/>
  <c r="DH774"/>
  <c r="DH738" s="1"/>
  <c r="DI774"/>
  <c r="DI738" s="1"/>
  <c r="DJ774"/>
  <c r="DJ738" s="1"/>
  <c r="DK774"/>
  <c r="DL774"/>
  <c r="DL738" s="1"/>
  <c r="DM774"/>
  <c r="DM738" s="1"/>
  <c r="DN774"/>
  <c r="DN738" s="1"/>
  <c r="DO774"/>
  <c r="DO738" s="1"/>
  <c r="DP774"/>
  <c r="DP738" s="1"/>
  <c r="DQ774"/>
  <c r="DQ738" s="1"/>
  <c r="EG774"/>
  <c r="EG738" s="1"/>
  <c r="EH774"/>
  <c r="EH738" s="1"/>
  <c r="EI774"/>
  <c r="EI738" s="1"/>
  <c r="EJ774"/>
  <c r="EJ738" s="1"/>
  <c r="EK774"/>
  <c r="EK738" s="1"/>
  <c r="EL774"/>
  <c r="P792" s="1"/>
  <c r="EM774"/>
  <c r="EM738" s="1"/>
  <c r="EN774"/>
  <c r="EN738" s="1"/>
  <c r="EO774"/>
  <c r="P780" s="1"/>
  <c r="EP774"/>
  <c r="EP738" s="1"/>
  <c r="EQ774"/>
  <c r="EQ738" s="1"/>
  <c r="ER774"/>
  <c r="ER738" s="1"/>
  <c r="ES774"/>
  <c r="ES738" s="1"/>
  <c r="ET774"/>
  <c r="EU774"/>
  <c r="EU738" s="1"/>
  <c r="EV774"/>
  <c r="EV738" s="1"/>
  <c r="F776"/>
  <c r="F777"/>
  <c r="P777"/>
  <c r="F778"/>
  <c r="F779"/>
  <c r="P779"/>
  <c r="F780"/>
  <c r="F781"/>
  <c r="P781"/>
  <c r="F783"/>
  <c r="P783"/>
  <c r="F784"/>
  <c r="F785"/>
  <c r="P785"/>
  <c r="F786"/>
  <c r="P787"/>
  <c r="F788"/>
  <c r="F789"/>
  <c r="P789"/>
  <c r="F790"/>
  <c r="P791"/>
  <c r="F793"/>
  <c r="P793"/>
  <c r="F794"/>
  <c r="P795"/>
  <c r="F796"/>
  <c r="F797"/>
  <c r="P797"/>
  <c r="F798"/>
  <c r="P798"/>
  <c r="F799"/>
  <c r="P799"/>
  <c r="F800"/>
  <c r="F801"/>
  <c r="P801"/>
  <c r="D804"/>
  <c r="E806"/>
  <c r="Z806"/>
  <c r="AA806"/>
  <c r="AB806"/>
  <c r="AC806"/>
  <c r="AD806"/>
  <c r="AE806"/>
  <c r="AF806"/>
  <c r="AG806"/>
  <c r="AH806"/>
  <c r="AI806"/>
  <c r="AJ806"/>
  <c r="AK806"/>
  <c r="AL806"/>
  <c r="AM806"/>
  <c r="AN806"/>
  <c r="BE806"/>
  <c r="BF806"/>
  <c r="BG806"/>
  <c r="BH806"/>
  <c r="BI806"/>
  <c r="BJ806"/>
  <c r="BK806"/>
  <c r="BL806"/>
  <c r="BM806"/>
  <c r="BN806"/>
  <c r="BO806"/>
  <c r="BP806"/>
  <c r="BQ806"/>
  <c r="BR806"/>
  <c r="BS806"/>
  <c r="BT806"/>
  <c r="BU806"/>
  <c r="BV806"/>
  <c r="BW806"/>
  <c r="BX806"/>
  <c r="BY806"/>
  <c r="BZ806"/>
  <c r="CA806"/>
  <c r="CB806"/>
  <c r="CC806"/>
  <c r="CD806"/>
  <c r="CE806"/>
  <c r="CF806"/>
  <c r="CG806"/>
  <c r="CH806"/>
  <c r="CI806"/>
  <c r="CJ806"/>
  <c r="CK806"/>
  <c r="CL806"/>
  <c r="CM806"/>
  <c r="CN806"/>
  <c r="CO806"/>
  <c r="CP806"/>
  <c r="CQ806"/>
  <c r="CR806"/>
  <c r="CS806"/>
  <c r="CT806"/>
  <c r="CU806"/>
  <c r="CV806"/>
  <c r="CW806"/>
  <c r="CX806"/>
  <c r="CY806"/>
  <c r="CZ806"/>
  <c r="DA806"/>
  <c r="DB806"/>
  <c r="DC806"/>
  <c r="DD806"/>
  <c r="DE806"/>
  <c r="DF806"/>
  <c r="DR806"/>
  <c r="DS806"/>
  <c r="DT806"/>
  <c r="DU806"/>
  <c r="DV806"/>
  <c r="DW806"/>
  <c r="DX806"/>
  <c r="DY806"/>
  <c r="DZ806"/>
  <c r="EA806"/>
  <c r="EB806"/>
  <c r="EC806"/>
  <c r="ED806"/>
  <c r="EE806"/>
  <c r="EF806"/>
  <c r="EW806"/>
  <c r="EX806"/>
  <c r="EY806"/>
  <c r="EZ806"/>
  <c r="FA806"/>
  <c r="FB806"/>
  <c r="FC806"/>
  <c r="FD806"/>
  <c r="FE806"/>
  <c r="FF806"/>
  <c r="FG806"/>
  <c r="FH806"/>
  <c r="FI806"/>
  <c r="FJ806"/>
  <c r="FK806"/>
  <c r="FL806"/>
  <c r="FM806"/>
  <c r="FN806"/>
  <c r="FO806"/>
  <c r="FP806"/>
  <c r="FQ806"/>
  <c r="FR806"/>
  <c r="FS806"/>
  <c r="FT806"/>
  <c r="FU806"/>
  <c r="FV806"/>
  <c r="FW806"/>
  <c r="FX806"/>
  <c r="FY806"/>
  <c r="FZ806"/>
  <c r="GA806"/>
  <c r="GB806"/>
  <c r="GC806"/>
  <c r="GD806"/>
  <c r="GE806"/>
  <c r="GF806"/>
  <c r="GG806"/>
  <c r="GH806"/>
  <c r="GI806"/>
  <c r="GJ806"/>
  <c r="GK806"/>
  <c r="GL806"/>
  <c r="GM806"/>
  <c r="GN806"/>
  <c r="GO806"/>
  <c r="GP806"/>
  <c r="GQ806"/>
  <c r="GR806"/>
  <c r="GS806"/>
  <c r="GT806"/>
  <c r="GU806"/>
  <c r="GV806"/>
  <c r="GW806"/>
  <c r="GX806"/>
  <c r="D808"/>
  <c r="E810"/>
  <c r="Z810"/>
  <c r="AA810"/>
  <c r="AM810"/>
  <c r="AN810"/>
  <c r="BE810"/>
  <c r="BF810"/>
  <c r="BG810"/>
  <c r="BH810"/>
  <c r="BI810"/>
  <c r="BJ810"/>
  <c r="BK810"/>
  <c r="BL810"/>
  <c r="BM810"/>
  <c r="BN810"/>
  <c r="BO810"/>
  <c r="BP810"/>
  <c r="BQ810"/>
  <c r="BR810"/>
  <c r="BS810"/>
  <c r="BT810"/>
  <c r="BU810"/>
  <c r="BV810"/>
  <c r="BW810"/>
  <c r="CN810"/>
  <c r="CO810"/>
  <c r="CP810"/>
  <c r="CQ810"/>
  <c r="CR810"/>
  <c r="CS810"/>
  <c r="CT810"/>
  <c r="CU810"/>
  <c r="CV810"/>
  <c r="CW810"/>
  <c r="CX810"/>
  <c r="CY810"/>
  <c r="CZ810"/>
  <c r="DA810"/>
  <c r="DB810"/>
  <c r="DC810"/>
  <c r="DD810"/>
  <c r="DE810"/>
  <c r="DF810"/>
  <c r="DR810"/>
  <c r="DS810"/>
  <c r="EE810"/>
  <c r="EF810"/>
  <c r="EW810"/>
  <c r="EX810"/>
  <c r="EY810"/>
  <c r="EZ810"/>
  <c r="FA810"/>
  <c r="FB810"/>
  <c r="FC810"/>
  <c r="FD810"/>
  <c r="FE810"/>
  <c r="FF810"/>
  <c r="FG810"/>
  <c r="FH810"/>
  <c r="FI810"/>
  <c r="FJ810"/>
  <c r="FK810"/>
  <c r="FL810"/>
  <c r="FM810"/>
  <c r="FN810"/>
  <c r="FO810"/>
  <c r="GF810"/>
  <c r="GG810"/>
  <c r="GH810"/>
  <c r="GI810"/>
  <c r="GJ810"/>
  <c r="GK810"/>
  <c r="GL810"/>
  <c r="GM810"/>
  <c r="GN810"/>
  <c r="GO810"/>
  <c r="GP810"/>
  <c r="GQ810"/>
  <c r="GR810"/>
  <c r="GS810"/>
  <c r="GT810"/>
  <c r="GU810"/>
  <c r="GV810"/>
  <c r="GW810"/>
  <c r="GX810"/>
  <c r="C812"/>
  <c r="D812"/>
  <c r="N812"/>
  <c r="R812"/>
  <c r="S812"/>
  <c r="CY812" s="1"/>
  <c r="X812" s="1"/>
  <c r="AC812"/>
  <c r="CQ812" s="1"/>
  <c r="P812" s="1"/>
  <c r="AD812"/>
  <c r="CR812" s="1"/>
  <c r="Q812" s="1"/>
  <c r="AE812"/>
  <c r="AF812"/>
  <c r="AG812"/>
  <c r="AH812"/>
  <c r="CV812" s="1"/>
  <c r="U812" s="1"/>
  <c r="AI812"/>
  <c r="AJ812"/>
  <c r="CS812"/>
  <c r="CT812"/>
  <c r="CU812"/>
  <c r="T812" s="1"/>
  <c r="CW812"/>
  <c r="V812" s="1"/>
  <c r="CX812"/>
  <c r="W812" s="1"/>
  <c r="GL812"/>
  <c r="GO812"/>
  <c r="GP812"/>
  <c r="GV812"/>
  <c r="HC812" s="1"/>
  <c r="GX812" s="1"/>
  <c r="C813"/>
  <c r="D813"/>
  <c r="N813"/>
  <c r="AC813"/>
  <c r="AD813"/>
  <c r="AB813" s="1"/>
  <c r="AE813"/>
  <c r="AF813"/>
  <c r="CT813" s="1"/>
  <c r="S813" s="1"/>
  <c r="AG813"/>
  <c r="AH813"/>
  <c r="AI813"/>
  <c r="CW813" s="1"/>
  <c r="V813" s="1"/>
  <c r="AJ813"/>
  <c r="CX813" s="1"/>
  <c r="W813" s="1"/>
  <c r="CQ813"/>
  <c r="P813" s="1"/>
  <c r="CS813"/>
  <c r="R813" s="1"/>
  <c r="CU813"/>
  <c r="T813" s="1"/>
  <c r="CV813"/>
  <c r="U813" s="1"/>
  <c r="GL813"/>
  <c r="GO813"/>
  <c r="GP813"/>
  <c r="GV813"/>
  <c r="GX813"/>
  <c r="HC813"/>
  <c r="C814"/>
  <c r="D814"/>
  <c r="N814"/>
  <c r="AC814"/>
  <c r="AD814"/>
  <c r="CR814" s="1"/>
  <c r="Q814" s="1"/>
  <c r="AE814"/>
  <c r="AF814"/>
  <c r="CT814" s="1"/>
  <c r="S814" s="1"/>
  <c r="AG814"/>
  <c r="CU814" s="1"/>
  <c r="T814" s="1"/>
  <c r="AH814"/>
  <c r="CV814" s="1"/>
  <c r="U814" s="1"/>
  <c r="AI814"/>
  <c r="AJ814"/>
  <c r="CX814" s="1"/>
  <c r="W814" s="1"/>
  <c r="CQ814"/>
  <c r="P814" s="1"/>
  <c r="CS814"/>
  <c r="R814" s="1"/>
  <c r="CW814"/>
  <c r="V814" s="1"/>
  <c r="GL814"/>
  <c r="GO814"/>
  <c r="GP814"/>
  <c r="GV814"/>
  <c r="HC814" s="1"/>
  <c r="GX814" s="1"/>
  <c r="C815"/>
  <c r="D815"/>
  <c r="N815"/>
  <c r="T815"/>
  <c r="AC815"/>
  <c r="AD815"/>
  <c r="CR815" s="1"/>
  <c r="Q815" s="1"/>
  <c r="AE815"/>
  <c r="CS815" s="1"/>
  <c r="R815" s="1"/>
  <c r="AF815"/>
  <c r="CT815" s="1"/>
  <c r="S815" s="1"/>
  <c r="AG815"/>
  <c r="AH815"/>
  <c r="CV815" s="1"/>
  <c r="U815" s="1"/>
  <c r="AI815"/>
  <c r="AJ815"/>
  <c r="CX815" s="1"/>
  <c r="W815" s="1"/>
  <c r="CQ815"/>
  <c r="P815" s="1"/>
  <c r="CU815"/>
  <c r="CW815"/>
  <c r="V815" s="1"/>
  <c r="GL815"/>
  <c r="GO815"/>
  <c r="GP815"/>
  <c r="GV815"/>
  <c r="GX815"/>
  <c r="HC815"/>
  <c r="C816"/>
  <c r="D816"/>
  <c r="N816"/>
  <c r="R816"/>
  <c r="AB816"/>
  <c r="AC816"/>
  <c r="CQ816" s="1"/>
  <c r="P816" s="1"/>
  <c r="CP816" s="1"/>
  <c r="O816" s="1"/>
  <c r="AD816"/>
  <c r="CR816" s="1"/>
  <c r="Q816" s="1"/>
  <c r="AE816"/>
  <c r="AF816"/>
  <c r="CT816" s="1"/>
  <c r="S816" s="1"/>
  <c r="AG816"/>
  <c r="AH816"/>
  <c r="CV816" s="1"/>
  <c r="U816" s="1"/>
  <c r="AI816"/>
  <c r="AJ816"/>
  <c r="CX816" s="1"/>
  <c r="W816" s="1"/>
  <c r="CS816"/>
  <c r="CU816"/>
  <c r="T816" s="1"/>
  <c r="CW816"/>
  <c r="V816" s="1"/>
  <c r="GL816"/>
  <c r="GN816"/>
  <c r="GP816"/>
  <c r="GV816"/>
  <c r="HC816" s="1"/>
  <c r="GX816" s="1"/>
  <c r="C817"/>
  <c r="D817"/>
  <c r="N817"/>
  <c r="P817"/>
  <c r="AC817"/>
  <c r="AD817"/>
  <c r="AB817" s="1"/>
  <c r="AE817"/>
  <c r="AF817"/>
  <c r="CT817" s="1"/>
  <c r="S817" s="1"/>
  <c r="AG817"/>
  <c r="AH817"/>
  <c r="CV817" s="1"/>
  <c r="U817" s="1"/>
  <c r="AI817"/>
  <c r="CW817" s="1"/>
  <c r="V817" s="1"/>
  <c r="AJ817"/>
  <c r="CX817" s="1"/>
  <c r="W817" s="1"/>
  <c r="CQ817"/>
  <c r="CS817"/>
  <c r="R817" s="1"/>
  <c r="CU817"/>
  <c r="T817" s="1"/>
  <c r="GL817"/>
  <c r="GN817"/>
  <c r="GP817"/>
  <c r="GV817"/>
  <c r="GX817"/>
  <c r="HC817"/>
  <c r="C818"/>
  <c r="D818"/>
  <c r="N818"/>
  <c r="V818"/>
  <c r="AC818"/>
  <c r="AD818"/>
  <c r="CR818" s="1"/>
  <c r="Q818" s="1"/>
  <c r="AE818"/>
  <c r="AF818"/>
  <c r="CT818" s="1"/>
  <c r="S818" s="1"/>
  <c r="AG818"/>
  <c r="CU818" s="1"/>
  <c r="T818" s="1"/>
  <c r="AH818"/>
  <c r="CV818" s="1"/>
  <c r="U818" s="1"/>
  <c r="AI818"/>
  <c r="AJ818"/>
  <c r="CX818" s="1"/>
  <c r="W818" s="1"/>
  <c r="CQ818"/>
  <c r="P818" s="1"/>
  <c r="CP818" s="1"/>
  <c r="O818" s="1"/>
  <c r="CS818"/>
  <c r="R818" s="1"/>
  <c r="CW818"/>
  <c r="GL818"/>
  <c r="GN818"/>
  <c r="GP818"/>
  <c r="GV818"/>
  <c r="HC818" s="1"/>
  <c r="GX818" s="1"/>
  <c r="C819"/>
  <c r="D819"/>
  <c r="N819"/>
  <c r="T819"/>
  <c r="AC819"/>
  <c r="AD819"/>
  <c r="CR819" s="1"/>
  <c r="Q819" s="1"/>
  <c r="AE819"/>
  <c r="CS819" s="1"/>
  <c r="R819" s="1"/>
  <c r="AF819"/>
  <c r="CT819" s="1"/>
  <c r="S819" s="1"/>
  <c r="AG819"/>
  <c r="AH819"/>
  <c r="CV819" s="1"/>
  <c r="U819" s="1"/>
  <c r="AI819"/>
  <c r="AJ819"/>
  <c r="CX819" s="1"/>
  <c r="W819" s="1"/>
  <c r="CQ819"/>
  <c r="P819" s="1"/>
  <c r="CU819"/>
  <c r="CW819"/>
  <c r="V819" s="1"/>
  <c r="GL819"/>
  <c r="GN819"/>
  <c r="GP819"/>
  <c r="GV819"/>
  <c r="GX819"/>
  <c r="HC819"/>
  <c r="C820"/>
  <c r="D820"/>
  <c r="N820"/>
  <c r="R820"/>
  <c r="AB820"/>
  <c r="AC820"/>
  <c r="CQ820" s="1"/>
  <c r="P820" s="1"/>
  <c r="AD820"/>
  <c r="CR820" s="1"/>
  <c r="Q820" s="1"/>
  <c r="AE820"/>
  <c r="AF820"/>
  <c r="CT820" s="1"/>
  <c r="S820" s="1"/>
  <c r="AG820"/>
  <c r="AH820"/>
  <c r="CV820" s="1"/>
  <c r="U820" s="1"/>
  <c r="AI820"/>
  <c r="AJ820"/>
  <c r="CX820" s="1"/>
  <c r="W820" s="1"/>
  <c r="CS820"/>
  <c r="CU820"/>
  <c r="T820" s="1"/>
  <c r="CW820"/>
  <c r="V820" s="1"/>
  <c r="GL820"/>
  <c r="GN820"/>
  <c r="GP820"/>
  <c r="GV820"/>
  <c r="HC820" s="1"/>
  <c r="GX820" s="1"/>
  <c r="C821"/>
  <c r="D821"/>
  <c r="N821"/>
  <c r="P821"/>
  <c r="AC821"/>
  <c r="AD821"/>
  <c r="AB821" s="1"/>
  <c r="AE821"/>
  <c r="AF821"/>
  <c r="CT821" s="1"/>
  <c r="S821" s="1"/>
  <c r="AG821"/>
  <c r="AH821"/>
  <c r="CV821" s="1"/>
  <c r="U821" s="1"/>
  <c r="AI821"/>
  <c r="CW821" s="1"/>
  <c r="V821" s="1"/>
  <c r="AJ821"/>
  <c r="CX821" s="1"/>
  <c r="W821" s="1"/>
  <c r="CQ821"/>
  <c r="CS821"/>
  <c r="R821" s="1"/>
  <c r="CU821"/>
  <c r="T821" s="1"/>
  <c r="GL821"/>
  <c r="GN821"/>
  <c r="GP821"/>
  <c r="GV821"/>
  <c r="GX821"/>
  <c r="HC821"/>
  <c r="C822"/>
  <c r="D822"/>
  <c r="N822"/>
  <c r="V822"/>
  <c r="AC822"/>
  <c r="AD822"/>
  <c r="CR822" s="1"/>
  <c r="Q822" s="1"/>
  <c r="AE822"/>
  <c r="AF822"/>
  <c r="CT822" s="1"/>
  <c r="S822" s="1"/>
  <c r="AG822"/>
  <c r="CU822" s="1"/>
  <c r="T822" s="1"/>
  <c r="AH822"/>
  <c r="CV822" s="1"/>
  <c r="U822" s="1"/>
  <c r="AI822"/>
  <c r="AJ822"/>
  <c r="CX822" s="1"/>
  <c r="W822" s="1"/>
  <c r="CQ822"/>
  <c r="P822" s="1"/>
  <c r="CS822"/>
  <c r="R822" s="1"/>
  <c r="CW822"/>
  <c r="GL822"/>
  <c r="GN822"/>
  <c r="GP822"/>
  <c r="GV822"/>
  <c r="HC822" s="1"/>
  <c r="GX822" s="1"/>
  <c r="C823"/>
  <c r="D823"/>
  <c r="N823"/>
  <c r="T823"/>
  <c r="AC823"/>
  <c r="AD823"/>
  <c r="CR823" s="1"/>
  <c r="Q823" s="1"/>
  <c r="AE823"/>
  <c r="CS823" s="1"/>
  <c r="R823" s="1"/>
  <c r="AF823"/>
  <c r="CT823" s="1"/>
  <c r="S823" s="1"/>
  <c r="AG823"/>
  <c r="AH823"/>
  <c r="CV823" s="1"/>
  <c r="U823" s="1"/>
  <c r="AI823"/>
  <c r="AJ823"/>
  <c r="CX823" s="1"/>
  <c r="W823" s="1"/>
  <c r="CQ823"/>
  <c r="P823" s="1"/>
  <c r="CU823"/>
  <c r="CW823"/>
  <c r="V823" s="1"/>
  <c r="GL823"/>
  <c r="GN823"/>
  <c r="GP823"/>
  <c r="GV823"/>
  <c r="GX823"/>
  <c r="HC823"/>
  <c r="C824"/>
  <c r="D824"/>
  <c r="N824"/>
  <c r="R824"/>
  <c r="AB824"/>
  <c r="AC824"/>
  <c r="CQ824" s="1"/>
  <c r="P824" s="1"/>
  <c r="AD824"/>
  <c r="CR824" s="1"/>
  <c r="Q824" s="1"/>
  <c r="AE824"/>
  <c r="AF824"/>
  <c r="CT824" s="1"/>
  <c r="S824" s="1"/>
  <c r="AG824"/>
  <c r="AH824"/>
  <c r="CV824" s="1"/>
  <c r="U824" s="1"/>
  <c r="AI824"/>
  <c r="AJ824"/>
  <c r="CX824" s="1"/>
  <c r="W824" s="1"/>
  <c r="CS824"/>
  <c r="CU824"/>
  <c r="T824" s="1"/>
  <c r="CW824"/>
  <c r="V824" s="1"/>
  <c r="GL824"/>
  <c r="GN824"/>
  <c r="GP824"/>
  <c r="GV824"/>
  <c r="HC824" s="1"/>
  <c r="GX824" s="1"/>
  <c r="C825"/>
  <c r="D825"/>
  <c r="N825"/>
  <c r="P825"/>
  <c r="AC825"/>
  <c r="AD825"/>
  <c r="AB825" s="1"/>
  <c r="AE825"/>
  <c r="AF825"/>
  <c r="CT825" s="1"/>
  <c r="S825" s="1"/>
  <c r="AG825"/>
  <c r="AH825"/>
  <c r="CV825" s="1"/>
  <c r="U825" s="1"/>
  <c r="AI825"/>
  <c r="CW825" s="1"/>
  <c r="V825" s="1"/>
  <c r="AJ825"/>
  <c r="CX825" s="1"/>
  <c r="W825" s="1"/>
  <c r="CQ825"/>
  <c r="CS825"/>
  <c r="R825" s="1"/>
  <c r="CU825"/>
  <c r="T825" s="1"/>
  <c r="GL825"/>
  <c r="GN825"/>
  <c r="GP825"/>
  <c r="GV825"/>
  <c r="GX825"/>
  <c r="HC825"/>
  <c r="C826"/>
  <c r="D826"/>
  <c r="N826"/>
  <c r="V826"/>
  <c r="AC826"/>
  <c r="AD826"/>
  <c r="CR826" s="1"/>
  <c r="Q826" s="1"/>
  <c r="AE826"/>
  <c r="AF826"/>
  <c r="CT826" s="1"/>
  <c r="S826" s="1"/>
  <c r="AG826"/>
  <c r="CU826" s="1"/>
  <c r="T826" s="1"/>
  <c r="AH826"/>
  <c r="CV826" s="1"/>
  <c r="U826" s="1"/>
  <c r="AI826"/>
  <c r="AJ826"/>
  <c r="CX826" s="1"/>
  <c r="W826" s="1"/>
  <c r="CQ826"/>
  <c r="P826" s="1"/>
  <c r="CS826"/>
  <c r="R826" s="1"/>
  <c r="CW826"/>
  <c r="GL826"/>
  <c r="GO826"/>
  <c r="GP826"/>
  <c r="GV826"/>
  <c r="HC826" s="1"/>
  <c r="GX826" s="1"/>
  <c r="C827"/>
  <c r="D827"/>
  <c r="N827"/>
  <c r="T827"/>
  <c r="AC827"/>
  <c r="AD827"/>
  <c r="CR827" s="1"/>
  <c r="Q827" s="1"/>
  <c r="AE827"/>
  <c r="CS827" s="1"/>
  <c r="R827" s="1"/>
  <c r="AF827"/>
  <c r="CT827" s="1"/>
  <c r="S827" s="1"/>
  <c r="AG827"/>
  <c r="AH827"/>
  <c r="CV827" s="1"/>
  <c r="U827" s="1"/>
  <c r="AI827"/>
  <c r="AJ827"/>
  <c r="CX827" s="1"/>
  <c r="W827" s="1"/>
  <c r="CQ827"/>
  <c r="P827" s="1"/>
  <c r="CU827"/>
  <c r="CW827"/>
  <c r="V827" s="1"/>
  <c r="GL827"/>
  <c r="GO827"/>
  <c r="GP827"/>
  <c r="GV827"/>
  <c r="GX827"/>
  <c r="HC827"/>
  <c r="I828"/>
  <c r="N828"/>
  <c r="S828"/>
  <c r="CZ828" s="1"/>
  <c r="Y828" s="1"/>
  <c r="AC828"/>
  <c r="CQ828" s="1"/>
  <c r="P828" s="1"/>
  <c r="CP828" s="1"/>
  <c r="O828" s="1"/>
  <c r="AD828"/>
  <c r="CR828" s="1"/>
  <c r="Q828" s="1"/>
  <c r="AE828"/>
  <c r="CS828" s="1"/>
  <c r="R828" s="1"/>
  <c r="AF828"/>
  <c r="AG828"/>
  <c r="CU828" s="1"/>
  <c r="T828" s="1"/>
  <c r="AH828"/>
  <c r="AI828"/>
  <c r="CW828" s="1"/>
  <c r="V828" s="1"/>
  <c r="AJ828"/>
  <c r="CT828"/>
  <c r="CV828"/>
  <c r="U828" s="1"/>
  <c r="CX828"/>
  <c r="W828" s="1"/>
  <c r="GL828"/>
  <c r="GO828"/>
  <c r="GP828"/>
  <c r="GV828"/>
  <c r="HC828" s="1"/>
  <c r="GX828" s="1"/>
  <c r="I829"/>
  <c r="N829"/>
  <c r="R829"/>
  <c r="AB829"/>
  <c r="AC829"/>
  <c r="CQ829" s="1"/>
  <c r="P829" s="1"/>
  <c r="AD829"/>
  <c r="CR829" s="1"/>
  <c r="Q829" s="1"/>
  <c r="AE829"/>
  <c r="AF829"/>
  <c r="CT829" s="1"/>
  <c r="S829" s="1"/>
  <c r="AG829"/>
  <c r="AH829"/>
  <c r="CV829" s="1"/>
  <c r="U829" s="1"/>
  <c r="AI829"/>
  <c r="AJ829"/>
  <c r="CX829" s="1"/>
  <c r="W829" s="1"/>
  <c r="CS829"/>
  <c r="CU829"/>
  <c r="T829" s="1"/>
  <c r="CW829"/>
  <c r="V829" s="1"/>
  <c r="GL829"/>
  <c r="GO829"/>
  <c r="GP829"/>
  <c r="GV829"/>
  <c r="HC829" s="1"/>
  <c r="GX829" s="1"/>
  <c r="C830"/>
  <c r="D830"/>
  <c r="N830"/>
  <c r="P830"/>
  <c r="AC830"/>
  <c r="AD830"/>
  <c r="AB830" s="1"/>
  <c r="AE830"/>
  <c r="AF830"/>
  <c r="CT830" s="1"/>
  <c r="S830" s="1"/>
  <c r="AG830"/>
  <c r="AH830"/>
  <c r="CV830" s="1"/>
  <c r="U830" s="1"/>
  <c r="AI830"/>
  <c r="CW830" s="1"/>
  <c r="V830" s="1"/>
  <c r="AJ830"/>
  <c r="CX830" s="1"/>
  <c r="W830" s="1"/>
  <c r="CQ830"/>
  <c r="CS830"/>
  <c r="R830" s="1"/>
  <c r="CU830"/>
  <c r="T830" s="1"/>
  <c r="GL830"/>
  <c r="GN830"/>
  <c r="GP830"/>
  <c r="GV830"/>
  <c r="GX830"/>
  <c r="HC830"/>
  <c r="C831"/>
  <c r="D831"/>
  <c r="N831"/>
  <c r="V831"/>
  <c r="AC831"/>
  <c r="AD831"/>
  <c r="CR831" s="1"/>
  <c r="Q831" s="1"/>
  <c r="AE831"/>
  <c r="AF831"/>
  <c r="CT831" s="1"/>
  <c r="S831" s="1"/>
  <c r="AG831"/>
  <c r="CU831" s="1"/>
  <c r="T831" s="1"/>
  <c r="AH831"/>
  <c r="CV831" s="1"/>
  <c r="U831" s="1"/>
  <c r="AI831"/>
  <c r="AJ831"/>
  <c r="CX831" s="1"/>
  <c r="W831" s="1"/>
  <c r="CQ831"/>
  <c r="P831" s="1"/>
  <c r="CS831"/>
  <c r="R831" s="1"/>
  <c r="CW831"/>
  <c r="GL831"/>
  <c r="GN831"/>
  <c r="GP831"/>
  <c r="GV831"/>
  <c r="HC831" s="1"/>
  <c r="GX831" s="1"/>
  <c r="I832"/>
  <c r="N832"/>
  <c r="U832"/>
  <c r="AC832"/>
  <c r="CQ832" s="1"/>
  <c r="P832" s="1"/>
  <c r="AE832"/>
  <c r="CS832" s="1"/>
  <c r="R832" s="1"/>
  <c r="AF832"/>
  <c r="CT832" s="1"/>
  <c r="S832" s="1"/>
  <c r="AG832"/>
  <c r="CU832" s="1"/>
  <c r="T832" s="1"/>
  <c r="AH832"/>
  <c r="AI832"/>
  <c r="CW832" s="1"/>
  <c r="V832" s="1"/>
  <c r="AJ832"/>
  <c r="CV832"/>
  <c r="CX832"/>
  <c r="W832" s="1"/>
  <c r="GL832"/>
  <c r="GN832"/>
  <c r="GP832"/>
  <c r="GV832"/>
  <c r="HC832"/>
  <c r="GX832" s="1"/>
  <c r="I833"/>
  <c r="N833"/>
  <c r="T833"/>
  <c r="AC833"/>
  <c r="AD833"/>
  <c r="CR833" s="1"/>
  <c r="Q833" s="1"/>
  <c r="AE833"/>
  <c r="CS833" s="1"/>
  <c r="R833" s="1"/>
  <c r="AF833"/>
  <c r="CT833" s="1"/>
  <c r="S833" s="1"/>
  <c r="AG833"/>
  <c r="AH833"/>
  <c r="CV833" s="1"/>
  <c r="U833" s="1"/>
  <c r="AI833"/>
  <c r="AJ833"/>
  <c r="CX833" s="1"/>
  <c r="W833" s="1"/>
  <c r="CQ833"/>
  <c r="P833" s="1"/>
  <c r="CU833"/>
  <c r="CW833"/>
  <c r="V833" s="1"/>
  <c r="GL833"/>
  <c r="GN833"/>
  <c r="GP833"/>
  <c r="GV833"/>
  <c r="GX833"/>
  <c r="HC833"/>
  <c r="C834"/>
  <c r="D834"/>
  <c r="N834"/>
  <c r="R834"/>
  <c r="AB834"/>
  <c r="AC834"/>
  <c r="CQ834" s="1"/>
  <c r="P834" s="1"/>
  <c r="AD834"/>
  <c r="CR834" s="1"/>
  <c r="Q834" s="1"/>
  <c r="AE834"/>
  <c r="AF834"/>
  <c r="CT834" s="1"/>
  <c r="S834" s="1"/>
  <c r="AG834"/>
  <c r="AH834"/>
  <c r="CV834" s="1"/>
  <c r="U834" s="1"/>
  <c r="AI834"/>
  <c r="AJ834"/>
  <c r="CX834" s="1"/>
  <c r="W834" s="1"/>
  <c r="CS834"/>
  <c r="CU834"/>
  <c r="T834" s="1"/>
  <c r="CW834"/>
  <c r="V834" s="1"/>
  <c r="GL834"/>
  <c r="GN834"/>
  <c r="GP834"/>
  <c r="GV834"/>
  <c r="HC834" s="1"/>
  <c r="GX834" s="1"/>
  <c r="C835"/>
  <c r="D835"/>
  <c r="N835"/>
  <c r="P835"/>
  <c r="AC835"/>
  <c r="AD835"/>
  <c r="AB835" s="1"/>
  <c r="AE835"/>
  <c r="AF835"/>
  <c r="CT835" s="1"/>
  <c r="S835" s="1"/>
  <c r="AG835"/>
  <c r="AH835"/>
  <c r="CV835" s="1"/>
  <c r="U835" s="1"/>
  <c r="AI835"/>
  <c r="CW835" s="1"/>
  <c r="V835" s="1"/>
  <c r="AJ835"/>
  <c r="CX835" s="1"/>
  <c r="W835" s="1"/>
  <c r="CQ835"/>
  <c r="CS835"/>
  <c r="R835" s="1"/>
  <c r="CU835"/>
  <c r="T835" s="1"/>
  <c r="GL835"/>
  <c r="GN835"/>
  <c r="GP835"/>
  <c r="GV835"/>
  <c r="GX835"/>
  <c r="HC835"/>
  <c r="C836"/>
  <c r="D836"/>
  <c r="N836"/>
  <c r="V836"/>
  <c r="AC836"/>
  <c r="AD836"/>
  <c r="CR836" s="1"/>
  <c r="Q836" s="1"/>
  <c r="AE836"/>
  <c r="AF836"/>
  <c r="CT836" s="1"/>
  <c r="S836" s="1"/>
  <c r="AG836"/>
  <c r="CU836" s="1"/>
  <c r="T836" s="1"/>
  <c r="AH836"/>
  <c r="CV836" s="1"/>
  <c r="U836" s="1"/>
  <c r="AI836"/>
  <c r="AJ836"/>
  <c r="CX836" s="1"/>
  <c r="W836" s="1"/>
  <c r="CQ836"/>
  <c r="P836" s="1"/>
  <c r="CS836"/>
  <c r="R836" s="1"/>
  <c r="CW836"/>
  <c r="GL836"/>
  <c r="GN836"/>
  <c r="GP836"/>
  <c r="GV836"/>
  <c r="HC836" s="1"/>
  <c r="GX836" s="1"/>
  <c r="C837"/>
  <c r="D837"/>
  <c r="N837"/>
  <c r="T837"/>
  <c r="AC837"/>
  <c r="AD837"/>
  <c r="CR837" s="1"/>
  <c r="Q837" s="1"/>
  <c r="AE837"/>
  <c r="CS837" s="1"/>
  <c r="R837" s="1"/>
  <c r="AF837"/>
  <c r="CT837" s="1"/>
  <c r="S837" s="1"/>
  <c r="AG837"/>
  <c r="AH837"/>
  <c r="CV837" s="1"/>
  <c r="U837" s="1"/>
  <c r="AI837"/>
  <c r="AJ837"/>
  <c r="CX837" s="1"/>
  <c r="W837" s="1"/>
  <c r="CQ837"/>
  <c r="P837" s="1"/>
  <c r="CP837" s="1"/>
  <c r="O837" s="1"/>
  <c r="CU837"/>
  <c r="CW837"/>
  <c r="V837" s="1"/>
  <c r="GL837"/>
  <c r="GN837"/>
  <c r="GP837"/>
  <c r="GV837"/>
  <c r="GX837"/>
  <c r="HC837"/>
  <c r="N838"/>
  <c r="T838"/>
  <c r="AC838"/>
  <c r="AD838"/>
  <c r="CR838" s="1"/>
  <c r="Q838" s="1"/>
  <c r="AE838"/>
  <c r="CS838" s="1"/>
  <c r="R838" s="1"/>
  <c r="AF838"/>
  <c r="CT838" s="1"/>
  <c r="S838" s="1"/>
  <c r="AG838"/>
  <c r="AH838"/>
  <c r="CV838" s="1"/>
  <c r="U838" s="1"/>
  <c r="AI838"/>
  <c r="AJ838"/>
  <c r="CX838" s="1"/>
  <c r="W838" s="1"/>
  <c r="CQ838"/>
  <c r="P838" s="1"/>
  <c r="CP838" s="1"/>
  <c r="O838" s="1"/>
  <c r="CU838"/>
  <c r="CW838"/>
  <c r="V838" s="1"/>
  <c r="GL838"/>
  <c r="GO838"/>
  <c r="GP838"/>
  <c r="GV838"/>
  <c r="GX838"/>
  <c r="HC838"/>
  <c r="N839"/>
  <c r="T839"/>
  <c r="AC839"/>
  <c r="AD839"/>
  <c r="CR839" s="1"/>
  <c r="Q839" s="1"/>
  <c r="AE839"/>
  <c r="CS839" s="1"/>
  <c r="R839" s="1"/>
  <c r="AF839"/>
  <c r="CT839" s="1"/>
  <c r="S839" s="1"/>
  <c r="AG839"/>
  <c r="AH839"/>
  <c r="CV839" s="1"/>
  <c r="U839" s="1"/>
  <c r="AI839"/>
  <c r="AJ839"/>
  <c r="CX839" s="1"/>
  <c r="W839" s="1"/>
  <c r="CQ839"/>
  <c r="P839" s="1"/>
  <c r="CU839"/>
  <c r="CW839"/>
  <c r="V839" s="1"/>
  <c r="GL839"/>
  <c r="GO839"/>
  <c r="GP839"/>
  <c r="GV839"/>
  <c r="GX839"/>
  <c r="HC839"/>
  <c r="C840"/>
  <c r="D840"/>
  <c r="N840"/>
  <c r="P840"/>
  <c r="R840"/>
  <c r="AB840"/>
  <c r="AC840"/>
  <c r="AD840"/>
  <c r="CR840" s="1"/>
  <c r="Q840" s="1"/>
  <c r="AE840"/>
  <c r="AF840"/>
  <c r="CT840" s="1"/>
  <c r="S840" s="1"/>
  <c r="AG840"/>
  <c r="AH840"/>
  <c r="CV840" s="1"/>
  <c r="U840" s="1"/>
  <c r="AI840"/>
  <c r="AJ840"/>
  <c r="CX840" s="1"/>
  <c r="W840" s="1"/>
  <c r="CQ840"/>
  <c r="CS840"/>
  <c r="CU840"/>
  <c r="T840" s="1"/>
  <c r="CW840"/>
  <c r="V840" s="1"/>
  <c r="GL840"/>
  <c r="GN840"/>
  <c r="GP840"/>
  <c r="GV840"/>
  <c r="HC840" s="1"/>
  <c r="GX840" s="1"/>
  <c r="C841"/>
  <c r="D841"/>
  <c r="N841"/>
  <c r="P841"/>
  <c r="V841"/>
  <c r="AC841"/>
  <c r="AD841"/>
  <c r="AB841" s="1"/>
  <c r="AE841"/>
  <c r="AF841"/>
  <c r="CT841" s="1"/>
  <c r="S841" s="1"/>
  <c r="AG841"/>
  <c r="AH841"/>
  <c r="CV841" s="1"/>
  <c r="U841" s="1"/>
  <c r="AI841"/>
  <c r="AJ841"/>
  <c r="CX841" s="1"/>
  <c r="W841" s="1"/>
  <c r="CQ841"/>
  <c r="CS841"/>
  <c r="R841" s="1"/>
  <c r="CU841"/>
  <c r="T841" s="1"/>
  <c r="CW841"/>
  <c r="GL841"/>
  <c r="GN841"/>
  <c r="GP841"/>
  <c r="GV841"/>
  <c r="GX841"/>
  <c r="HC841"/>
  <c r="N842"/>
  <c r="P842"/>
  <c r="V842"/>
  <c r="AC842"/>
  <c r="AD842"/>
  <c r="AB842" s="1"/>
  <c r="AE842"/>
  <c r="AF842"/>
  <c r="CT842" s="1"/>
  <c r="S842" s="1"/>
  <c r="AG842"/>
  <c r="AH842"/>
  <c r="CV842" s="1"/>
  <c r="U842" s="1"/>
  <c r="AI842"/>
  <c r="AJ842"/>
  <c r="CX842" s="1"/>
  <c r="W842" s="1"/>
  <c r="CQ842"/>
  <c r="CS842"/>
  <c r="R842" s="1"/>
  <c r="CU842"/>
  <c r="T842" s="1"/>
  <c r="CW842"/>
  <c r="GL842"/>
  <c r="GO842"/>
  <c r="GP842"/>
  <c r="GV842"/>
  <c r="GX842"/>
  <c r="HC842"/>
  <c r="N843"/>
  <c r="P843"/>
  <c r="V843"/>
  <c r="AC843"/>
  <c r="AD843"/>
  <c r="AB843" s="1"/>
  <c r="AE843"/>
  <c r="AF843"/>
  <c r="CT843" s="1"/>
  <c r="S843" s="1"/>
  <c r="AG843"/>
  <c r="AH843"/>
  <c r="CV843" s="1"/>
  <c r="U843" s="1"/>
  <c r="AI843"/>
  <c r="AJ843"/>
  <c r="CX843" s="1"/>
  <c r="W843" s="1"/>
  <c r="CQ843"/>
  <c r="CS843"/>
  <c r="R843" s="1"/>
  <c r="CU843"/>
  <c r="T843" s="1"/>
  <c r="CW843"/>
  <c r="GL843"/>
  <c r="GO843"/>
  <c r="GP843"/>
  <c r="GV843"/>
  <c r="GX843"/>
  <c r="HC843"/>
  <c r="C844"/>
  <c r="D844"/>
  <c r="N844"/>
  <c r="V844"/>
  <c r="AC844"/>
  <c r="AD844"/>
  <c r="CR844" s="1"/>
  <c r="Q844" s="1"/>
  <c r="AE844"/>
  <c r="AF844"/>
  <c r="CT844" s="1"/>
  <c r="S844" s="1"/>
  <c r="AG844"/>
  <c r="CU844" s="1"/>
  <c r="T844" s="1"/>
  <c r="AH844"/>
  <c r="CV844" s="1"/>
  <c r="U844" s="1"/>
  <c r="AI844"/>
  <c r="AJ844"/>
  <c r="CX844" s="1"/>
  <c r="W844" s="1"/>
  <c r="CQ844"/>
  <c r="P844" s="1"/>
  <c r="CS844"/>
  <c r="R844" s="1"/>
  <c r="CW844"/>
  <c r="GL844"/>
  <c r="GO844"/>
  <c r="GP844"/>
  <c r="GV844"/>
  <c r="HC844" s="1"/>
  <c r="GX844" s="1"/>
  <c r="C845"/>
  <c r="D845"/>
  <c r="N845"/>
  <c r="R845"/>
  <c r="T845"/>
  <c r="AC845"/>
  <c r="AD845"/>
  <c r="CR845" s="1"/>
  <c r="Q845" s="1"/>
  <c r="AE845"/>
  <c r="AF845"/>
  <c r="CT845" s="1"/>
  <c r="S845" s="1"/>
  <c r="AG845"/>
  <c r="AH845"/>
  <c r="CV845" s="1"/>
  <c r="U845" s="1"/>
  <c r="AI845"/>
  <c r="AJ845"/>
  <c r="CX845" s="1"/>
  <c r="W845" s="1"/>
  <c r="CQ845"/>
  <c r="P845" s="1"/>
  <c r="CS845"/>
  <c r="CU845"/>
  <c r="CW845"/>
  <c r="V845" s="1"/>
  <c r="GL845"/>
  <c r="GO845"/>
  <c r="GP845"/>
  <c r="GV845"/>
  <c r="GX845"/>
  <c r="HC845"/>
  <c r="C846"/>
  <c r="D846"/>
  <c r="N846"/>
  <c r="P846"/>
  <c r="R846"/>
  <c r="AB846"/>
  <c r="AC846"/>
  <c r="AD846"/>
  <c r="CR846" s="1"/>
  <c r="Q846" s="1"/>
  <c r="AE846"/>
  <c r="AF846"/>
  <c r="CT846" s="1"/>
  <c r="S846" s="1"/>
  <c r="AG846"/>
  <c r="AH846"/>
  <c r="CV846" s="1"/>
  <c r="U846" s="1"/>
  <c r="AI846"/>
  <c r="AJ846"/>
  <c r="CX846" s="1"/>
  <c r="W846" s="1"/>
  <c r="CQ846"/>
  <c r="CS846"/>
  <c r="CU846"/>
  <c r="T846" s="1"/>
  <c r="CW846"/>
  <c r="V846" s="1"/>
  <c r="GL846"/>
  <c r="GO846"/>
  <c r="GP846"/>
  <c r="GV846"/>
  <c r="HC846" s="1"/>
  <c r="GX846" s="1"/>
  <c r="C847"/>
  <c r="D847"/>
  <c r="N847"/>
  <c r="P847"/>
  <c r="V847"/>
  <c r="AC847"/>
  <c r="AD847"/>
  <c r="AB847" s="1"/>
  <c r="AE847"/>
  <c r="AF847"/>
  <c r="CT847" s="1"/>
  <c r="S847" s="1"/>
  <c r="AG847"/>
  <c r="AH847"/>
  <c r="CV847" s="1"/>
  <c r="U847" s="1"/>
  <c r="AI847"/>
  <c r="AJ847"/>
  <c r="CX847" s="1"/>
  <c r="W847" s="1"/>
  <c r="CQ847"/>
  <c r="CS847"/>
  <c r="R847" s="1"/>
  <c r="CU847"/>
  <c r="T847" s="1"/>
  <c r="CW847"/>
  <c r="GL847"/>
  <c r="GO847"/>
  <c r="GP847"/>
  <c r="GV847"/>
  <c r="GX847"/>
  <c r="HC847"/>
  <c r="C848"/>
  <c r="D848"/>
  <c r="N848"/>
  <c r="T848"/>
  <c r="V848"/>
  <c r="AC848"/>
  <c r="AD848"/>
  <c r="CR848" s="1"/>
  <c r="Q848" s="1"/>
  <c r="AE848"/>
  <c r="AF848"/>
  <c r="CT848" s="1"/>
  <c r="S848" s="1"/>
  <c r="AG848"/>
  <c r="AH848"/>
  <c r="CV848" s="1"/>
  <c r="U848" s="1"/>
  <c r="AI848"/>
  <c r="AJ848"/>
  <c r="CX848" s="1"/>
  <c r="W848" s="1"/>
  <c r="CQ848"/>
  <c r="P848" s="1"/>
  <c r="CS848"/>
  <c r="R848" s="1"/>
  <c r="CU848"/>
  <c r="CW848"/>
  <c r="GL848"/>
  <c r="GN848"/>
  <c r="GP848"/>
  <c r="GV848"/>
  <c r="HC848" s="1"/>
  <c r="GX848" s="1"/>
  <c r="C849"/>
  <c r="D849"/>
  <c r="N849"/>
  <c r="R849"/>
  <c r="T849"/>
  <c r="AC849"/>
  <c r="AD849"/>
  <c r="CR849" s="1"/>
  <c r="Q849" s="1"/>
  <c r="AE849"/>
  <c r="AF849"/>
  <c r="CT849" s="1"/>
  <c r="S849" s="1"/>
  <c r="AG849"/>
  <c r="AH849"/>
  <c r="CV849" s="1"/>
  <c r="U849" s="1"/>
  <c r="AI849"/>
  <c r="AJ849"/>
  <c r="CX849" s="1"/>
  <c r="W849" s="1"/>
  <c r="CQ849"/>
  <c r="P849" s="1"/>
  <c r="CS849"/>
  <c r="CU849"/>
  <c r="CW849"/>
  <c r="V849" s="1"/>
  <c r="GL849"/>
  <c r="GN849"/>
  <c r="GP849"/>
  <c r="FV867" s="1"/>
  <c r="GV849"/>
  <c r="GX849"/>
  <c r="HC849"/>
  <c r="I850"/>
  <c r="N850"/>
  <c r="S850"/>
  <c r="AC850"/>
  <c r="CQ850" s="1"/>
  <c r="P850" s="1"/>
  <c r="AE850"/>
  <c r="AD850" s="1"/>
  <c r="CR850" s="1"/>
  <c r="Q850" s="1"/>
  <c r="AF850"/>
  <c r="AG850"/>
  <c r="CU850" s="1"/>
  <c r="T850" s="1"/>
  <c r="AH850"/>
  <c r="AI850"/>
  <c r="CW850" s="1"/>
  <c r="V850" s="1"/>
  <c r="AJ850"/>
  <c r="CT850"/>
  <c r="CV850"/>
  <c r="U850" s="1"/>
  <c r="CX850"/>
  <c r="W850" s="1"/>
  <c r="GL850"/>
  <c r="GN850"/>
  <c r="GP850"/>
  <c r="GV850"/>
  <c r="HC850" s="1"/>
  <c r="GX850" s="1"/>
  <c r="I851"/>
  <c r="N851"/>
  <c r="P851"/>
  <c r="R851"/>
  <c r="AB851"/>
  <c r="AC851"/>
  <c r="AD851"/>
  <c r="CR851" s="1"/>
  <c r="Q851" s="1"/>
  <c r="AE851"/>
  <c r="AF851"/>
  <c r="CT851" s="1"/>
  <c r="S851" s="1"/>
  <c r="AG851"/>
  <c r="AH851"/>
  <c r="CV851" s="1"/>
  <c r="U851" s="1"/>
  <c r="AI851"/>
  <c r="AJ851"/>
  <c r="CX851" s="1"/>
  <c r="W851" s="1"/>
  <c r="CQ851"/>
  <c r="CS851"/>
  <c r="CU851"/>
  <c r="T851" s="1"/>
  <c r="CW851"/>
  <c r="V851" s="1"/>
  <c r="GL851"/>
  <c r="FR867" s="1"/>
  <c r="GN851"/>
  <c r="GP851"/>
  <c r="GV851"/>
  <c r="HC851" s="1"/>
  <c r="GX851" s="1"/>
  <c r="C852"/>
  <c r="D852"/>
  <c r="N852"/>
  <c r="P852"/>
  <c r="V852"/>
  <c r="AC852"/>
  <c r="AD852"/>
  <c r="AB852" s="1"/>
  <c r="AE852"/>
  <c r="AF852"/>
  <c r="CT852" s="1"/>
  <c r="S852" s="1"/>
  <c r="AG852"/>
  <c r="AH852"/>
  <c r="CV852" s="1"/>
  <c r="U852" s="1"/>
  <c r="AI852"/>
  <c r="AJ852"/>
  <c r="CX852" s="1"/>
  <c r="W852" s="1"/>
  <c r="CQ852"/>
  <c r="CS852"/>
  <c r="R852" s="1"/>
  <c r="CU852"/>
  <c r="T852" s="1"/>
  <c r="CW852"/>
  <c r="GL852"/>
  <c r="GN852"/>
  <c r="GP852"/>
  <c r="GV852"/>
  <c r="GX852"/>
  <c r="HC852"/>
  <c r="C853"/>
  <c r="D853"/>
  <c r="N853"/>
  <c r="T853"/>
  <c r="V853"/>
  <c r="AC853"/>
  <c r="AD853"/>
  <c r="CR853" s="1"/>
  <c r="Q853" s="1"/>
  <c r="AE853"/>
  <c r="AF853"/>
  <c r="CT853" s="1"/>
  <c r="S853" s="1"/>
  <c r="AG853"/>
  <c r="AH853"/>
  <c r="CV853" s="1"/>
  <c r="U853" s="1"/>
  <c r="AI853"/>
  <c r="AJ853"/>
  <c r="CX853" s="1"/>
  <c r="W853" s="1"/>
  <c r="CQ853"/>
  <c r="P853" s="1"/>
  <c r="CP853" s="1"/>
  <c r="O853" s="1"/>
  <c r="CS853"/>
  <c r="R853" s="1"/>
  <c r="CU853"/>
  <c r="CW853"/>
  <c r="GL853"/>
  <c r="GN853"/>
  <c r="GP853"/>
  <c r="GV853"/>
  <c r="HC853" s="1"/>
  <c r="GX853" s="1"/>
  <c r="I854"/>
  <c r="S854" s="1"/>
  <c r="N854"/>
  <c r="U854"/>
  <c r="AC854"/>
  <c r="CQ854" s="1"/>
  <c r="P854" s="1"/>
  <c r="AE854"/>
  <c r="CS854" s="1"/>
  <c r="R854" s="1"/>
  <c r="AF854"/>
  <c r="AG854"/>
  <c r="CU854" s="1"/>
  <c r="T854" s="1"/>
  <c r="AH854"/>
  <c r="AI854"/>
  <c r="CW854" s="1"/>
  <c r="V854" s="1"/>
  <c r="AJ854"/>
  <c r="CT854"/>
  <c r="CV854"/>
  <c r="CX854"/>
  <c r="W854" s="1"/>
  <c r="GL854"/>
  <c r="GN854"/>
  <c r="GP854"/>
  <c r="GV854"/>
  <c r="HC854"/>
  <c r="GX854" s="1"/>
  <c r="I855"/>
  <c r="N855"/>
  <c r="R855"/>
  <c r="T855"/>
  <c r="AC855"/>
  <c r="AD855"/>
  <c r="CR855" s="1"/>
  <c r="Q855" s="1"/>
  <c r="AE855"/>
  <c r="AF855"/>
  <c r="CT855" s="1"/>
  <c r="S855" s="1"/>
  <c r="AG855"/>
  <c r="AH855"/>
  <c r="CV855" s="1"/>
  <c r="U855" s="1"/>
  <c r="AI855"/>
  <c r="AJ855"/>
  <c r="CX855" s="1"/>
  <c r="W855" s="1"/>
  <c r="CQ855"/>
  <c r="P855" s="1"/>
  <c r="CP855" s="1"/>
  <c r="O855" s="1"/>
  <c r="CS855"/>
  <c r="CU855"/>
  <c r="CW855"/>
  <c r="V855" s="1"/>
  <c r="GL855"/>
  <c r="GN855"/>
  <c r="GP855"/>
  <c r="GV855"/>
  <c r="GX855"/>
  <c r="HC855"/>
  <c r="C856"/>
  <c r="D856"/>
  <c r="I856"/>
  <c r="K856"/>
  <c r="N856"/>
  <c r="P856"/>
  <c r="AC856"/>
  <c r="AD856"/>
  <c r="AB856" s="1"/>
  <c r="AE856"/>
  <c r="AF856"/>
  <c r="CT856" s="1"/>
  <c r="S856" s="1"/>
  <c r="AG856"/>
  <c r="AH856"/>
  <c r="CV856" s="1"/>
  <c r="U856" s="1"/>
  <c r="AI856"/>
  <c r="AJ856"/>
  <c r="CX856" s="1"/>
  <c r="W856" s="1"/>
  <c r="CQ856"/>
  <c r="CS856"/>
  <c r="R856" s="1"/>
  <c r="CU856"/>
  <c r="T856" s="1"/>
  <c r="CW856"/>
  <c r="GL856"/>
  <c r="GN856"/>
  <c r="GP856"/>
  <c r="GV856"/>
  <c r="GX856"/>
  <c r="HC856"/>
  <c r="C857"/>
  <c r="D857"/>
  <c r="I857"/>
  <c r="R857" s="1"/>
  <c r="K857"/>
  <c r="N857"/>
  <c r="T857"/>
  <c r="AC857"/>
  <c r="AD857"/>
  <c r="CR857" s="1"/>
  <c r="Q857" s="1"/>
  <c r="AE857"/>
  <c r="AF857"/>
  <c r="CT857" s="1"/>
  <c r="S857" s="1"/>
  <c r="AG857"/>
  <c r="AH857"/>
  <c r="CV857" s="1"/>
  <c r="U857" s="1"/>
  <c r="AI857"/>
  <c r="AJ857"/>
  <c r="CX857" s="1"/>
  <c r="W857" s="1"/>
  <c r="CQ857"/>
  <c r="P857" s="1"/>
  <c r="CS857"/>
  <c r="CU857"/>
  <c r="CW857"/>
  <c r="V857" s="1"/>
  <c r="GL857"/>
  <c r="GN857"/>
  <c r="GP857"/>
  <c r="GV857"/>
  <c r="GX857"/>
  <c r="HC857"/>
  <c r="C858"/>
  <c r="D858"/>
  <c r="N858"/>
  <c r="P858"/>
  <c r="R858"/>
  <c r="AB858"/>
  <c r="AC858"/>
  <c r="AD858"/>
  <c r="CR858" s="1"/>
  <c r="Q858" s="1"/>
  <c r="AE858"/>
  <c r="AF858"/>
  <c r="CT858" s="1"/>
  <c r="S858" s="1"/>
  <c r="AG858"/>
  <c r="AH858"/>
  <c r="CV858" s="1"/>
  <c r="U858" s="1"/>
  <c r="AI858"/>
  <c r="AJ858"/>
  <c r="CX858" s="1"/>
  <c r="W858" s="1"/>
  <c r="CQ858"/>
  <c r="CS858"/>
  <c r="CU858"/>
  <c r="T858" s="1"/>
  <c r="CW858"/>
  <c r="V858" s="1"/>
  <c r="GL858"/>
  <c r="GN858"/>
  <c r="GP858"/>
  <c r="GV858"/>
  <c r="HC858" s="1"/>
  <c r="GX858" s="1"/>
  <c r="C859"/>
  <c r="D859"/>
  <c r="N859"/>
  <c r="P859"/>
  <c r="V859"/>
  <c r="AC859"/>
  <c r="AD859"/>
  <c r="AB859" s="1"/>
  <c r="AE859"/>
  <c r="AF859"/>
  <c r="CT859" s="1"/>
  <c r="S859" s="1"/>
  <c r="AG859"/>
  <c r="AH859"/>
  <c r="CV859" s="1"/>
  <c r="U859" s="1"/>
  <c r="AI859"/>
  <c r="AJ859"/>
  <c r="CX859" s="1"/>
  <c r="W859" s="1"/>
  <c r="CQ859"/>
  <c r="CS859"/>
  <c r="R859" s="1"/>
  <c r="CU859"/>
  <c r="T859" s="1"/>
  <c r="CW859"/>
  <c r="GL859"/>
  <c r="GN859"/>
  <c r="GP859"/>
  <c r="GV859"/>
  <c r="GX859"/>
  <c r="HC859"/>
  <c r="C860"/>
  <c r="D860"/>
  <c r="N860"/>
  <c r="T860"/>
  <c r="V860"/>
  <c r="AC860"/>
  <c r="AD860"/>
  <c r="CR860" s="1"/>
  <c r="Q860" s="1"/>
  <c r="AE860"/>
  <c r="AF860"/>
  <c r="CT860" s="1"/>
  <c r="S860" s="1"/>
  <c r="AG860"/>
  <c r="AH860"/>
  <c r="CV860" s="1"/>
  <c r="U860" s="1"/>
  <c r="AI860"/>
  <c r="AJ860"/>
  <c r="CX860" s="1"/>
  <c r="W860" s="1"/>
  <c r="CQ860"/>
  <c r="P860" s="1"/>
  <c r="CP860" s="1"/>
  <c r="O860" s="1"/>
  <c r="CS860"/>
  <c r="R860" s="1"/>
  <c r="CU860"/>
  <c r="CW860"/>
  <c r="GL860"/>
  <c r="BZ867" s="1"/>
  <c r="GN860"/>
  <c r="GP860"/>
  <c r="GV860"/>
  <c r="HC860" s="1"/>
  <c r="GX860" s="1"/>
  <c r="C861"/>
  <c r="D861"/>
  <c r="N861"/>
  <c r="R861"/>
  <c r="T861"/>
  <c r="AC861"/>
  <c r="AD861"/>
  <c r="CR861" s="1"/>
  <c r="Q861" s="1"/>
  <c r="AE861"/>
  <c r="AF861"/>
  <c r="CT861" s="1"/>
  <c r="S861" s="1"/>
  <c r="CZ861" s="1"/>
  <c r="Y861" s="1"/>
  <c r="AG861"/>
  <c r="AH861"/>
  <c r="CV861" s="1"/>
  <c r="U861" s="1"/>
  <c r="AI861"/>
  <c r="AJ861"/>
  <c r="CX861" s="1"/>
  <c r="W861" s="1"/>
  <c r="CQ861"/>
  <c r="P861" s="1"/>
  <c r="CS861"/>
  <c r="CU861"/>
  <c r="CW861"/>
  <c r="V861" s="1"/>
  <c r="GL861"/>
  <c r="GN861"/>
  <c r="GP861"/>
  <c r="GV861"/>
  <c r="GX861"/>
  <c r="HC861"/>
  <c r="C862"/>
  <c r="D862"/>
  <c r="N862"/>
  <c r="P862"/>
  <c r="CP862" s="1"/>
  <c r="O862" s="1"/>
  <c r="R862"/>
  <c r="AB862"/>
  <c r="AC862"/>
  <c r="AD862"/>
  <c r="CR862" s="1"/>
  <c r="Q862" s="1"/>
  <c r="AE862"/>
  <c r="AF862"/>
  <c r="CT862" s="1"/>
  <c r="S862" s="1"/>
  <c r="AG862"/>
  <c r="AH862"/>
  <c r="CV862" s="1"/>
  <c r="U862" s="1"/>
  <c r="AI862"/>
  <c r="AJ862"/>
  <c r="CX862" s="1"/>
  <c r="W862" s="1"/>
  <c r="CQ862"/>
  <c r="CS862"/>
  <c r="CU862"/>
  <c r="T862" s="1"/>
  <c r="CW862"/>
  <c r="V862" s="1"/>
  <c r="GL862"/>
  <c r="GO862"/>
  <c r="GP862"/>
  <c r="CD867" s="1"/>
  <c r="GV862"/>
  <c r="HC862" s="1"/>
  <c r="GX862" s="1"/>
  <c r="C863"/>
  <c r="D863"/>
  <c r="N863"/>
  <c r="P863"/>
  <c r="V863"/>
  <c r="AC863"/>
  <c r="AD863"/>
  <c r="AB863" s="1"/>
  <c r="AE863"/>
  <c r="AF863"/>
  <c r="CT863" s="1"/>
  <c r="S863" s="1"/>
  <c r="AG863"/>
  <c r="AH863"/>
  <c r="CV863" s="1"/>
  <c r="U863" s="1"/>
  <c r="AI863"/>
  <c r="AJ863"/>
  <c r="CX863" s="1"/>
  <c r="W863" s="1"/>
  <c r="CQ863"/>
  <c r="CS863"/>
  <c r="R863" s="1"/>
  <c r="CU863"/>
  <c r="T863" s="1"/>
  <c r="CW863"/>
  <c r="GL863"/>
  <c r="GO863"/>
  <c r="GP863"/>
  <c r="GV863"/>
  <c r="GX863"/>
  <c r="HC863"/>
  <c r="I864"/>
  <c r="N864"/>
  <c r="U864"/>
  <c r="AC864"/>
  <c r="CQ864" s="1"/>
  <c r="P864" s="1"/>
  <c r="AE864"/>
  <c r="CS864" s="1"/>
  <c r="R864" s="1"/>
  <c r="AF864"/>
  <c r="AG864"/>
  <c r="CU864" s="1"/>
  <c r="T864" s="1"/>
  <c r="AH864"/>
  <c r="AI864"/>
  <c r="CW864" s="1"/>
  <c r="V864" s="1"/>
  <c r="AJ864"/>
  <c r="CT864"/>
  <c r="S864" s="1"/>
  <c r="CV864"/>
  <c r="CX864"/>
  <c r="W864" s="1"/>
  <c r="AJ867" s="1"/>
  <c r="GL864"/>
  <c r="GO864"/>
  <c r="GP864"/>
  <c r="GV864"/>
  <c r="HC864" s="1"/>
  <c r="GX864" s="1"/>
  <c r="I865"/>
  <c r="N865"/>
  <c r="T865"/>
  <c r="V865"/>
  <c r="AC865"/>
  <c r="AD865"/>
  <c r="CR865" s="1"/>
  <c r="Q865" s="1"/>
  <c r="AE865"/>
  <c r="AF865"/>
  <c r="CT865" s="1"/>
  <c r="S865" s="1"/>
  <c r="AG865"/>
  <c r="AH865"/>
  <c r="CV865" s="1"/>
  <c r="U865" s="1"/>
  <c r="AI865"/>
  <c r="AJ865"/>
  <c r="CX865" s="1"/>
  <c r="W865" s="1"/>
  <c r="CQ865"/>
  <c r="P865" s="1"/>
  <c r="CS865"/>
  <c r="R865" s="1"/>
  <c r="CU865"/>
  <c r="CW865"/>
  <c r="GL865"/>
  <c r="GO865"/>
  <c r="GP865"/>
  <c r="GV865"/>
  <c r="HC865" s="1"/>
  <c r="GX865"/>
  <c r="B867"/>
  <c r="B810" s="1"/>
  <c r="C867"/>
  <c r="C810" s="1"/>
  <c r="D867"/>
  <c r="D810" s="1"/>
  <c r="F867"/>
  <c r="F810" s="1"/>
  <c r="G867"/>
  <c r="G810" s="1"/>
  <c r="AF867"/>
  <c r="AH867"/>
  <c r="AX867"/>
  <c r="BB867"/>
  <c r="BX867"/>
  <c r="BX810" s="1"/>
  <c r="BY867"/>
  <c r="BY810" s="1"/>
  <c r="CG867"/>
  <c r="CG810" s="1"/>
  <c r="CK867"/>
  <c r="CK810" s="1"/>
  <c r="CL867"/>
  <c r="BC867" s="1"/>
  <c r="CM867"/>
  <c r="BD867" s="1"/>
  <c r="DM867"/>
  <c r="DM810" s="1"/>
  <c r="DZ867"/>
  <c r="DZ810" s="1"/>
  <c r="EB867"/>
  <c r="EV867"/>
  <c r="EV810" s="1"/>
  <c r="FP867"/>
  <c r="FP810" s="1"/>
  <c r="FQ867"/>
  <c r="FQ810" s="1"/>
  <c r="GC867"/>
  <c r="GC810" s="1"/>
  <c r="GD867"/>
  <c r="EU867" s="1"/>
  <c r="EU810" s="1"/>
  <c r="GE867"/>
  <c r="GE810" s="1"/>
  <c r="P889"/>
  <c r="P892"/>
  <c r="D897"/>
  <c r="E899"/>
  <c r="Z899"/>
  <c r="AA899"/>
  <c r="AM899"/>
  <c r="AN899"/>
  <c r="BE899"/>
  <c r="BF899"/>
  <c r="BG899"/>
  <c r="BH899"/>
  <c r="BI899"/>
  <c r="BJ899"/>
  <c r="BK899"/>
  <c r="BL899"/>
  <c r="BM899"/>
  <c r="BN899"/>
  <c r="BO899"/>
  <c r="BP899"/>
  <c r="BQ899"/>
  <c r="BR899"/>
  <c r="BS899"/>
  <c r="BT899"/>
  <c r="BU899"/>
  <c r="BV899"/>
  <c r="BW899"/>
  <c r="CN899"/>
  <c r="CO899"/>
  <c r="CP899"/>
  <c r="CQ899"/>
  <c r="CR899"/>
  <c r="CS899"/>
  <c r="CT899"/>
  <c r="CU899"/>
  <c r="CV899"/>
  <c r="CW899"/>
  <c r="CX899"/>
  <c r="CY899"/>
  <c r="CZ899"/>
  <c r="DA899"/>
  <c r="DB899"/>
  <c r="DC899"/>
  <c r="DD899"/>
  <c r="DE899"/>
  <c r="DF899"/>
  <c r="DR899"/>
  <c r="DS899"/>
  <c r="EE899"/>
  <c r="EF899"/>
  <c r="EW899"/>
  <c r="EX899"/>
  <c r="EY899"/>
  <c r="EZ899"/>
  <c r="FA899"/>
  <c r="FB899"/>
  <c r="FC899"/>
  <c r="FD899"/>
  <c r="FE899"/>
  <c r="FF899"/>
  <c r="FG899"/>
  <c r="FH899"/>
  <c r="FI899"/>
  <c r="FJ899"/>
  <c r="FK899"/>
  <c r="FL899"/>
  <c r="FM899"/>
  <c r="FN899"/>
  <c r="FO899"/>
  <c r="GD899"/>
  <c r="GF899"/>
  <c r="GG899"/>
  <c r="GH899"/>
  <c r="GI899"/>
  <c r="GJ899"/>
  <c r="GK899"/>
  <c r="GL899"/>
  <c r="GM899"/>
  <c r="GN899"/>
  <c r="GO899"/>
  <c r="GP899"/>
  <c r="GQ899"/>
  <c r="GR899"/>
  <c r="GS899"/>
  <c r="GT899"/>
  <c r="GU899"/>
  <c r="GV899"/>
  <c r="GW899"/>
  <c r="GX899"/>
  <c r="N901"/>
  <c r="R901"/>
  <c r="V901"/>
  <c r="AC901"/>
  <c r="AD901"/>
  <c r="AB901" s="1"/>
  <c r="AE901"/>
  <c r="AF901"/>
  <c r="CT901" s="1"/>
  <c r="S901" s="1"/>
  <c r="CY901" s="1"/>
  <c r="X901" s="1"/>
  <c r="AG901"/>
  <c r="AH901"/>
  <c r="AI901"/>
  <c r="AJ901"/>
  <c r="CX901" s="1"/>
  <c r="W901" s="1"/>
  <c r="CQ901"/>
  <c r="P901" s="1"/>
  <c r="CR901"/>
  <c r="Q901" s="1"/>
  <c r="CS901"/>
  <c r="CU901"/>
  <c r="T901" s="1"/>
  <c r="CV901"/>
  <c r="U901" s="1"/>
  <c r="CW901"/>
  <c r="GL901"/>
  <c r="GN901"/>
  <c r="GP901"/>
  <c r="GV901"/>
  <c r="GX901"/>
  <c r="HC901"/>
  <c r="N902"/>
  <c r="U902"/>
  <c r="AC902"/>
  <c r="AE902"/>
  <c r="AD902" s="1"/>
  <c r="AF902"/>
  <c r="CT902" s="1"/>
  <c r="S902" s="1"/>
  <c r="CY902" s="1"/>
  <c r="X902" s="1"/>
  <c r="AG902"/>
  <c r="AH902"/>
  <c r="AI902"/>
  <c r="CW902" s="1"/>
  <c r="V902" s="1"/>
  <c r="AJ902"/>
  <c r="CX902" s="1"/>
  <c r="W902" s="1"/>
  <c r="CQ902"/>
  <c r="P902" s="1"/>
  <c r="CS902"/>
  <c r="R902" s="1"/>
  <c r="CU902"/>
  <c r="T902" s="1"/>
  <c r="CV902"/>
  <c r="GL902"/>
  <c r="FR934" s="1"/>
  <c r="GN902"/>
  <c r="GP902"/>
  <c r="GV902"/>
  <c r="HC902"/>
  <c r="GX902" s="1"/>
  <c r="N903"/>
  <c r="P903"/>
  <c r="T903"/>
  <c r="AC903"/>
  <c r="AE903"/>
  <c r="AD903" s="1"/>
  <c r="AF903"/>
  <c r="CT903" s="1"/>
  <c r="S903" s="1"/>
  <c r="AG903"/>
  <c r="AH903"/>
  <c r="CV903" s="1"/>
  <c r="U903" s="1"/>
  <c r="AI903"/>
  <c r="CW903" s="1"/>
  <c r="V903" s="1"/>
  <c r="AJ903"/>
  <c r="CX903" s="1"/>
  <c r="W903" s="1"/>
  <c r="CQ903"/>
  <c r="CS903"/>
  <c r="R903" s="1"/>
  <c r="CU903"/>
  <c r="GL903"/>
  <c r="GO903"/>
  <c r="GP903"/>
  <c r="GV903"/>
  <c r="HC903"/>
  <c r="GX903" s="1"/>
  <c r="N904"/>
  <c r="R904"/>
  <c r="CZ904" s="1"/>
  <c r="Y904" s="1"/>
  <c r="T904"/>
  <c r="AC904"/>
  <c r="AD904"/>
  <c r="AB904" s="1"/>
  <c r="AE904"/>
  <c r="AF904"/>
  <c r="CT904" s="1"/>
  <c r="S904" s="1"/>
  <c r="AG904"/>
  <c r="AH904"/>
  <c r="CV904" s="1"/>
  <c r="U904" s="1"/>
  <c r="AI904"/>
  <c r="CW904" s="1"/>
  <c r="V904" s="1"/>
  <c r="AJ904"/>
  <c r="CX904" s="1"/>
  <c r="W904" s="1"/>
  <c r="CQ904"/>
  <c r="P904" s="1"/>
  <c r="CR904"/>
  <c r="Q904" s="1"/>
  <c r="CS904"/>
  <c r="CU904"/>
  <c r="CY904"/>
  <c r="X904" s="1"/>
  <c r="GL904"/>
  <c r="GO904"/>
  <c r="GP904"/>
  <c r="GV904"/>
  <c r="HC904"/>
  <c r="GX904" s="1"/>
  <c r="I905"/>
  <c r="K905"/>
  <c r="N905"/>
  <c r="T905"/>
  <c r="AC905"/>
  <c r="AD905"/>
  <c r="CR905" s="1"/>
  <c r="Q905" s="1"/>
  <c r="AE905"/>
  <c r="AF905"/>
  <c r="AG905"/>
  <c r="AH905"/>
  <c r="CV905" s="1"/>
  <c r="U905" s="1"/>
  <c r="AI905"/>
  <c r="AJ905"/>
  <c r="CQ905"/>
  <c r="P905" s="1"/>
  <c r="CP905" s="1"/>
  <c r="O905" s="1"/>
  <c r="CS905"/>
  <c r="R905" s="1"/>
  <c r="CT905"/>
  <c r="S905" s="1"/>
  <c r="CU905"/>
  <c r="CW905"/>
  <c r="V905" s="1"/>
  <c r="CX905"/>
  <c r="W905" s="1"/>
  <c r="GL905"/>
  <c r="GO905"/>
  <c r="GP905"/>
  <c r="GV905"/>
  <c r="HC905" s="1"/>
  <c r="GX905"/>
  <c r="I906"/>
  <c r="K906"/>
  <c r="N906"/>
  <c r="U906"/>
  <c r="AC906"/>
  <c r="AE906"/>
  <c r="AD906" s="1"/>
  <c r="AF906"/>
  <c r="CT906" s="1"/>
  <c r="S906" s="1"/>
  <c r="AG906"/>
  <c r="AH906"/>
  <c r="AI906"/>
  <c r="CW906" s="1"/>
  <c r="V906" s="1"/>
  <c r="AJ906"/>
  <c r="CX906" s="1"/>
  <c r="W906" s="1"/>
  <c r="CQ906"/>
  <c r="P906" s="1"/>
  <c r="CS906"/>
  <c r="R906" s="1"/>
  <c r="CZ906" s="1"/>
  <c r="Y906" s="1"/>
  <c r="CU906"/>
  <c r="T906" s="1"/>
  <c r="CV906"/>
  <c r="GL906"/>
  <c r="GO906"/>
  <c r="GP906"/>
  <c r="FV934" s="1"/>
  <c r="GV906"/>
  <c r="HC906"/>
  <c r="GX906" s="1"/>
  <c r="N907"/>
  <c r="P907"/>
  <c r="T907"/>
  <c r="AB907"/>
  <c r="AC907"/>
  <c r="AD907"/>
  <c r="AE907"/>
  <c r="AF907"/>
  <c r="CT907" s="1"/>
  <c r="S907" s="1"/>
  <c r="AG907"/>
  <c r="AH907"/>
  <c r="CV907" s="1"/>
  <c r="U907" s="1"/>
  <c r="AI907"/>
  <c r="CW907" s="1"/>
  <c r="V907" s="1"/>
  <c r="AJ907"/>
  <c r="CX907" s="1"/>
  <c r="W907" s="1"/>
  <c r="CQ907"/>
  <c r="CR907"/>
  <c r="Q907" s="1"/>
  <c r="CS907"/>
  <c r="R907" s="1"/>
  <c r="CU907"/>
  <c r="CY907"/>
  <c r="X907" s="1"/>
  <c r="CZ907"/>
  <c r="Y907" s="1"/>
  <c r="GL907"/>
  <c r="GO907"/>
  <c r="GP907"/>
  <c r="GV907"/>
  <c r="HC907"/>
  <c r="GX907" s="1"/>
  <c r="N908"/>
  <c r="R908"/>
  <c r="T908"/>
  <c r="Y908"/>
  <c r="AC908"/>
  <c r="AD908"/>
  <c r="AB908" s="1"/>
  <c r="AE908"/>
  <c r="AF908"/>
  <c r="CT908" s="1"/>
  <c r="S908" s="1"/>
  <c r="AG908"/>
  <c r="AH908"/>
  <c r="CV908" s="1"/>
  <c r="U908" s="1"/>
  <c r="AI908"/>
  <c r="CW908" s="1"/>
  <c r="V908" s="1"/>
  <c r="AJ908"/>
  <c r="CX908" s="1"/>
  <c r="W908" s="1"/>
  <c r="CQ908"/>
  <c r="P908" s="1"/>
  <c r="CR908"/>
  <c r="Q908" s="1"/>
  <c r="CS908"/>
  <c r="CU908"/>
  <c r="CY908"/>
  <c r="X908" s="1"/>
  <c r="CZ908"/>
  <c r="GL908"/>
  <c r="GO908"/>
  <c r="GP908"/>
  <c r="GV908"/>
  <c r="HC908"/>
  <c r="GX908" s="1"/>
  <c r="N909"/>
  <c r="Q909"/>
  <c r="R909"/>
  <c r="AC909"/>
  <c r="AD909"/>
  <c r="AB909" s="1"/>
  <c r="AE909"/>
  <c r="AF909"/>
  <c r="CT909" s="1"/>
  <c r="S909" s="1"/>
  <c r="CZ909" s="1"/>
  <c r="Y909" s="1"/>
  <c r="AG909"/>
  <c r="AH909"/>
  <c r="CV909" s="1"/>
  <c r="U909" s="1"/>
  <c r="AI909"/>
  <c r="AJ909"/>
  <c r="CX909" s="1"/>
  <c r="W909" s="1"/>
  <c r="CQ909"/>
  <c r="P909" s="1"/>
  <c r="CP909" s="1"/>
  <c r="O909" s="1"/>
  <c r="CR909"/>
  <c r="CS909"/>
  <c r="CU909"/>
  <c r="T909" s="1"/>
  <c r="CW909"/>
  <c r="V909" s="1"/>
  <c r="GL909"/>
  <c r="GO909"/>
  <c r="GP909"/>
  <c r="GV909"/>
  <c r="GX909"/>
  <c r="HC909"/>
  <c r="N910"/>
  <c r="P910"/>
  <c r="AC910"/>
  <c r="AE910"/>
  <c r="AD910" s="1"/>
  <c r="AF910"/>
  <c r="CT910" s="1"/>
  <c r="S910" s="1"/>
  <c r="CZ910" s="1"/>
  <c r="Y910" s="1"/>
  <c r="AG910"/>
  <c r="AH910"/>
  <c r="AI910"/>
  <c r="CW910" s="1"/>
  <c r="V910" s="1"/>
  <c r="AJ910"/>
  <c r="CX910" s="1"/>
  <c r="W910" s="1"/>
  <c r="CQ910"/>
  <c r="CS910"/>
  <c r="R910" s="1"/>
  <c r="CU910"/>
  <c r="T910" s="1"/>
  <c r="CV910"/>
  <c r="U910" s="1"/>
  <c r="GL910"/>
  <c r="GO910"/>
  <c r="GP910"/>
  <c r="GV910"/>
  <c r="HC910"/>
  <c r="GX910" s="1"/>
  <c r="I911"/>
  <c r="K911"/>
  <c r="N911"/>
  <c r="R911"/>
  <c r="V911"/>
  <c r="AC911"/>
  <c r="AB911" s="1"/>
  <c r="AD911"/>
  <c r="CR911" s="1"/>
  <c r="Q911" s="1"/>
  <c r="AE911"/>
  <c r="AF911"/>
  <c r="AG911"/>
  <c r="AH911"/>
  <c r="CV911" s="1"/>
  <c r="AI911"/>
  <c r="AJ911"/>
  <c r="CX911" s="1"/>
  <c r="W911" s="1"/>
  <c r="CQ911"/>
  <c r="P911" s="1"/>
  <c r="CS911"/>
  <c r="CT911"/>
  <c r="S911" s="1"/>
  <c r="CU911"/>
  <c r="T911" s="1"/>
  <c r="CW911"/>
  <c r="GL911"/>
  <c r="GO911"/>
  <c r="GP911"/>
  <c r="GV911"/>
  <c r="HC911" s="1"/>
  <c r="GX911" s="1"/>
  <c r="I912"/>
  <c r="K912"/>
  <c r="N912"/>
  <c r="R912"/>
  <c r="V912"/>
  <c r="AC912"/>
  <c r="CQ912" s="1"/>
  <c r="P912" s="1"/>
  <c r="CP912" s="1"/>
  <c r="O912" s="1"/>
  <c r="AD912"/>
  <c r="CR912" s="1"/>
  <c r="Q912" s="1"/>
  <c r="AE912"/>
  <c r="AF912"/>
  <c r="AG912"/>
  <c r="AH912"/>
  <c r="CV912" s="1"/>
  <c r="U912" s="1"/>
  <c r="AI912"/>
  <c r="AJ912"/>
  <c r="CS912"/>
  <c r="CT912"/>
  <c r="S912" s="1"/>
  <c r="CY912" s="1"/>
  <c r="X912" s="1"/>
  <c r="CU912"/>
  <c r="T912" s="1"/>
  <c r="CW912"/>
  <c r="CX912"/>
  <c r="W912" s="1"/>
  <c r="GL912"/>
  <c r="GO912"/>
  <c r="GP912"/>
  <c r="GV912"/>
  <c r="HC912" s="1"/>
  <c r="GX912" s="1"/>
  <c r="N913"/>
  <c r="V913"/>
  <c r="AC913"/>
  <c r="CQ913" s="1"/>
  <c r="P913" s="1"/>
  <c r="CP913" s="1"/>
  <c r="O913" s="1"/>
  <c r="AD913"/>
  <c r="CR913" s="1"/>
  <c r="Q913" s="1"/>
  <c r="AE913"/>
  <c r="AF913"/>
  <c r="AG913"/>
  <c r="AH913"/>
  <c r="CV913" s="1"/>
  <c r="U913" s="1"/>
  <c r="AI913"/>
  <c r="AJ913"/>
  <c r="CS913"/>
  <c r="R913" s="1"/>
  <c r="CT913"/>
  <c r="S913" s="1"/>
  <c r="CU913"/>
  <c r="T913" s="1"/>
  <c r="CW913"/>
  <c r="CX913"/>
  <c r="W913" s="1"/>
  <c r="GL913"/>
  <c r="GN913"/>
  <c r="GP913"/>
  <c r="GV913"/>
  <c r="HC913" s="1"/>
  <c r="GX913" s="1"/>
  <c r="N914"/>
  <c r="V914"/>
  <c r="AC914"/>
  <c r="CQ914" s="1"/>
  <c r="P914" s="1"/>
  <c r="AD914"/>
  <c r="CR914" s="1"/>
  <c r="Q914" s="1"/>
  <c r="AE914"/>
  <c r="AF914"/>
  <c r="AG914"/>
  <c r="AH914"/>
  <c r="CV914" s="1"/>
  <c r="U914" s="1"/>
  <c r="AI914"/>
  <c r="AJ914"/>
  <c r="CS914"/>
  <c r="R914" s="1"/>
  <c r="CT914"/>
  <c r="S914" s="1"/>
  <c r="CU914"/>
  <c r="T914" s="1"/>
  <c r="CW914"/>
  <c r="CX914"/>
  <c r="W914" s="1"/>
  <c r="GL914"/>
  <c r="GN914"/>
  <c r="GP914"/>
  <c r="GV914"/>
  <c r="HC914" s="1"/>
  <c r="GX914" s="1"/>
  <c r="N915"/>
  <c r="V915"/>
  <c r="AC915"/>
  <c r="CQ915" s="1"/>
  <c r="P915" s="1"/>
  <c r="CP915" s="1"/>
  <c r="O915" s="1"/>
  <c r="AD915"/>
  <c r="CR915" s="1"/>
  <c r="Q915" s="1"/>
  <c r="AE915"/>
  <c r="AF915"/>
  <c r="AG915"/>
  <c r="AH915"/>
  <c r="CV915" s="1"/>
  <c r="U915" s="1"/>
  <c r="AI915"/>
  <c r="AJ915"/>
  <c r="CS915"/>
  <c r="R915" s="1"/>
  <c r="CT915"/>
  <c r="S915" s="1"/>
  <c r="CU915"/>
  <c r="T915" s="1"/>
  <c r="CW915"/>
  <c r="CX915"/>
  <c r="W915" s="1"/>
  <c r="GL915"/>
  <c r="GN915"/>
  <c r="GP915"/>
  <c r="GV915"/>
  <c r="HC915" s="1"/>
  <c r="GX915" s="1"/>
  <c r="N916"/>
  <c r="S916"/>
  <c r="CY916" s="1"/>
  <c r="X916" s="1"/>
  <c r="V916"/>
  <c r="AC916"/>
  <c r="CQ916" s="1"/>
  <c r="P916" s="1"/>
  <c r="CP916" s="1"/>
  <c r="O916" s="1"/>
  <c r="AD916"/>
  <c r="CR916" s="1"/>
  <c r="Q916" s="1"/>
  <c r="AE916"/>
  <c r="AF916"/>
  <c r="AG916"/>
  <c r="AH916"/>
  <c r="CV916" s="1"/>
  <c r="U916" s="1"/>
  <c r="AI916"/>
  <c r="AJ916"/>
  <c r="CS916"/>
  <c r="R916" s="1"/>
  <c r="CT916"/>
  <c r="CU916"/>
  <c r="T916" s="1"/>
  <c r="CW916"/>
  <c r="CX916"/>
  <c r="W916" s="1"/>
  <c r="GL916"/>
  <c r="GN916"/>
  <c r="GP916"/>
  <c r="GV916"/>
  <c r="HC916" s="1"/>
  <c r="GX916" s="1"/>
  <c r="N917"/>
  <c r="S917"/>
  <c r="CY917" s="1"/>
  <c r="X917" s="1"/>
  <c r="V917"/>
  <c r="AC917"/>
  <c r="CQ917" s="1"/>
  <c r="P917" s="1"/>
  <c r="CP917" s="1"/>
  <c r="O917" s="1"/>
  <c r="AD917"/>
  <c r="CR917" s="1"/>
  <c r="Q917" s="1"/>
  <c r="AE917"/>
  <c r="AF917"/>
  <c r="AG917"/>
  <c r="AH917"/>
  <c r="CV917" s="1"/>
  <c r="U917" s="1"/>
  <c r="AI917"/>
  <c r="AJ917"/>
  <c r="CS917"/>
  <c r="R917" s="1"/>
  <c r="CT917"/>
  <c r="CU917"/>
  <c r="T917" s="1"/>
  <c r="CW917"/>
  <c r="CX917"/>
  <c r="W917" s="1"/>
  <c r="GL917"/>
  <c r="GO917"/>
  <c r="GP917"/>
  <c r="GV917"/>
  <c r="HC917" s="1"/>
  <c r="GX917" s="1"/>
  <c r="N918"/>
  <c r="S918"/>
  <c r="CY918" s="1"/>
  <c r="X918" s="1"/>
  <c r="V918"/>
  <c r="AC918"/>
  <c r="CQ918" s="1"/>
  <c r="P918" s="1"/>
  <c r="CP918" s="1"/>
  <c r="O918" s="1"/>
  <c r="AD918"/>
  <c r="CR918" s="1"/>
  <c r="Q918" s="1"/>
  <c r="AE918"/>
  <c r="AF918"/>
  <c r="AG918"/>
  <c r="AH918"/>
  <c r="CV918" s="1"/>
  <c r="U918" s="1"/>
  <c r="AI918"/>
  <c r="AJ918"/>
  <c r="CS918"/>
  <c r="R918" s="1"/>
  <c r="CT918"/>
  <c r="CU918"/>
  <c r="T918" s="1"/>
  <c r="CW918"/>
  <c r="CX918"/>
  <c r="W918" s="1"/>
  <c r="GL918"/>
  <c r="GO918"/>
  <c r="GP918"/>
  <c r="GV918"/>
  <c r="HC918" s="1"/>
  <c r="GX918" s="1"/>
  <c r="N919"/>
  <c r="S919"/>
  <c r="CY919" s="1"/>
  <c r="X919" s="1"/>
  <c r="V919"/>
  <c r="AC919"/>
  <c r="CQ919" s="1"/>
  <c r="P919" s="1"/>
  <c r="CP919" s="1"/>
  <c r="O919" s="1"/>
  <c r="AD919"/>
  <c r="CR919" s="1"/>
  <c r="Q919" s="1"/>
  <c r="AE919"/>
  <c r="AF919"/>
  <c r="AG919"/>
  <c r="AH919"/>
  <c r="CV919" s="1"/>
  <c r="U919" s="1"/>
  <c r="AI919"/>
  <c r="AJ919"/>
  <c r="CS919"/>
  <c r="R919" s="1"/>
  <c r="CT919"/>
  <c r="CU919"/>
  <c r="T919" s="1"/>
  <c r="CW919"/>
  <c r="CX919"/>
  <c r="W919" s="1"/>
  <c r="GL919"/>
  <c r="GO919"/>
  <c r="GP919"/>
  <c r="GV919"/>
  <c r="HC919" s="1"/>
  <c r="GX919" s="1"/>
  <c r="N920"/>
  <c r="S920"/>
  <c r="CY920" s="1"/>
  <c r="X920" s="1"/>
  <c r="V920"/>
  <c r="AC920"/>
  <c r="CQ920" s="1"/>
  <c r="P920" s="1"/>
  <c r="CP920" s="1"/>
  <c r="O920" s="1"/>
  <c r="AD920"/>
  <c r="CR920" s="1"/>
  <c r="Q920" s="1"/>
  <c r="AE920"/>
  <c r="AF920"/>
  <c r="AG920"/>
  <c r="AH920"/>
  <c r="CV920" s="1"/>
  <c r="U920" s="1"/>
  <c r="AI920"/>
  <c r="AJ920"/>
  <c r="CS920"/>
  <c r="R920" s="1"/>
  <c r="CT920"/>
  <c r="CU920"/>
  <c r="T920" s="1"/>
  <c r="CW920"/>
  <c r="CX920"/>
  <c r="W920" s="1"/>
  <c r="GL920"/>
  <c r="GO920"/>
  <c r="GP920"/>
  <c r="GV920"/>
  <c r="HC920" s="1"/>
  <c r="GX920" s="1"/>
  <c r="N921"/>
  <c r="V921"/>
  <c r="X921"/>
  <c r="AC921"/>
  <c r="CQ921" s="1"/>
  <c r="P921" s="1"/>
  <c r="CP921" s="1"/>
  <c r="O921" s="1"/>
  <c r="GM921" s="1"/>
  <c r="GN921" s="1"/>
  <c r="AD921"/>
  <c r="CR921" s="1"/>
  <c r="Q921" s="1"/>
  <c r="AE921"/>
  <c r="AF921"/>
  <c r="CT921" s="1"/>
  <c r="S921" s="1"/>
  <c r="AG921"/>
  <c r="AH921"/>
  <c r="CV921" s="1"/>
  <c r="U921" s="1"/>
  <c r="AI921"/>
  <c r="AJ921"/>
  <c r="CS921"/>
  <c r="R921" s="1"/>
  <c r="CU921"/>
  <c r="T921" s="1"/>
  <c r="CW921"/>
  <c r="CX921"/>
  <c r="W921" s="1"/>
  <c r="CY921"/>
  <c r="CZ921"/>
  <c r="Y921" s="1"/>
  <c r="GL921"/>
  <c r="GO921"/>
  <c r="GP921"/>
  <c r="GV921"/>
  <c r="HC921" s="1"/>
  <c r="GX921" s="1"/>
  <c r="N922"/>
  <c r="V922"/>
  <c r="X922"/>
  <c r="AC922"/>
  <c r="CQ922" s="1"/>
  <c r="P922" s="1"/>
  <c r="AD922"/>
  <c r="CR922" s="1"/>
  <c r="Q922" s="1"/>
  <c r="AE922"/>
  <c r="AF922"/>
  <c r="CT922" s="1"/>
  <c r="S922" s="1"/>
  <c r="AG922"/>
  <c r="AH922"/>
  <c r="CV922" s="1"/>
  <c r="U922" s="1"/>
  <c r="AI922"/>
  <c r="AJ922"/>
  <c r="CS922"/>
  <c r="R922" s="1"/>
  <c r="CU922"/>
  <c r="T922" s="1"/>
  <c r="CW922"/>
  <c r="CX922"/>
  <c r="W922" s="1"/>
  <c r="CY922"/>
  <c r="CZ922"/>
  <c r="Y922" s="1"/>
  <c r="GL922"/>
  <c r="GO922"/>
  <c r="GP922"/>
  <c r="GV922"/>
  <c r="HC922" s="1"/>
  <c r="GX922" s="1"/>
  <c r="N923"/>
  <c r="V923"/>
  <c r="AC923"/>
  <c r="CQ923" s="1"/>
  <c r="P923" s="1"/>
  <c r="AD923"/>
  <c r="CR923" s="1"/>
  <c r="Q923" s="1"/>
  <c r="AE923"/>
  <c r="AF923"/>
  <c r="CT923" s="1"/>
  <c r="S923" s="1"/>
  <c r="AG923"/>
  <c r="AH923"/>
  <c r="CV923" s="1"/>
  <c r="U923" s="1"/>
  <c r="AI923"/>
  <c r="AJ923"/>
  <c r="CS923"/>
  <c r="R923" s="1"/>
  <c r="CU923"/>
  <c r="T923" s="1"/>
  <c r="CW923"/>
  <c r="CX923"/>
  <c r="W923" s="1"/>
  <c r="GL923"/>
  <c r="GO923"/>
  <c r="GP923"/>
  <c r="GV923"/>
  <c r="HC923" s="1"/>
  <c r="GX923" s="1"/>
  <c r="N924"/>
  <c r="V924"/>
  <c r="AC924"/>
  <c r="CQ924" s="1"/>
  <c r="P924" s="1"/>
  <c r="AD924"/>
  <c r="CR924" s="1"/>
  <c r="Q924" s="1"/>
  <c r="AE924"/>
  <c r="AF924"/>
  <c r="CT924" s="1"/>
  <c r="S924" s="1"/>
  <c r="AG924"/>
  <c r="AH924"/>
  <c r="CV924" s="1"/>
  <c r="U924" s="1"/>
  <c r="AI924"/>
  <c r="AJ924"/>
  <c r="CS924"/>
  <c r="R924" s="1"/>
  <c r="CU924"/>
  <c r="T924" s="1"/>
  <c r="CW924"/>
  <c r="CX924"/>
  <c r="W924" s="1"/>
  <c r="GL924"/>
  <c r="GO924"/>
  <c r="GP924"/>
  <c r="GV924"/>
  <c r="HC924" s="1"/>
  <c r="GX924" s="1"/>
  <c r="N925"/>
  <c r="V925"/>
  <c r="AC925"/>
  <c r="CQ925" s="1"/>
  <c r="P925" s="1"/>
  <c r="AD925"/>
  <c r="CR925" s="1"/>
  <c r="Q925" s="1"/>
  <c r="AE925"/>
  <c r="AF925"/>
  <c r="CT925" s="1"/>
  <c r="S925" s="1"/>
  <c r="AG925"/>
  <c r="AH925"/>
  <c r="CV925" s="1"/>
  <c r="U925" s="1"/>
  <c r="AI925"/>
  <c r="AJ925"/>
  <c r="CS925"/>
  <c r="R925" s="1"/>
  <c r="CU925"/>
  <c r="T925" s="1"/>
  <c r="CW925"/>
  <c r="CX925"/>
  <c r="W925" s="1"/>
  <c r="GL925"/>
  <c r="GO925"/>
  <c r="GP925"/>
  <c r="GV925"/>
  <c r="HC925" s="1"/>
  <c r="GX925" s="1"/>
  <c r="N926"/>
  <c r="V926"/>
  <c r="AC926"/>
  <c r="CQ926" s="1"/>
  <c r="P926" s="1"/>
  <c r="AD926"/>
  <c r="CR926" s="1"/>
  <c r="Q926" s="1"/>
  <c r="AE926"/>
  <c r="AF926"/>
  <c r="CT926" s="1"/>
  <c r="S926" s="1"/>
  <c r="AG926"/>
  <c r="AH926"/>
  <c r="CV926" s="1"/>
  <c r="U926" s="1"/>
  <c r="AI926"/>
  <c r="AJ926"/>
  <c r="CS926"/>
  <c r="R926" s="1"/>
  <c r="CU926"/>
  <c r="T926" s="1"/>
  <c r="CW926"/>
  <c r="CX926"/>
  <c r="W926" s="1"/>
  <c r="GL926"/>
  <c r="GO926"/>
  <c r="GP926"/>
  <c r="GV926"/>
  <c r="HC926" s="1"/>
  <c r="GX926" s="1"/>
  <c r="N927"/>
  <c r="V927"/>
  <c r="AC927"/>
  <c r="CQ927" s="1"/>
  <c r="P927" s="1"/>
  <c r="AD927"/>
  <c r="CR927" s="1"/>
  <c r="Q927" s="1"/>
  <c r="AE927"/>
  <c r="AF927"/>
  <c r="CT927" s="1"/>
  <c r="S927" s="1"/>
  <c r="AG927"/>
  <c r="AH927"/>
  <c r="CV927" s="1"/>
  <c r="U927" s="1"/>
  <c r="AI927"/>
  <c r="AJ927"/>
  <c r="CS927"/>
  <c r="R927" s="1"/>
  <c r="CU927"/>
  <c r="T927" s="1"/>
  <c r="CW927"/>
  <c r="CX927"/>
  <c r="W927" s="1"/>
  <c r="GL927"/>
  <c r="GO927"/>
  <c r="GP927"/>
  <c r="GV927"/>
  <c r="HC927" s="1"/>
  <c r="GX927" s="1"/>
  <c r="N928"/>
  <c r="V928"/>
  <c r="AC928"/>
  <c r="CQ928" s="1"/>
  <c r="P928" s="1"/>
  <c r="AD928"/>
  <c r="CR928" s="1"/>
  <c r="Q928" s="1"/>
  <c r="AE928"/>
  <c r="AF928"/>
  <c r="CT928" s="1"/>
  <c r="S928" s="1"/>
  <c r="AG928"/>
  <c r="AH928"/>
  <c r="CV928" s="1"/>
  <c r="U928" s="1"/>
  <c r="AI928"/>
  <c r="AJ928"/>
  <c r="CS928"/>
  <c r="R928" s="1"/>
  <c r="CU928"/>
  <c r="T928" s="1"/>
  <c r="CW928"/>
  <c r="CX928"/>
  <c r="W928" s="1"/>
  <c r="GL928"/>
  <c r="GO928"/>
  <c r="GP928"/>
  <c r="GV928"/>
  <c r="HC928" s="1"/>
  <c r="GX928" s="1"/>
  <c r="N929"/>
  <c r="V929"/>
  <c r="AC929"/>
  <c r="CQ929" s="1"/>
  <c r="P929" s="1"/>
  <c r="AD929"/>
  <c r="CR929" s="1"/>
  <c r="Q929" s="1"/>
  <c r="AE929"/>
  <c r="AF929"/>
  <c r="CT929" s="1"/>
  <c r="S929" s="1"/>
  <c r="AG929"/>
  <c r="AH929"/>
  <c r="CV929" s="1"/>
  <c r="U929" s="1"/>
  <c r="AI929"/>
  <c r="AJ929"/>
  <c r="CS929"/>
  <c r="R929" s="1"/>
  <c r="CU929"/>
  <c r="T929" s="1"/>
  <c r="CW929"/>
  <c r="CX929"/>
  <c r="W929" s="1"/>
  <c r="GL929"/>
  <c r="GO929"/>
  <c r="GP929"/>
  <c r="GV929"/>
  <c r="HC929" s="1"/>
  <c r="GX929" s="1"/>
  <c r="N930"/>
  <c r="V930"/>
  <c r="AC930"/>
  <c r="CQ930" s="1"/>
  <c r="P930" s="1"/>
  <c r="AD930"/>
  <c r="CR930" s="1"/>
  <c r="Q930" s="1"/>
  <c r="AE930"/>
  <c r="AF930"/>
  <c r="CT930" s="1"/>
  <c r="S930" s="1"/>
  <c r="AG930"/>
  <c r="AH930"/>
  <c r="CV930" s="1"/>
  <c r="U930" s="1"/>
  <c r="AI930"/>
  <c r="AJ930"/>
  <c r="CS930"/>
  <c r="R930" s="1"/>
  <c r="CU930"/>
  <c r="T930" s="1"/>
  <c r="CW930"/>
  <c r="CX930"/>
  <c r="W930" s="1"/>
  <c r="GL930"/>
  <c r="GO930"/>
  <c r="GP930"/>
  <c r="GV930"/>
  <c r="HC930" s="1"/>
  <c r="GX930" s="1"/>
  <c r="N931"/>
  <c r="V931"/>
  <c r="AC931"/>
  <c r="CQ931" s="1"/>
  <c r="P931" s="1"/>
  <c r="AD931"/>
  <c r="CR931" s="1"/>
  <c r="Q931" s="1"/>
  <c r="AE931"/>
  <c r="AF931"/>
  <c r="CT931" s="1"/>
  <c r="S931" s="1"/>
  <c r="AG931"/>
  <c r="AH931"/>
  <c r="CV931" s="1"/>
  <c r="U931" s="1"/>
  <c r="AI931"/>
  <c r="AJ931"/>
  <c r="CS931"/>
  <c r="R931" s="1"/>
  <c r="CU931"/>
  <c r="T931" s="1"/>
  <c r="CW931"/>
  <c r="CX931"/>
  <c r="W931" s="1"/>
  <c r="GL931"/>
  <c r="GO931"/>
  <c r="GP931"/>
  <c r="GV931"/>
  <c r="HC931" s="1"/>
  <c r="GX931" s="1"/>
  <c r="N932"/>
  <c r="V932"/>
  <c r="AC932"/>
  <c r="CQ932" s="1"/>
  <c r="P932" s="1"/>
  <c r="AD932"/>
  <c r="CR932" s="1"/>
  <c r="Q932" s="1"/>
  <c r="AE932"/>
  <c r="AF932"/>
  <c r="CT932" s="1"/>
  <c r="S932" s="1"/>
  <c r="AG932"/>
  <c r="AH932"/>
  <c r="CV932" s="1"/>
  <c r="U932" s="1"/>
  <c r="AI932"/>
  <c r="AJ932"/>
  <c r="CS932"/>
  <c r="R932" s="1"/>
  <c r="CU932"/>
  <c r="T932" s="1"/>
  <c r="CW932"/>
  <c r="CX932"/>
  <c r="W932" s="1"/>
  <c r="GL932"/>
  <c r="GO932"/>
  <c r="GP932"/>
  <c r="GV932"/>
  <c r="HC932" s="1"/>
  <c r="GX932" s="1"/>
  <c r="B934"/>
  <c r="B899" s="1"/>
  <c r="C934"/>
  <c r="C899" s="1"/>
  <c r="D934"/>
  <c r="D899" s="1"/>
  <c r="F934"/>
  <c r="F899" s="1"/>
  <c r="G934"/>
  <c r="G899" s="1"/>
  <c r="BX934"/>
  <c r="BX899" s="1"/>
  <c r="BY934"/>
  <c r="CI934" s="1"/>
  <c r="BZ934"/>
  <c r="BZ899" s="1"/>
  <c r="CD934"/>
  <c r="CD899" s="1"/>
  <c r="CK934"/>
  <c r="CK899" s="1"/>
  <c r="CL934"/>
  <c r="CL899" s="1"/>
  <c r="CM934"/>
  <c r="CM899" s="1"/>
  <c r="FP934"/>
  <c r="FP899" s="1"/>
  <c r="FQ934"/>
  <c r="GA934" s="1"/>
  <c r="GC934"/>
  <c r="ET934" s="1"/>
  <c r="GD934"/>
  <c r="EU934" s="1"/>
  <c r="GE934"/>
  <c r="GE899" s="1"/>
  <c r="B964"/>
  <c r="B806" s="1"/>
  <c r="C964"/>
  <c r="C806" s="1"/>
  <c r="D964"/>
  <c r="D806" s="1"/>
  <c r="F964"/>
  <c r="F806" s="1"/>
  <c r="G964"/>
  <c r="G806" s="1"/>
  <c r="D994"/>
  <c r="B996"/>
  <c r="E996"/>
  <c r="G996"/>
  <c r="Z996"/>
  <c r="AA996"/>
  <c r="AB996"/>
  <c r="AC996"/>
  <c r="AD996"/>
  <c r="AE996"/>
  <c r="AF996"/>
  <c r="AG996"/>
  <c r="AH996"/>
  <c r="AI996"/>
  <c r="AJ996"/>
  <c r="AK996"/>
  <c r="AL996"/>
  <c r="AM996"/>
  <c r="AN996"/>
  <c r="BE996"/>
  <c r="BF996"/>
  <c r="BG996"/>
  <c r="BH996"/>
  <c r="BI996"/>
  <c r="BJ996"/>
  <c r="BK996"/>
  <c r="BL996"/>
  <c r="BM996"/>
  <c r="BN996"/>
  <c r="BO996"/>
  <c r="BP996"/>
  <c r="BQ996"/>
  <c r="BR996"/>
  <c r="BS996"/>
  <c r="BT996"/>
  <c r="BU996"/>
  <c r="BV996"/>
  <c r="BW996"/>
  <c r="BX996"/>
  <c r="BY996"/>
  <c r="BZ996"/>
  <c r="CA996"/>
  <c r="CB996"/>
  <c r="CC996"/>
  <c r="CD996"/>
  <c r="CE996"/>
  <c r="CF996"/>
  <c r="CG996"/>
  <c r="CH996"/>
  <c r="CI996"/>
  <c r="CJ996"/>
  <c r="CK996"/>
  <c r="CL996"/>
  <c r="CM996"/>
  <c r="CN996"/>
  <c r="CO996"/>
  <c r="CP996"/>
  <c r="CQ996"/>
  <c r="CR996"/>
  <c r="CS996"/>
  <c r="CT996"/>
  <c r="CU996"/>
  <c r="CV996"/>
  <c r="CW996"/>
  <c r="CX996"/>
  <c r="CY996"/>
  <c r="CZ996"/>
  <c r="DA996"/>
  <c r="DB996"/>
  <c r="DC996"/>
  <c r="DD996"/>
  <c r="DE996"/>
  <c r="DF996"/>
  <c r="DR996"/>
  <c r="DS996"/>
  <c r="DT996"/>
  <c r="DU996"/>
  <c r="DV996"/>
  <c r="DW996"/>
  <c r="DX996"/>
  <c r="DY996"/>
  <c r="DZ996"/>
  <c r="EA996"/>
  <c r="EB996"/>
  <c r="EC996"/>
  <c r="ED996"/>
  <c r="EE996"/>
  <c r="EF996"/>
  <c r="EW996"/>
  <c r="EX996"/>
  <c r="EY996"/>
  <c r="EZ996"/>
  <c r="FA996"/>
  <c r="FB996"/>
  <c r="FC996"/>
  <c r="FD996"/>
  <c r="FE996"/>
  <c r="FF996"/>
  <c r="FG996"/>
  <c r="FH996"/>
  <c r="FI996"/>
  <c r="FJ996"/>
  <c r="FK996"/>
  <c r="FL996"/>
  <c r="FM996"/>
  <c r="FN996"/>
  <c r="FO996"/>
  <c r="FP996"/>
  <c r="FQ996"/>
  <c r="FR996"/>
  <c r="FS996"/>
  <c r="FT996"/>
  <c r="FU996"/>
  <c r="FV996"/>
  <c r="FW996"/>
  <c r="FX996"/>
  <c r="FY996"/>
  <c r="FZ996"/>
  <c r="GA996"/>
  <c r="GB996"/>
  <c r="GC996"/>
  <c r="GD996"/>
  <c r="GE996"/>
  <c r="GF996"/>
  <c r="GG996"/>
  <c r="GH996"/>
  <c r="GI996"/>
  <c r="GJ996"/>
  <c r="GK996"/>
  <c r="GL996"/>
  <c r="GM996"/>
  <c r="GN996"/>
  <c r="GO996"/>
  <c r="GP996"/>
  <c r="GQ996"/>
  <c r="GR996"/>
  <c r="GS996"/>
  <c r="GT996"/>
  <c r="GU996"/>
  <c r="GV996"/>
  <c r="GW996"/>
  <c r="GX996"/>
  <c r="D998"/>
  <c r="B1000"/>
  <c r="C1000"/>
  <c r="D1000"/>
  <c r="E1000"/>
  <c r="O1000"/>
  <c r="Q1000"/>
  <c r="R1000"/>
  <c r="S1000"/>
  <c r="W1000"/>
  <c r="Y1000"/>
  <c r="Z1000"/>
  <c r="AA1000"/>
  <c r="AB1000"/>
  <c r="AC1000"/>
  <c r="AD1000"/>
  <c r="AE1000"/>
  <c r="AF1000"/>
  <c r="AG1000"/>
  <c r="AH1000"/>
  <c r="AI1000"/>
  <c r="AJ1000"/>
  <c r="AK1000"/>
  <c r="AL1000"/>
  <c r="AM1000"/>
  <c r="AN1000"/>
  <c r="AO1000"/>
  <c r="AP1000"/>
  <c r="AQ1000"/>
  <c r="AT1000"/>
  <c r="AU1000"/>
  <c r="AW1000"/>
  <c r="AX1000"/>
  <c r="AY1000"/>
  <c r="BB1000"/>
  <c r="BC1000"/>
  <c r="BE1000"/>
  <c r="BF1000"/>
  <c r="BG1000"/>
  <c r="BH1000"/>
  <c r="BI1000"/>
  <c r="BJ1000"/>
  <c r="BK1000"/>
  <c r="BL1000"/>
  <c r="BM1000"/>
  <c r="BN1000"/>
  <c r="BO1000"/>
  <c r="BP1000"/>
  <c r="BQ1000"/>
  <c r="BR1000"/>
  <c r="BS1000"/>
  <c r="BT1000"/>
  <c r="BU1000"/>
  <c r="BV1000"/>
  <c r="BW1000"/>
  <c r="BX1000"/>
  <c r="BY1000"/>
  <c r="BZ1000"/>
  <c r="CA1000"/>
  <c r="CB1000"/>
  <c r="CC1000"/>
  <c r="CD1000"/>
  <c r="CE1000"/>
  <c r="CF1000"/>
  <c r="CG1000"/>
  <c r="CH1000"/>
  <c r="CI1000"/>
  <c r="CJ1000"/>
  <c r="CK1000"/>
  <c r="CL1000"/>
  <c r="CM1000"/>
  <c r="CN1000"/>
  <c r="CO1000"/>
  <c r="CP1000"/>
  <c r="CQ1000"/>
  <c r="CR1000"/>
  <c r="CS1000"/>
  <c r="CT1000"/>
  <c r="CU1000"/>
  <c r="CV1000"/>
  <c r="CW1000"/>
  <c r="CX1000"/>
  <c r="CY1000"/>
  <c r="CZ1000"/>
  <c r="DA1000"/>
  <c r="DB1000"/>
  <c r="DC1000"/>
  <c r="DD1000"/>
  <c r="DE1000"/>
  <c r="DF1000"/>
  <c r="DR1000"/>
  <c r="DS1000"/>
  <c r="DT1000"/>
  <c r="DU1000"/>
  <c r="DV1000"/>
  <c r="DW1000"/>
  <c r="DX1000"/>
  <c r="DY1000"/>
  <c r="DZ1000"/>
  <c r="EA1000"/>
  <c r="EB1000"/>
  <c r="EC1000"/>
  <c r="ED1000"/>
  <c r="EE1000"/>
  <c r="EF1000"/>
  <c r="EG1000"/>
  <c r="EI1000"/>
  <c r="EL1000"/>
  <c r="EM1000"/>
  <c r="EO1000"/>
  <c r="EQ1000"/>
  <c r="ET1000"/>
  <c r="EU1000"/>
  <c r="EW1000"/>
  <c r="EX1000"/>
  <c r="EY1000"/>
  <c r="EZ1000"/>
  <c r="FA1000"/>
  <c r="FB1000"/>
  <c r="FC1000"/>
  <c r="FD1000"/>
  <c r="FE1000"/>
  <c r="FF1000"/>
  <c r="FG1000"/>
  <c r="FH1000"/>
  <c r="FI1000"/>
  <c r="FJ1000"/>
  <c r="FK1000"/>
  <c r="FL1000"/>
  <c r="FM1000"/>
  <c r="FN1000"/>
  <c r="FO1000"/>
  <c r="FP1000"/>
  <c r="FQ1000"/>
  <c r="FR1000"/>
  <c r="FS1000"/>
  <c r="FT1000"/>
  <c r="FU1000"/>
  <c r="FV1000"/>
  <c r="FW1000"/>
  <c r="FX1000"/>
  <c r="FY1000"/>
  <c r="FZ1000"/>
  <c r="GA1000"/>
  <c r="GB1000"/>
  <c r="GC1000"/>
  <c r="GD1000"/>
  <c r="GE1000"/>
  <c r="GF1000"/>
  <c r="GG1000"/>
  <c r="GH1000"/>
  <c r="GI1000"/>
  <c r="GJ1000"/>
  <c r="GK1000"/>
  <c r="GL1000"/>
  <c r="GM1000"/>
  <c r="GN1000"/>
  <c r="GO1000"/>
  <c r="GP1000"/>
  <c r="GQ1000"/>
  <c r="GR1000"/>
  <c r="GS1000"/>
  <c r="GT1000"/>
  <c r="GU1000"/>
  <c r="GV1000"/>
  <c r="GW1000"/>
  <c r="GX1000"/>
  <c r="B1002"/>
  <c r="C1002"/>
  <c r="D1002"/>
  <c r="F1002"/>
  <c r="F1000" s="1"/>
  <c r="G1002"/>
  <c r="G1000" s="1"/>
  <c r="O1002"/>
  <c r="P1002"/>
  <c r="F1005" s="1"/>
  <c r="Q1002"/>
  <c r="R1002"/>
  <c r="R1066" s="1"/>
  <c r="S1002"/>
  <c r="T1002"/>
  <c r="T1000" s="1"/>
  <c r="U1002"/>
  <c r="U1000" s="1"/>
  <c r="V1002"/>
  <c r="V1000" s="1"/>
  <c r="W1002"/>
  <c r="X1002"/>
  <c r="X1000" s="1"/>
  <c r="Y1002"/>
  <c r="F1029" s="1"/>
  <c r="AO1002"/>
  <c r="AO1066" s="1"/>
  <c r="AP1002"/>
  <c r="AQ1002"/>
  <c r="F1012" s="1"/>
  <c r="AR1002"/>
  <c r="AR1000" s="1"/>
  <c r="AS1002"/>
  <c r="AS1000" s="1"/>
  <c r="AT1002"/>
  <c r="AU1002"/>
  <c r="F1021" s="1"/>
  <c r="AV1002"/>
  <c r="AV1000" s="1"/>
  <c r="AW1002"/>
  <c r="AW1066" s="1"/>
  <c r="AX1002"/>
  <c r="AY1002"/>
  <c r="F1010" s="1"/>
  <c r="AZ1002"/>
  <c r="AZ1000" s="1"/>
  <c r="BA1002"/>
  <c r="F1022" s="1"/>
  <c r="BB1002"/>
  <c r="BC1002"/>
  <c r="BD1002"/>
  <c r="BD1000" s="1"/>
  <c r="DG1002"/>
  <c r="DG1000" s="1"/>
  <c r="DH1002"/>
  <c r="DH1000" s="1"/>
  <c r="DI1002"/>
  <c r="P1014" s="1"/>
  <c r="DJ1002"/>
  <c r="DJ1000" s="1"/>
  <c r="DK1002"/>
  <c r="P1017" s="1"/>
  <c r="DL1002"/>
  <c r="DL1000" s="1"/>
  <c r="DM1002"/>
  <c r="DM1000" s="1"/>
  <c r="DN1002"/>
  <c r="DN1000" s="1"/>
  <c r="DO1002"/>
  <c r="DO1000" s="1"/>
  <c r="DP1002"/>
  <c r="DP1000" s="1"/>
  <c r="DQ1002"/>
  <c r="P1029" s="1"/>
  <c r="EG1002"/>
  <c r="P1006" s="1"/>
  <c r="EH1002"/>
  <c r="EH1066" s="1"/>
  <c r="EI1002"/>
  <c r="EJ1002"/>
  <c r="EJ1000" s="1"/>
  <c r="EK1002"/>
  <c r="EK1000" s="1"/>
  <c r="EL1002"/>
  <c r="EL1066" s="1"/>
  <c r="EM1002"/>
  <c r="EN1002"/>
  <c r="EN1000" s="1"/>
  <c r="EO1002"/>
  <c r="EP1002"/>
  <c r="P1009" s="1"/>
  <c r="EQ1002"/>
  <c r="ER1002"/>
  <c r="ER1000" s="1"/>
  <c r="ES1002"/>
  <c r="P1022" s="1"/>
  <c r="ET1002"/>
  <c r="ET1066" s="1"/>
  <c r="EU1002"/>
  <c r="EV1002"/>
  <c r="EV1000" s="1"/>
  <c r="F1004"/>
  <c r="P1004"/>
  <c r="P1005"/>
  <c r="F1006"/>
  <c r="P1007"/>
  <c r="F1008"/>
  <c r="P1008"/>
  <c r="F1009"/>
  <c r="P1010"/>
  <c r="F1011"/>
  <c r="P1012"/>
  <c r="P1013"/>
  <c r="F1014"/>
  <c r="F1015"/>
  <c r="P1015"/>
  <c r="F1016"/>
  <c r="P1016"/>
  <c r="F1017"/>
  <c r="F1018"/>
  <c r="P1018"/>
  <c r="P1019"/>
  <c r="F1020"/>
  <c r="P1020"/>
  <c r="P1021"/>
  <c r="P1023"/>
  <c r="F1024"/>
  <c r="P1024"/>
  <c r="F1026"/>
  <c r="P1026"/>
  <c r="P1027"/>
  <c r="F1028"/>
  <c r="P1028"/>
  <c r="F1030"/>
  <c r="P1030"/>
  <c r="D1032"/>
  <c r="B1034"/>
  <c r="C1034"/>
  <c r="D1034"/>
  <c r="E1034"/>
  <c r="O1034"/>
  <c r="Q1034"/>
  <c r="R1034"/>
  <c r="S1034"/>
  <c r="W1034"/>
  <c r="Y1034"/>
  <c r="Z1034"/>
  <c r="AA1034"/>
  <c r="AB1034"/>
  <c r="AC1034"/>
  <c r="AD1034"/>
  <c r="AE1034"/>
  <c r="AF1034"/>
  <c r="AG1034"/>
  <c r="AH1034"/>
  <c r="AI1034"/>
  <c r="AJ1034"/>
  <c r="AK1034"/>
  <c r="AL1034"/>
  <c r="AM1034"/>
  <c r="AN1034"/>
  <c r="AO1034"/>
  <c r="AP1034"/>
  <c r="AQ1034"/>
  <c r="AT1034"/>
  <c r="AU1034"/>
  <c r="AW1034"/>
  <c r="AX1034"/>
  <c r="AY1034"/>
  <c r="BB1034"/>
  <c r="BC1034"/>
  <c r="BE1034"/>
  <c r="BF1034"/>
  <c r="BG1034"/>
  <c r="BH1034"/>
  <c r="BI1034"/>
  <c r="BJ1034"/>
  <c r="BK1034"/>
  <c r="BL1034"/>
  <c r="BM1034"/>
  <c r="BN1034"/>
  <c r="BO1034"/>
  <c r="BP1034"/>
  <c r="BQ1034"/>
  <c r="BR1034"/>
  <c r="BS1034"/>
  <c r="BT1034"/>
  <c r="BU1034"/>
  <c r="BV1034"/>
  <c r="BW1034"/>
  <c r="BX1034"/>
  <c r="BY1034"/>
  <c r="BZ1034"/>
  <c r="CA1034"/>
  <c r="CB1034"/>
  <c r="CC1034"/>
  <c r="CD1034"/>
  <c r="CE1034"/>
  <c r="CF1034"/>
  <c r="CG1034"/>
  <c r="CH1034"/>
  <c r="CI1034"/>
  <c r="CJ1034"/>
  <c r="CK1034"/>
  <c r="CL1034"/>
  <c r="CM1034"/>
  <c r="CN1034"/>
  <c r="CO1034"/>
  <c r="CP1034"/>
  <c r="CQ1034"/>
  <c r="CR1034"/>
  <c r="CS1034"/>
  <c r="CT1034"/>
  <c r="CU1034"/>
  <c r="CV1034"/>
  <c r="CW1034"/>
  <c r="CX1034"/>
  <c r="CY1034"/>
  <c r="CZ1034"/>
  <c r="DA1034"/>
  <c r="DB1034"/>
  <c r="DC1034"/>
  <c r="DD1034"/>
  <c r="DE1034"/>
  <c r="DF1034"/>
  <c r="DR1034"/>
  <c r="DS1034"/>
  <c r="DT1034"/>
  <c r="DU1034"/>
  <c r="DV1034"/>
  <c r="DW1034"/>
  <c r="DX1034"/>
  <c r="DY1034"/>
  <c r="DZ1034"/>
  <c r="EA1034"/>
  <c r="EB1034"/>
  <c r="EC1034"/>
  <c r="ED1034"/>
  <c r="EE1034"/>
  <c r="EF1034"/>
  <c r="EG1034"/>
  <c r="EI1034"/>
  <c r="EL1034"/>
  <c r="EM1034"/>
  <c r="EO1034"/>
  <c r="EQ1034"/>
  <c r="ET1034"/>
  <c r="EU1034"/>
  <c r="EW1034"/>
  <c r="EX1034"/>
  <c r="EY1034"/>
  <c r="EZ1034"/>
  <c r="FA1034"/>
  <c r="FB1034"/>
  <c r="FC1034"/>
  <c r="FD1034"/>
  <c r="FE1034"/>
  <c r="FF1034"/>
  <c r="FG1034"/>
  <c r="FH1034"/>
  <c r="FI1034"/>
  <c r="FJ1034"/>
  <c r="FK1034"/>
  <c r="FL1034"/>
  <c r="FM1034"/>
  <c r="FN1034"/>
  <c r="FO1034"/>
  <c r="FP1034"/>
  <c r="FQ1034"/>
  <c r="FR1034"/>
  <c r="FS1034"/>
  <c r="FT1034"/>
  <c r="FU1034"/>
  <c r="FV1034"/>
  <c r="FW1034"/>
  <c r="FX1034"/>
  <c r="FY1034"/>
  <c r="FZ1034"/>
  <c r="GA1034"/>
  <c r="GB1034"/>
  <c r="GC1034"/>
  <c r="GD1034"/>
  <c r="GE1034"/>
  <c r="GF1034"/>
  <c r="GG1034"/>
  <c r="GH1034"/>
  <c r="GI1034"/>
  <c r="GJ1034"/>
  <c r="GK1034"/>
  <c r="GL1034"/>
  <c r="GM1034"/>
  <c r="GN1034"/>
  <c r="GO1034"/>
  <c r="GP1034"/>
  <c r="GQ1034"/>
  <c r="GR1034"/>
  <c r="GS1034"/>
  <c r="GT1034"/>
  <c r="GU1034"/>
  <c r="GV1034"/>
  <c r="GW1034"/>
  <c r="GX1034"/>
  <c r="B1036"/>
  <c r="C1036"/>
  <c r="D1036"/>
  <c r="F1036"/>
  <c r="F1034" s="1"/>
  <c r="G1036"/>
  <c r="G1034" s="1"/>
  <c r="O1036"/>
  <c r="P1036"/>
  <c r="F1039" s="1"/>
  <c r="Q1036"/>
  <c r="Q1066" s="1"/>
  <c r="R1036"/>
  <c r="S1036"/>
  <c r="T1036"/>
  <c r="T1034" s="1"/>
  <c r="U1036"/>
  <c r="U1034" s="1"/>
  <c r="V1036"/>
  <c r="V1034" s="1"/>
  <c r="W1036"/>
  <c r="X1036"/>
  <c r="X1034" s="1"/>
  <c r="Y1036"/>
  <c r="Y1066" s="1"/>
  <c r="AO1036"/>
  <c r="AP1036"/>
  <c r="AQ1036"/>
  <c r="F1046" s="1"/>
  <c r="AR1036"/>
  <c r="AR1034" s="1"/>
  <c r="AS1036"/>
  <c r="AS1034" s="1"/>
  <c r="AT1036"/>
  <c r="AU1036"/>
  <c r="F1055" s="1"/>
  <c r="AV1036"/>
  <c r="AV1066" s="1"/>
  <c r="AW1036"/>
  <c r="AX1036"/>
  <c r="AY1036"/>
  <c r="F1044" s="1"/>
  <c r="AZ1036"/>
  <c r="AZ1034" s="1"/>
  <c r="BA1036"/>
  <c r="F1056" s="1"/>
  <c r="BB1036"/>
  <c r="BC1036"/>
  <c r="BD1036"/>
  <c r="BD1066" s="1"/>
  <c r="DG1036"/>
  <c r="DG1034" s="1"/>
  <c r="DH1036"/>
  <c r="DH1034" s="1"/>
  <c r="DI1036"/>
  <c r="P1048" s="1"/>
  <c r="DJ1036"/>
  <c r="DJ1034" s="1"/>
  <c r="DK1036"/>
  <c r="P1051" s="1"/>
  <c r="DL1036"/>
  <c r="DL1034" s="1"/>
  <c r="DM1036"/>
  <c r="DM1034" s="1"/>
  <c r="DN1036"/>
  <c r="DN1066" s="1"/>
  <c r="DO1036"/>
  <c r="DO1034" s="1"/>
  <c r="DP1036"/>
  <c r="DP1034" s="1"/>
  <c r="DQ1036"/>
  <c r="P1063" s="1"/>
  <c r="EG1036"/>
  <c r="P1040" s="1"/>
  <c r="EH1036"/>
  <c r="EH1034" s="1"/>
  <c r="EI1036"/>
  <c r="EJ1036"/>
  <c r="EJ1034" s="1"/>
  <c r="EK1036"/>
  <c r="EK1066" s="1"/>
  <c r="EL1036"/>
  <c r="EM1036"/>
  <c r="EN1036"/>
  <c r="EN1066" s="1"/>
  <c r="EO1036"/>
  <c r="EP1036"/>
  <c r="P1043" s="1"/>
  <c r="EQ1036"/>
  <c r="ER1036"/>
  <c r="ER1034" s="1"/>
  <c r="ES1036"/>
  <c r="P1056" s="1"/>
  <c r="ET1036"/>
  <c r="EU1036"/>
  <c r="EV1036"/>
  <c r="EV1066" s="1"/>
  <c r="F1038"/>
  <c r="P1038"/>
  <c r="P1039"/>
  <c r="F1040"/>
  <c r="P1041"/>
  <c r="F1042"/>
  <c r="P1042"/>
  <c r="F1043"/>
  <c r="P1044"/>
  <c r="F1045"/>
  <c r="P1046"/>
  <c r="P1047"/>
  <c r="F1048"/>
  <c r="F1049"/>
  <c r="P1049"/>
  <c r="F1050"/>
  <c r="P1050"/>
  <c r="F1051"/>
  <c r="F1052"/>
  <c r="P1052"/>
  <c r="P1053"/>
  <c r="F1054"/>
  <c r="P1054"/>
  <c r="P1055"/>
  <c r="P1057"/>
  <c r="F1058"/>
  <c r="P1058"/>
  <c r="F1060"/>
  <c r="P1060"/>
  <c r="P1061"/>
  <c r="F1062"/>
  <c r="P1062"/>
  <c r="F1064"/>
  <c r="P1064"/>
  <c r="B1066"/>
  <c r="C1066"/>
  <c r="C996" s="1"/>
  <c r="D1066"/>
  <c r="D996" s="1"/>
  <c r="F1066"/>
  <c r="F996" s="1"/>
  <c r="G1066"/>
  <c r="O1066"/>
  <c r="O996" s="1"/>
  <c r="P1066"/>
  <c r="F1069" s="1"/>
  <c r="S1066"/>
  <c r="F1081" s="1"/>
  <c r="U1066"/>
  <c r="U996" s="1"/>
  <c r="W1066"/>
  <c r="W996" s="1"/>
  <c r="X1066"/>
  <c r="X996" s="1"/>
  <c r="AP1066"/>
  <c r="AP996" s="1"/>
  <c r="AR1066"/>
  <c r="F1094" s="1"/>
  <c r="AT1066"/>
  <c r="AT996" s="1"/>
  <c r="AU1066"/>
  <c r="F1085" s="1"/>
  <c r="AX1066"/>
  <c r="F1073" s="1"/>
  <c r="AZ1066"/>
  <c r="AZ996" s="1"/>
  <c r="BB1066"/>
  <c r="BB996" s="1"/>
  <c r="BC1066"/>
  <c r="F1082" s="1"/>
  <c r="DH1066"/>
  <c r="P1069" s="1"/>
  <c r="DJ1066"/>
  <c r="P1080" s="1"/>
  <c r="DL1066"/>
  <c r="DL996" s="1"/>
  <c r="DM1066"/>
  <c r="DM996" s="1"/>
  <c r="DP1066"/>
  <c r="P1092" s="1"/>
  <c r="EG1066"/>
  <c r="EG996" s="1"/>
  <c r="EI1066"/>
  <c r="EI996" s="1"/>
  <c r="EJ1066"/>
  <c r="EJ996" s="1"/>
  <c r="EM1066"/>
  <c r="P1085" s="1"/>
  <c r="EO1066"/>
  <c r="P1072" s="1"/>
  <c r="EQ1066"/>
  <c r="EQ996" s="1"/>
  <c r="ER1066"/>
  <c r="ER996" s="1"/>
  <c r="EU1066"/>
  <c r="EU996" s="1"/>
  <c r="F1068"/>
  <c r="F1075"/>
  <c r="P1077"/>
  <c r="F1079"/>
  <c r="F1084"/>
  <c r="P1087"/>
  <c r="F1088"/>
  <c r="F1090"/>
  <c r="F1092"/>
  <c r="D1096"/>
  <c r="E1098"/>
  <c r="Z1098"/>
  <c r="AA1098"/>
  <c r="AB1098"/>
  <c r="AC1098"/>
  <c r="AD1098"/>
  <c r="AE1098"/>
  <c r="AF1098"/>
  <c r="AG1098"/>
  <c r="AH1098"/>
  <c r="AI1098"/>
  <c r="AJ1098"/>
  <c r="AK1098"/>
  <c r="AL1098"/>
  <c r="AM1098"/>
  <c r="AN1098"/>
  <c r="BE1098"/>
  <c r="BF1098"/>
  <c r="BG1098"/>
  <c r="BH1098"/>
  <c r="BI1098"/>
  <c r="BJ1098"/>
  <c r="BK1098"/>
  <c r="BL1098"/>
  <c r="BM1098"/>
  <c r="BN1098"/>
  <c r="BO1098"/>
  <c r="BP1098"/>
  <c r="BQ1098"/>
  <c r="BR1098"/>
  <c r="BS1098"/>
  <c r="BT1098"/>
  <c r="BU1098"/>
  <c r="BV1098"/>
  <c r="BW1098"/>
  <c r="BX1098"/>
  <c r="BY1098"/>
  <c r="BZ1098"/>
  <c r="CA1098"/>
  <c r="CB1098"/>
  <c r="CC1098"/>
  <c r="CD1098"/>
  <c r="CE1098"/>
  <c r="CF1098"/>
  <c r="CG1098"/>
  <c r="CH1098"/>
  <c r="CI1098"/>
  <c r="CJ1098"/>
  <c r="CK1098"/>
  <c r="CL1098"/>
  <c r="CM1098"/>
  <c r="CN1098"/>
  <c r="CO1098"/>
  <c r="CP1098"/>
  <c r="CQ1098"/>
  <c r="CR1098"/>
  <c r="CS1098"/>
  <c r="CT1098"/>
  <c r="CU1098"/>
  <c r="CV1098"/>
  <c r="CW1098"/>
  <c r="CX1098"/>
  <c r="CY1098"/>
  <c r="CZ1098"/>
  <c r="DA1098"/>
  <c r="DB1098"/>
  <c r="DC1098"/>
  <c r="DD1098"/>
  <c r="DE1098"/>
  <c r="DF1098"/>
  <c r="DR1098"/>
  <c r="DS1098"/>
  <c r="DT1098"/>
  <c r="DU1098"/>
  <c r="DV1098"/>
  <c r="DW1098"/>
  <c r="DX1098"/>
  <c r="DY1098"/>
  <c r="DZ1098"/>
  <c r="EA1098"/>
  <c r="EB1098"/>
  <c r="EC1098"/>
  <c r="ED1098"/>
  <c r="EE1098"/>
  <c r="EF1098"/>
  <c r="EW1098"/>
  <c r="EX1098"/>
  <c r="EY1098"/>
  <c r="EZ1098"/>
  <c r="FA1098"/>
  <c r="FB1098"/>
  <c r="FC1098"/>
  <c r="FD1098"/>
  <c r="FE1098"/>
  <c r="FF1098"/>
  <c r="FG1098"/>
  <c r="FH1098"/>
  <c r="FI1098"/>
  <c r="FJ1098"/>
  <c r="FK1098"/>
  <c r="FL1098"/>
  <c r="FM1098"/>
  <c r="FN1098"/>
  <c r="FO1098"/>
  <c r="FP1098"/>
  <c r="FQ1098"/>
  <c r="FR1098"/>
  <c r="FS1098"/>
  <c r="FT1098"/>
  <c r="FU1098"/>
  <c r="FV1098"/>
  <c r="FW1098"/>
  <c r="FX1098"/>
  <c r="FY1098"/>
  <c r="FZ1098"/>
  <c r="GA1098"/>
  <c r="GB1098"/>
  <c r="GC1098"/>
  <c r="GD1098"/>
  <c r="GE1098"/>
  <c r="GF1098"/>
  <c r="GG1098"/>
  <c r="GH1098"/>
  <c r="GI1098"/>
  <c r="GJ1098"/>
  <c r="GK1098"/>
  <c r="GL1098"/>
  <c r="GM1098"/>
  <c r="GN1098"/>
  <c r="GO1098"/>
  <c r="GP1098"/>
  <c r="GQ1098"/>
  <c r="GR1098"/>
  <c r="GS1098"/>
  <c r="GT1098"/>
  <c r="GU1098"/>
  <c r="GV1098"/>
  <c r="GW1098"/>
  <c r="GX1098"/>
  <c r="D1100"/>
  <c r="B1102"/>
  <c r="C1102"/>
  <c r="E1102"/>
  <c r="Z1102"/>
  <c r="AA1102"/>
  <c r="AM1102"/>
  <c r="AN1102"/>
  <c r="BE1102"/>
  <c r="BF1102"/>
  <c r="BG1102"/>
  <c r="BH1102"/>
  <c r="BI1102"/>
  <c r="BJ1102"/>
  <c r="BK1102"/>
  <c r="BL1102"/>
  <c r="BM1102"/>
  <c r="BN1102"/>
  <c r="BO1102"/>
  <c r="BP1102"/>
  <c r="BQ1102"/>
  <c r="BR1102"/>
  <c r="BS1102"/>
  <c r="BT1102"/>
  <c r="BU1102"/>
  <c r="BV1102"/>
  <c r="BW1102"/>
  <c r="CK1102"/>
  <c r="CL1102"/>
  <c r="CN1102"/>
  <c r="CO1102"/>
  <c r="CP1102"/>
  <c r="CQ1102"/>
  <c r="CR1102"/>
  <c r="CS1102"/>
  <c r="CT1102"/>
  <c r="CU1102"/>
  <c r="CV1102"/>
  <c r="CW1102"/>
  <c r="CX1102"/>
  <c r="CY1102"/>
  <c r="CZ1102"/>
  <c r="DA1102"/>
  <c r="DB1102"/>
  <c r="DC1102"/>
  <c r="DD1102"/>
  <c r="DE1102"/>
  <c r="DF1102"/>
  <c r="DR1102"/>
  <c r="DS1102"/>
  <c r="EE1102"/>
  <c r="EF1102"/>
  <c r="EW1102"/>
  <c r="EX1102"/>
  <c r="EY1102"/>
  <c r="EZ1102"/>
  <c r="FA1102"/>
  <c r="FB1102"/>
  <c r="FC1102"/>
  <c r="FD1102"/>
  <c r="FE1102"/>
  <c r="FF1102"/>
  <c r="FG1102"/>
  <c r="FH1102"/>
  <c r="FI1102"/>
  <c r="FJ1102"/>
  <c r="FK1102"/>
  <c r="FL1102"/>
  <c r="FM1102"/>
  <c r="FN1102"/>
  <c r="FO1102"/>
  <c r="GC1102"/>
  <c r="GE1102"/>
  <c r="GF1102"/>
  <c r="GG1102"/>
  <c r="GH1102"/>
  <c r="GI1102"/>
  <c r="GJ1102"/>
  <c r="GK1102"/>
  <c r="GL1102"/>
  <c r="GM1102"/>
  <c r="GN1102"/>
  <c r="GO1102"/>
  <c r="GP1102"/>
  <c r="GQ1102"/>
  <c r="GR1102"/>
  <c r="GS1102"/>
  <c r="GT1102"/>
  <c r="GU1102"/>
  <c r="GV1102"/>
  <c r="GW1102"/>
  <c r="GX1102"/>
  <c r="C1104"/>
  <c r="D1104"/>
  <c r="I1104"/>
  <c r="K1104"/>
  <c r="N1104"/>
  <c r="T1104"/>
  <c r="AG1109" s="1"/>
  <c r="AC1104"/>
  <c r="AD1104"/>
  <c r="AB1104" s="1"/>
  <c r="AE1104"/>
  <c r="AF1104"/>
  <c r="CT1104" s="1"/>
  <c r="S1104" s="1"/>
  <c r="AG1104"/>
  <c r="AH1104"/>
  <c r="AI1104"/>
  <c r="CW1104" s="1"/>
  <c r="V1104" s="1"/>
  <c r="AI1109" s="1"/>
  <c r="AJ1104"/>
  <c r="CX1104" s="1"/>
  <c r="W1104" s="1"/>
  <c r="CQ1104"/>
  <c r="P1104" s="1"/>
  <c r="CS1104"/>
  <c r="R1104" s="1"/>
  <c r="CU1104"/>
  <c r="CV1104"/>
  <c r="U1104" s="1"/>
  <c r="GL1104"/>
  <c r="BZ1109" s="1"/>
  <c r="GN1104"/>
  <c r="GO1104"/>
  <c r="CC1109" s="1"/>
  <c r="GV1104"/>
  <c r="GX1104"/>
  <c r="HC1104"/>
  <c r="C1105"/>
  <c r="D1105"/>
  <c r="I1105"/>
  <c r="K1105"/>
  <c r="N1105"/>
  <c r="P1105"/>
  <c r="AC1105"/>
  <c r="AE1105"/>
  <c r="CS1105" s="1"/>
  <c r="R1105" s="1"/>
  <c r="AF1105"/>
  <c r="CT1105" s="1"/>
  <c r="S1105" s="1"/>
  <c r="AG1105"/>
  <c r="AH1105"/>
  <c r="CV1105" s="1"/>
  <c r="U1105" s="1"/>
  <c r="AI1105"/>
  <c r="AJ1105"/>
  <c r="CX1105" s="1"/>
  <c r="W1105" s="1"/>
  <c r="EB1109" s="1"/>
  <c r="CQ1105"/>
  <c r="CU1105"/>
  <c r="T1105" s="1"/>
  <c r="DY1109" s="1"/>
  <c r="CW1105"/>
  <c r="V1105" s="1"/>
  <c r="GL1105"/>
  <c r="GN1105"/>
  <c r="FT1109" s="1"/>
  <c r="GO1105"/>
  <c r="FU1109" s="1"/>
  <c r="GV1105"/>
  <c r="HC1105"/>
  <c r="GX1105" s="1"/>
  <c r="GB1109" s="1"/>
  <c r="C1106"/>
  <c r="D1106"/>
  <c r="I1106"/>
  <c r="K1106"/>
  <c r="N1106"/>
  <c r="T1106"/>
  <c r="AC1106"/>
  <c r="AD1106"/>
  <c r="AB1106" s="1"/>
  <c r="AE1106"/>
  <c r="AF1106"/>
  <c r="CT1106" s="1"/>
  <c r="S1106" s="1"/>
  <c r="AG1106"/>
  <c r="AH1106"/>
  <c r="AI1106"/>
  <c r="CW1106" s="1"/>
  <c r="V1106" s="1"/>
  <c r="AJ1106"/>
  <c r="CX1106" s="1"/>
  <c r="W1106" s="1"/>
  <c r="CQ1106"/>
  <c r="P1106" s="1"/>
  <c r="CS1106"/>
  <c r="R1106" s="1"/>
  <c r="CU1106"/>
  <c r="CV1106"/>
  <c r="U1106" s="1"/>
  <c r="GL1106"/>
  <c r="GN1106"/>
  <c r="GO1106"/>
  <c r="GV1106"/>
  <c r="GX1106"/>
  <c r="CJ1109" s="1"/>
  <c r="HC1106"/>
  <c r="C1107"/>
  <c r="D1107"/>
  <c r="I1107"/>
  <c r="K1107"/>
  <c r="N1107"/>
  <c r="P1107"/>
  <c r="DU1109" s="1"/>
  <c r="AC1107"/>
  <c r="AE1107"/>
  <c r="CS1107" s="1"/>
  <c r="R1107" s="1"/>
  <c r="AF1107"/>
  <c r="CT1107" s="1"/>
  <c r="S1107" s="1"/>
  <c r="AG1107"/>
  <c r="AH1107"/>
  <c r="CV1107" s="1"/>
  <c r="U1107" s="1"/>
  <c r="AI1107"/>
  <c r="AJ1107"/>
  <c r="CX1107" s="1"/>
  <c r="W1107" s="1"/>
  <c r="CQ1107"/>
  <c r="CU1107"/>
  <c r="T1107" s="1"/>
  <c r="CW1107"/>
  <c r="V1107" s="1"/>
  <c r="GL1107"/>
  <c r="GN1107"/>
  <c r="GO1107"/>
  <c r="GV1107"/>
  <c r="HC1107"/>
  <c r="GX1107" s="1"/>
  <c r="B1109"/>
  <c r="C1109"/>
  <c r="D1109"/>
  <c r="D1102" s="1"/>
  <c r="F1109"/>
  <c r="F1102" s="1"/>
  <c r="G1109"/>
  <c r="G1102" s="1"/>
  <c r="BX1109"/>
  <c r="BX1102" s="1"/>
  <c r="BY1109"/>
  <c r="BY1102" s="1"/>
  <c r="CB1109"/>
  <c r="AS1109" s="1"/>
  <c r="CG1109"/>
  <c r="CK1109"/>
  <c r="BB1109" s="1"/>
  <c r="BB1139" s="1"/>
  <c r="CL1109"/>
  <c r="BC1109" s="1"/>
  <c r="CM1109"/>
  <c r="CM1102" s="1"/>
  <c r="DH1109"/>
  <c r="DZ1109"/>
  <c r="FP1109"/>
  <c r="FP1102" s="1"/>
  <c r="FQ1109"/>
  <c r="FQ1102" s="1"/>
  <c r="FR1109"/>
  <c r="FR1102" s="1"/>
  <c r="FY1109"/>
  <c r="FY1102" s="1"/>
  <c r="GA1109"/>
  <c r="GA1102" s="1"/>
  <c r="GC1109"/>
  <c r="ET1109" s="1"/>
  <c r="GD1109"/>
  <c r="EU1109" s="1"/>
  <c r="GE1109"/>
  <c r="EV1109" s="1"/>
  <c r="B1139"/>
  <c r="B1098" s="1"/>
  <c r="C1139"/>
  <c r="C1098" s="1"/>
  <c r="D1139"/>
  <c r="D1098" s="1"/>
  <c r="F1139"/>
  <c r="F1098" s="1"/>
  <c r="G1139"/>
  <c r="G1098" s="1"/>
  <c r="D1169"/>
  <c r="D1171"/>
  <c r="E1171"/>
  <c r="Z1171"/>
  <c r="AA1171"/>
  <c r="AB1171"/>
  <c r="AC1171"/>
  <c r="AD1171"/>
  <c r="AE1171"/>
  <c r="AF1171"/>
  <c r="AG1171"/>
  <c r="AH1171"/>
  <c r="AI1171"/>
  <c r="AJ1171"/>
  <c r="AK1171"/>
  <c r="AL1171"/>
  <c r="AM1171"/>
  <c r="AN1171"/>
  <c r="BE1171"/>
  <c r="BF1171"/>
  <c r="BG1171"/>
  <c r="BH1171"/>
  <c r="BI1171"/>
  <c r="BJ1171"/>
  <c r="BK1171"/>
  <c r="BL1171"/>
  <c r="BM1171"/>
  <c r="BN1171"/>
  <c r="BO1171"/>
  <c r="BP1171"/>
  <c r="BQ1171"/>
  <c r="BR1171"/>
  <c r="BS1171"/>
  <c r="BT1171"/>
  <c r="BU1171"/>
  <c r="BV1171"/>
  <c r="BW1171"/>
  <c r="BX1171"/>
  <c r="BY1171"/>
  <c r="BZ1171"/>
  <c r="CA1171"/>
  <c r="CB1171"/>
  <c r="CC1171"/>
  <c r="CD1171"/>
  <c r="CE1171"/>
  <c r="CF1171"/>
  <c r="CG1171"/>
  <c r="CH1171"/>
  <c r="CI1171"/>
  <c r="CJ1171"/>
  <c r="CK1171"/>
  <c r="CL1171"/>
  <c r="CM1171"/>
  <c r="CN1171"/>
  <c r="CO1171"/>
  <c r="CP1171"/>
  <c r="CQ1171"/>
  <c r="CR1171"/>
  <c r="CS1171"/>
  <c r="CT1171"/>
  <c r="CU1171"/>
  <c r="CV1171"/>
  <c r="CW1171"/>
  <c r="CX1171"/>
  <c r="CY1171"/>
  <c r="CZ1171"/>
  <c r="DA1171"/>
  <c r="DB1171"/>
  <c r="DC1171"/>
  <c r="DD1171"/>
  <c r="DE1171"/>
  <c r="DF1171"/>
  <c r="DR1171"/>
  <c r="DS1171"/>
  <c r="DT1171"/>
  <c r="DU1171"/>
  <c r="DV1171"/>
  <c r="DW1171"/>
  <c r="DX1171"/>
  <c r="DY1171"/>
  <c r="DZ1171"/>
  <c r="EA1171"/>
  <c r="EB1171"/>
  <c r="EC1171"/>
  <c r="ED1171"/>
  <c r="EE1171"/>
  <c r="EF1171"/>
  <c r="EW1171"/>
  <c r="EX1171"/>
  <c r="EY1171"/>
  <c r="EZ1171"/>
  <c r="FA1171"/>
  <c r="FB1171"/>
  <c r="FC1171"/>
  <c r="FD1171"/>
  <c r="FE1171"/>
  <c r="FF1171"/>
  <c r="FG1171"/>
  <c r="FH1171"/>
  <c r="FI1171"/>
  <c r="FJ1171"/>
  <c r="FK1171"/>
  <c r="FL1171"/>
  <c r="FM1171"/>
  <c r="FN1171"/>
  <c r="FO1171"/>
  <c r="FP1171"/>
  <c r="FQ1171"/>
  <c r="FR1171"/>
  <c r="FS1171"/>
  <c r="FT1171"/>
  <c r="FU1171"/>
  <c r="FV1171"/>
  <c r="FW1171"/>
  <c r="FX1171"/>
  <c r="FY1171"/>
  <c r="FZ1171"/>
  <c r="GA1171"/>
  <c r="GB1171"/>
  <c r="GC1171"/>
  <c r="GD1171"/>
  <c r="GE1171"/>
  <c r="GF1171"/>
  <c r="GG1171"/>
  <c r="GH1171"/>
  <c r="GI1171"/>
  <c r="GJ1171"/>
  <c r="GK1171"/>
  <c r="GL1171"/>
  <c r="GM1171"/>
  <c r="GN1171"/>
  <c r="GO1171"/>
  <c r="GP1171"/>
  <c r="GQ1171"/>
  <c r="GR1171"/>
  <c r="GS1171"/>
  <c r="GT1171"/>
  <c r="GU1171"/>
  <c r="GV1171"/>
  <c r="GW1171"/>
  <c r="GX1171"/>
  <c r="D1173"/>
  <c r="B1175"/>
  <c r="D1175"/>
  <c r="E1175"/>
  <c r="F1175"/>
  <c r="Q1175"/>
  <c r="U1175"/>
  <c r="Y1175"/>
  <c r="Z1175"/>
  <c r="AA1175"/>
  <c r="AB1175"/>
  <c r="AC1175"/>
  <c r="AD1175"/>
  <c r="AE1175"/>
  <c r="AF1175"/>
  <c r="AG1175"/>
  <c r="AH1175"/>
  <c r="AI1175"/>
  <c r="AJ1175"/>
  <c r="AK1175"/>
  <c r="AL1175"/>
  <c r="AM1175"/>
  <c r="AN1175"/>
  <c r="AO1175"/>
  <c r="AQ1175"/>
  <c r="AR1175"/>
  <c r="AV1175"/>
  <c r="AW1175"/>
  <c r="AY1175"/>
  <c r="AZ1175"/>
  <c r="BA1175"/>
  <c r="BD1175"/>
  <c r="BE1175"/>
  <c r="BF1175"/>
  <c r="BG1175"/>
  <c r="BH1175"/>
  <c r="BI1175"/>
  <c r="BJ1175"/>
  <c r="BK1175"/>
  <c r="BL1175"/>
  <c r="BM1175"/>
  <c r="BN1175"/>
  <c r="BO1175"/>
  <c r="BP1175"/>
  <c r="BQ1175"/>
  <c r="BR1175"/>
  <c r="BS1175"/>
  <c r="BT1175"/>
  <c r="BU1175"/>
  <c r="BV1175"/>
  <c r="BW1175"/>
  <c r="BX1175"/>
  <c r="BY1175"/>
  <c r="BZ1175"/>
  <c r="CA1175"/>
  <c r="CB1175"/>
  <c r="CC1175"/>
  <c r="CD1175"/>
  <c r="CE1175"/>
  <c r="CF1175"/>
  <c r="CG1175"/>
  <c r="CH1175"/>
  <c r="CI1175"/>
  <c r="CJ1175"/>
  <c r="CK1175"/>
  <c r="CL1175"/>
  <c r="CM1175"/>
  <c r="CN1175"/>
  <c r="CO1175"/>
  <c r="CP1175"/>
  <c r="CQ1175"/>
  <c r="CR1175"/>
  <c r="CS1175"/>
  <c r="CT1175"/>
  <c r="CU1175"/>
  <c r="CV1175"/>
  <c r="CW1175"/>
  <c r="CX1175"/>
  <c r="CY1175"/>
  <c r="CZ1175"/>
  <c r="DA1175"/>
  <c r="DB1175"/>
  <c r="DC1175"/>
  <c r="DD1175"/>
  <c r="DE1175"/>
  <c r="DF1175"/>
  <c r="DH1175"/>
  <c r="DM1175"/>
  <c r="DR1175"/>
  <c r="DS1175"/>
  <c r="DT1175"/>
  <c r="DU1175"/>
  <c r="DV1175"/>
  <c r="DW1175"/>
  <c r="DX1175"/>
  <c r="DY1175"/>
  <c r="DZ1175"/>
  <c r="EA1175"/>
  <c r="EB1175"/>
  <c r="EC1175"/>
  <c r="ED1175"/>
  <c r="EE1175"/>
  <c r="EF1175"/>
  <c r="EG1175"/>
  <c r="EI1175"/>
  <c r="EK1175"/>
  <c r="EN1175"/>
  <c r="EO1175"/>
  <c r="EQ1175"/>
  <c r="ES1175"/>
  <c r="EV1175"/>
  <c r="EW1175"/>
  <c r="EX1175"/>
  <c r="EY1175"/>
  <c r="EZ1175"/>
  <c r="FA1175"/>
  <c r="FB1175"/>
  <c r="FC1175"/>
  <c r="FD1175"/>
  <c r="FE1175"/>
  <c r="FF1175"/>
  <c r="FG1175"/>
  <c r="FH1175"/>
  <c r="FI1175"/>
  <c r="FJ1175"/>
  <c r="FK1175"/>
  <c r="FL1175"/>
  <c r="FM1175"/>
  <c r="FN1175"/>
  <c r="FO1175"/>
  <c r="FP1175"/>
  <c r="FQ1175"/>
  <c r="FR1175"/>
  <c r="FS1175"/>
  <c r="FT1175"/>
  <c r="FU1175"/>
  <c r="FV1175"/>
  <c r="FW1175"/>
  <c r="FX1175"/>
  <c r="FY1175"/>
  <c r="FZ1175"/>
  <c r="GA1175"/>
  <c r="GB1175"/>
  <c r="GC1175"/>
  <c r="GD1175"/>
  <c r="GE1175"/>
  <c r="GF1175"/>
  <c r="GG1175"/>
  <c r="GH1175"/>
  <c r="GI1175"/>
  <c r="GJ1175"/>
  <c r="GK1175"/>
  <c r="GL1175"/>
  <c r="GM1175"/>
  <c r="GN1175"/>
  <c r="GO1175"/>
  <c r="GP1175"/>
  <c r="GQ1175"/>
  <c r="GR1175"/>
  <c r="GS1175"/>
  <c r="GT1175"/>
  <c r="GU1175"/>
  <c r="GV1175"/>
  <c r="GW1175"/>
  <c r="GX1175"/>
  <c r="B1177"/>
  <c r="C1177"/>
  <c r="C1175" s="1"/>
  <c r="D1177"/>
  <c r="F1177"/>
  <c r="G1177"/>
  <c r="G1175" s="1"/>
  <c r="O1177"/>
  <c r="O1175" s="1"/>
  <c r="P1177"/>
  <c r="P1175" s="1"/>
  <c r="Q1177"/>
  <c r="R1177"/>
  <c r="R1175" s="1"/>
  <c r="S1177"/>
  <c r="F1192" s="1"/>
  <c r="T1177"/>
  <c r="T1175" s="1"/>
  <c r="U1177"/>
  <c r="V1177"/>
  <c r="W1177"/>
  <c r="W1175" s="1"/>
  <c r="X1177"/>
  <c r="Y1177"/>
  <c r="AO1177"/>
  <c r="F1181" s="1"/>
  <c r="AP1177"/>
  <c r="AP1175" s="1"/>
  <c r="AQ1177"/>
  <c r="F1187" s="1"/>
  <c r="AR1177"/>
  <c r="AS1177"/>
  <c r="AS1175" s="1"/>
  <c r="AT1177"/>
  <c r="AT1175" s="1"/>
  <c r="AU1177"/>
  <c r="AV1177"/>
  <c r="AW1177"/>
  <c r="F1183" s="1"/>
  <c r="AX1177"/>
  <c r="AY1177"/>
  <c r="F1185" s="1"/>
  <c r="AZ1177"/>
  <c r="BA1177"/>
  <c r="F1197" s="1"/>
  <c r="BB1177"/>
  <c r="BB1175" s="1"/>
  <c r="BC1177"/>
  <c r="BD1177"/>
  <c r="DG1177"/>
  <c r="DG1175" s="1"/>
  <c r="DH1177"/>
  <c r="P1180" s="1"/>
  <c r="DI1177"/>
  <c r="DI1175" s="1"/>
  <c r="DJ1177"/>
  <c r="DJ1175" s="1"/>
  <c r="DK1177"/>
  <c r="DK1175" s="1"/>
  <c r="DL1177"/>
  <c r="DL1175" s="1"/>
  <c r="DM1177"/>
  <c r="DN1177"/>
  <c r="DN1175" s="1"/>
  <c r="DO1177"/>
  <c r="DO1175" s="1"/>
  <c r="DP1177"/>
  <c r="P1203" s="1"/>
  <c r="DQ1177"/>
  <c r="DQ1175" s="1"/>
  <c r="EG1177"/>
  <c r="EH1177"/>
  <c r="EI1177"/>
  <c r="EJ1177"/>
  <c r="EK1177"/>
  <c r="EL1177"/>
  <c r="EL1175" s="1"/>
  <c r="EM1177"/>
  <c r="EM1175" s="1"/>
  <c r="EN1177"/>
  <c r="EO1177"/>
  <c r="EP1177"/>
  <c r="EP1175" s="1"/>
  <c r="EQ1177"/>
  <c r="P1185" s="1"/>
  <c r="ER1177"/>
  <c r="ES1177"/>
  <c r="ET1177"/>
  <c r="ET1175" s="1"/>
  <c r="EU1177"/>
  <c r="EV1177"/>
  <c r="P1179"/>
  <c r="P1181"/>
  <c r="F1182"/>
  <c r="P1182"/>
  <c r="P1183"/>
  <c r="P1184"/>
  <c r="P1187"/>
  <c r="F1188"/>
  <c r="P1188"/>
  <c r="F1189"/>
  <c r="F1190"/>
  <c r="P1190"/>
  <c r="P1191"/>
  <c r="F1194"/>
  <c r="P1194"/>
  <c r="P1195"/>
  <c r="P1197"/>
  <c r="F1198"/>
  <c r="P1198"/>
  <c r="F1199"/>
  <c r="P1199"/>
  <c r="P1200"/>
  <c r="P1201"/>
  <c r="F1202"/>
  <c r="P1202"/>
  <c r="F1204"/>
  <c r="P1204"/>
  <c r="F1205"/>
  <c r="D1207"/>
  <c r="B1209"/>
  <c r="E1209"/>
  <c r="F1209"/>
  <c r="Q1209"/>
  <c r="S1209"/>
  <c r="U1209"/>
  <c r="Y1209"/>
  <c r="Z1209"/>
  <c r="AA1209"/>
  <c r="AB1209"/>
  <c r="AC1209"/>
  <c r="AD1209"/>
  <c r="AE1209"/>
  <c r="AF1209"/>
  <c r="AG1209"/>
  <c r="AH1209"/>
  <c r="AI1209"/>
  <c r="AJ1209"/>
  <c r="AK1209"/>
  <c r="AL1209"/>
  <c r="AM1209"/>
  <c r="AN1209"/>
  <c r="AO1209"/>
  <c r="AR1209"/>
  <c r="AV1209"/>
  <c r="AW1209"/>
  <c r="AZ1209"/>
  <c r="BD1209"/>
  <c r="BE1209"/>
  <c r="BF1209"/>
  <c r="BG1209"/>
  <c r="BH1209"/>
  <c r="BI1209"/>
  <c r="BJ1209"/>
  <c r="BK1209"/>
  <c r="BL1209"/>
  <c r="BM1209"/>
  <c r="BN1209"/>
  <c r="BO1209"/>
  <c r="BP1209"/>
  <c r="BQ1209"/>
  <c r="BR1209"/>
  <c r="BS1209"/>
  <c r="BT1209"/>
  <c r="BU1209"/>
  <c r="BV1209"/>
  <c r="BW1209"/>
  <c r="BX1209"/>
  <c r="BY1209"/>
  <c r="BZ1209"/>
  <c r="CA1209"/>
  <c r="CB1209"/>
  <c r="CC1209"/>
  <c r="CD1209"/>
  <c r="CE1209"/>
  <c r="CF1209"/>
  <c r="CG1209"/>
  <c r="CH1209"/>
  <c r="CI1209"/>
  <c r="CJ1209"/>
  <c r="CK1209"/>
  <c r="CL1209"/>
  <c r="CM1209"/>
  <c r="CN1209"/>
  <c r="CO1209"/>
  <c r="CP1209"/>
  <c r="CQ1209"/>
  <c r="CR1209"/>
  <c r="CS1209"/>
  <c r="CT1209"/>
  <c r="CU1209"/>
  <c r="CV1209"/>
  <c r="CW1209"/>
  <c r="CX1209"/>
  <c r="CY1209"/>
  <c r="CZ1209"/>
  <c r="DA1209"/>
  <c r="DB1209"/>
  <c r="DC1209"/>
  <c r="DD1209"/>
  <c r="DE1209"/>
  <c r="DF1209"/>
  <c r="DH1209"/>
  <c r="DP1209"/>
  <c r="DR1209"/>
  <c r="DS1209"/>
  <c r="DT1209"/>
  <c r="DU1209"/>
  <c r="DV1209"/>
  <c r="DW1209"/>
  <c r="DX1209"/>
  <c r="DY1209"/>
  <c r="DZ1209"/>
  <c r="EA1209"/>
  <c r="EB1209"/>
  <c r="EC1209"/>
  <c r="ED1209"/>
  <c r="EE1209"/>
  <c r="EF1209"/>
  <c r="EG1209"/>
  <c r="EK1209"/>
  <c r="EO1209"/>
  <c r="EQ1209"/>
  <c r="ES1209"/>
  <c r="EW1209"/>
  <c r="EX1209"/>
  <c r="EY1209"/>
  <c r="EZ1209"/>
  <c r="FA1209"/>
  <c r="FB1209"/>
  <c r="FC1209"/>
  <c r="FD1209"/>
  <c r="FE1209"/>
  <c r="FF1209"/>
  <c r="FG1209"/>
  <c r="FH1209"/>
  <c r="FI1209"/>
  <c r="FJ1209"/>
  <c r="FK1209"/>
  <c r="FL1209"/>
  <c r="FM1209"/>
  <c r="FN1209"/>
  <c r="FO1209"/>
  <c r="FP1209"/>
  <c r="FQ1209"/>
  <c r="FR1209"/>
  <c r="FS1209"/>
  <c r="FT1209"/>
  <c r="FU1209"/>
  <c r="FV1209"/>
  <c r="FW1209"/>
  <c r="FX1209"/>
  <c r="FY1209"/>
  <c r="FZ1209"/>
  <c r="GA1209"/>
  <c r="GB1209"/>
  <c r="GC1209"/>
  <c r="GD1209"/>
  <c r="GE1209"/>
  <c r="GF1209"/>
  <c r="GG1209"/>
  <c r="GH1209"/>
  <c r="GI1209"/>
  <c r="GJ1209"/>
  <c r="GK1209"/>
  <c r="GL1209"/>
  <c r="GM1209"/>
  <c r="GN1209"/>
  <c r="GO1209"/>
  <c r="GP1209"/>
  <c r="GQ1209"/>
  <c r="GR1209"/>
  <c r="GS1209"/>
  <c r="GT1209"/>
  <c r="GU1209"/>
  <c r="GV1209"/>
  <c r="GW1209"/>
  <c r="GX1209"/>
  <c r="B1211"/>
  <c r="C1211"/>
  <c r="C1209" s="1"/>
  <c r="D1211"/>
  <c r="D1209" s="1"/>
  <c r="F1211"/>
  <c r="G1211"/>
  <c r="G1209" s="1"/>
  <c r="O1211"/>
  <c r="P1211"/>
  <c r="P1209" s="1"/>
  <c r="Q1211"/>
  <c r="R1211"/>
  <c r="R1209" s="1"/>
  <c r="S1211"/>
  <c r="F1226" s="1"/>
  <c r="T1211"/>
  <c r="T1209" s="1"/>
  <c r="U1211"/>
  <c r="V1211"/>
  <c r="V1209" s="1"/>
  <c r="W1211"/>
  <c r="X1211"/>
  <c r="F1237" s="1"/>
  <c r="Y1211"/>
  <c r="AO1211"/>
  <c r="F1215" s="1"/>
  <c r="AP1211"/>
  <c r="AP1209" s="1"/>
  <c r="AQ1211"/>
  <c r="F1221" s="1"/>
  <c r="AR1211"/>
  <c r="AS1211"/>
  <c r="F1228" s="1"/>
  <c r="AT1211"/>
  <c r="AU1211"/>
  <c r="AU1209" s="1"/>
  <c r="AV1211"/>
  <c r="AW1211"/>
  <c r="F1217" s="1"/>
  <c r="AX1211"/>
  <c r="AX1209" s="1"/>
  <c r="AY1211"/>
  <c r="F1219" s="1"/>
  <c r="AZ1211"/>
  <c r="BA1211"/>
  <c r="F1231" s="1"/>
  <c r="BB1211"/>
  <c r="BB1209" s="1"/>
  <c r="BC1211"/>
  <c r="BD1211"/>
  <c r="DG1211"/>
  <c r="DG1209" s="1"/>
  <c r="DH1211"/>
  <c r="P1214" s="1"/>
  <c r="DI1211"/>
  <c r="P1223" s="1"/>
  <c r="DJ1211"/>
  <c r="DJ1209" s="1"/>
  <c r="DK1211"/>
  <c r="DK1209" s="1"/>
  <c r="DL1211"/>
  <c r="DL1209" s="1"/>
  <c r="DM1211"/>
  <c r="DM1209" s="1"/>
  <c r="DN1211"/>
  <c r="DN1209" s="1"/>
  <c r="DO1211"/>
  <c r="DO1209" s="1"/>
  <c r="DP1211"/>
  <c r="DQ1211"/>
  <c r="DQ1209" s="1"/>
  <c r="EG1211"/>
  <c r="EH1211"/>
  <c r="EH1209" s="1"/>
  <c r="EI1211"/>
  <c r="EI1209" s="1"/>
  <c r="EJ1211"/>
  <c r="P1239" s="1"/>
  <c r="EK1211"/>
  <c r="EL1211"/>
  <c r="EL1209" s="1"/>
  <c r="EM1211"/>
  <c r="EM1209" s="1"/>
  <c r="EN1211"/>
  <c r="EN1209" s="1"/>
  <c r="EO1211"/>
  <c r="EP1211"/>
  <c r="EP1209" s="1"/>
  <c r="EQ1211"/>
  <c r="P1219" s="1"/>
  <c r="ER1211"/>
  <c r="ER1209" s="1"/>
  <c r="ES1211"/>
  <c r="ET1211"/>
  <c r="ET1209" s="1"/>
  <c r="EU1211"/>
  <c r="EV1211"/>
  <c r="EV1209" s="1"/>
  <c r="P1213"/>
  <c r="F1214"/>
  <c r="P1215"/>
  <c r="F1216"/>
  <c r="P1216"/>
  <c r="P1217"/>
  <c r="F1218"/>
  <c r="F1220"/>
  <c r="P1221"/>
  <c r="F1222"/>
  <c r="P1222"/>
  <c r="F1223"/>
  <c r="F1224"/>
  <c r="P1224"/>
  <c r="P1225"/>
  <c r="P1226"/>
  <c r="P1228"/>
  <c r="P1229"/>
  <c r="F1230"/>
  <c r="P1230"/>
  <c r="P1231"/>
  <c r="P1232"/>
  <c r="F1233"/>
  <c r="P1233"/>
  <c r="P1234"/>
  <c r="P1235"/>
  <c r="F1236"/>
  <c r="P1237"/>
  <c r="F1238"/>
  <c r="P1238"/>
  <c r="F1239"/>
  <c r="D1241"/>
  <c r="D1243"/>
  <c r="E1243"/>
  <c r="F1243"/>
  <c r="P1243"/>
  <c r="Q1243"/>
  <c r="T1243"/>
  <c r="U1243"/>
  <c r="X1243"/>
  <c r="Y1243"/>
  <c r="Z1243"/>
  <c r="AA1243"/>
  <c r="AB1243"/>
  <c r="AC1243"/>
  <c r="AD1243"/>
  <c r="AE1243"/>
  <c r="AF1243"/>
  <c r="AG1243"/>
  <c r="AH1243"/>
  <c r="AI1243"/>
  <c r="AJ1243"/>
  <c r="AK1243"/>
  <c r="AL1243"/>
  <c r="AM1243"/>
  <c r="AN1243"/>
  <c r="AQ1243"/>
  <c r="AR1243"/>
  <c r="AS1243"/>
  <c r="AV1243"/>
  <c r="AW1243"/>
  <c r="AY1243"/>
  <c r="AZ1243"/>
  <c r="BD1243"/>
  <c r="BE1243"/>
  <c r="BF1243"/>
  <c r="BG1243"/>
  <c r="BH1243"/>
  <c r="BI1243"/>
  <c r="BJ1243"/>
  <c r="BK1243"/>
  <c r="BL1243"/>
  <c r="BM1243"/>
  <c r="BN1243"/>
  <c r="BO1243"/>
  <c r="BP1243"/>
  <c r="BQ1243"/>
  <c r="BR1243"/>
  <c r="BS1243"/>
  <c r="BT1243"/>
  <c r="BU1243"/>
  <c r="BV1243"/>
  <c r="BW1243"/>
  <c r="BX1243"/>
  <c r="BY1243"/>
  <c r="BZ1243"/>
  <c r="CA1243"/>
  <c r="CB1243"/>
  <c r="CC1243"/>
  <c r="CD1243"/>
  <c r="CE1243"/>
  <c r="CF1243"/>
  <c r="CG1243"/>
  <c r="CH1243"/>
  <c r="CI1243"/>
  <c r="CJ1243"/>
  <c r="CK1243"/>
  <c r="CL1243"/>
  <c r="CM1243"/>
  <c r="CN1243"/>
  <c r="CO1243"/>
  <c r="CP1243"/>
  <c r="CQ1243"/>
  <c r="CR1243"/>
  <c r="CS1243"/>
  <c r="CT1243"/>
  <c r="CU1243"/>
  <c r="CV1243"/>
  <c r="CW1243"/>
  <c r="CX1243"/>
  <c r="CY1243"/>
  <c r="CZ1243"/>
  <c r="DA1243"/>
  <c r="DB1243"/>
  <c r="DC1243"/>
  <c r="DD1243"/>
  <c r="DE1243"/>
  <c r="DF1243"/>
  <c r="DI1243"/>
  <c r="DK1243"/>
  <c r="DM1243"/>
  <c r="DR1243"/>
  <c r="DS1243"/>
  <c r="DT1243"/>
  <c r="DU1243"/>
  <c r="DV1243"/>
  <c r="DW1243"/>
  <c r="DX1243"/>
  <c r="DY1243"/>
  <c r="DZ1243"/>
  <c r="EA1243"/>
  <c r="EB1243"/>
  <c r="EC1243"/>
  <c r="ED1243"/>
  <c r="EE1243"/>
  <c r="EF1243"/>
  <c r="EG1243"/>
  <c r="EJ1243"/>
  <c r="EK1243"/>
  <c r="EN1243"/>
  <c r="EO1243"/>
  <c r="ES1243"/>
  <c r="EV1243"/>
  <c r="EW1243"/>
  <c r="EX1243"/>
  <c r="EY1243"/>
  <c r="EZ1243"/>
  <c r="FA1243"/>
  <c r="FB1243"/>
  <c r="FC1243"/>
  <c r="FD1243"/>
  <c r="FE1243"/>
  <c r="FF1243"/>
  <c r="FG1243"/>
  <c r="FH1243"/>
  <c r="FI1243"/>
  <c r="FJ1243"/>
  <c r="FK1243"/>
  <c r="FL1243"/>
  <c r="FM1243"/>
  <c r="FN1243"/>
  <c r="FO1243"/>
  <c r="FP1243"/>
  <c r="FQ1243"/>
  <c r="FR1243"/>
  <c r="FS1243"/>
  <c r="FT1243"/>
  <c r="FU1243"/>
  <c r="FV1243"/>
  <c r="FW1243"/>
  <c r="FX1243"/>
  <c r="FY1243"/>
  <c r="FZ1243"/>
  <c r="GA1243"/>
  <c r="GB1243"/>
  <c r="GC1243"/>
  <c r="GD1243"/>
  <c r="GE1243"/>
  <c r="GF1243"/>
  <c r="GG1243"/>
  <c r="GH1243"/>
  <c r="GI1243"/>
  <c r="GJ1243"/>
  <c r="GK1243"/>
  <c r="GL1243"/>
  <c r="GM1243"/>
  <c r="GN1243"/>
  <c r="GO1243"/>
  <c r="GP1243"/>
  <c r="GQ1243"/>
  <c r="GR1243"/>
  <c r="GS1243"/>
  <c r="GT1243"/>
  <c r="GU1243"/>
  <c r="GV1243"/>
  <c r="GW1243"/>
  <c r="GX1243"/>
  <c r="B1245"/>
  <c r="B1243" s="1"/>
  <c r="C1245"/>
  <c r="C1243" s="1"/>
  <c r="D1245"/>
  <c r="F1245"/>
  <c r="G1245"/>
  <c r="G1243" s="1"/>
  <c r="O1245"/>
  <c r="O1309" s="1"/>
  <c r="P1245"/>
  <c r="Q1245"/>
  <c r="R1245"/>
  <c r="S1245"/>
  <c r="S1243" s="1"/>
  <c r="T1245"/>
  <c r="U1245"/>
  <c r="V1245"/>
  <c r="V1243" s="1"/>
  <c r="W1245"/>
  <c r="X1245"/>
  <c r="F1271" s="1"/>
  <c r="Y1245"/>
  <c r="AO1245"/>
  <c r="F1249" s="1"/>
  <c r="AP1245"/>
  <c r="AP1243" s="1"/>
  <c r="AQ1245"/>
  <c r="F1255" s="1"/>
  <c r="AR1245"/>
  <c r="AS1245"/>
  <c r="F1262" s="1"/>
  <c r="AT1245"/>
  <c r="AT1309" s="1"/>
  <c r="AU1245"/>
  <c r="AU1243" s="1"/>
  <c r="AV1245"/>
  <c r="AW1245"/>
  <c r="F1251" s="1"/>
  <c r="AX1245"/>
  <c r="AX1243" s="1"/>
  <c r="AY1245"/>
  <c r="F1253" s="1"/>
  <c r="AZ1245"/>
  <c r="BA1245"/>
  <c r="F1265" s="1"/>
  <c r="BB1245"/>
  <c r="BB1243" s="1"/>
  <c r="BC1245"/>
  <c r="BD1245"/>
  <c r="DG1245"/>
  <c r="DG1243" s="1"/>
  <c r="DH1245"/>
  <c r="DH1243" s="1"/>
  <c r="DI1245"/>
  <c r="DJ1245"/>
  <c r="DJ1243" s="1"/>
  <c r="DK1245"/>
  <c r="DL1245"/>
  <c r="DL1243" s="1"/>
  <c r="DM1245"/>
  <c r="DN1245"/>
  <c r="DN1243" s="1"/>
  <c r="DO1245"/>
  <c r="DO1243" s="1"/>
  <c r="DP1245"/>
  <c r="DP1243" s="1"/>
  <c r="DQ1245"/>
  <c r="DQ1243" s="1"/>
  <c r="EG1245"/>
  <c r="EH1245"/>
  <c r="EH1243" s="1"/>
  <c r="EI1245"/>
  <c r="EI1243" s="1"/>
  <c r="EJ1245"/>
  <c r="EK1245"/>
  <c r="EL1245"/>
  <c r="EL1243" s="1"/>
  <c r="EM1245"/>
  <c r="EM1243" s="1"/>
  <c r="EN1245"/>
  <c r="EO1245"/>
  <c r="EP1245"/>
  <c r="EP1243" s="1"/>
  <c r="EQ1245"/>
  <c r="EQ1243" s="1"/>
  <c r="ER1245"/>
  <c r="ER1243" s="1"/>
  <c r="ES1245"/>
  <c r="ET1245"/>
  <c r="ET1243" s="1"/>
  <c r="EU1245"/>
  <c r="EU1243" s="1"/>
  <c r="EV1245"/>
  <c r="P1247"/>
  <c r="F1248"/>
  <c r="P1248"/>
  <c r="P1249"/>
  <c r="F1250"/>
  <c r="P1250"/>
  <c r="P1251"/>
  <c r="P1252"/>
  <c r="F1254"/>
  <c r="F1256"/>
  <c r="P1256"/>
  <c r="F1257"/>
  <c r="P1257"/>
  <c r="P1258"/>
  <c r="P1259"/>
  <c r="P1260"/>
  <c r="P1261"/>
  <c r="P1262"/>
  <c r="F1264"/>
  <c r="P1265"/>
  <c r="F1266"/>
  <c r="P1266"/>
  <c r="F1267"/>
  <c r="P1267"/>
  <c r="F1268"/>
  <c r="P1268"/>
  <c r="F1270"/>
  <c r="P1270"/>
  <c r="P1271"/>
  <c r="F1272"/>
  <c r="P1272"/>
  <c r="F1273"/>
  <c r="P1273"/>
  <c r="D1275"/>
  <c r="E1277"/>
  <c r="F1277"/>
  <c r="O1277"/>
  <c r="Q1277"/>
  <c r="U1277"/>
  <c r="W1277"/>
  <c r="Y1277"/>
  <c r="Z1277"/>
  <c r="AA1277"/>
  <c r="AB1277"/>
  <c r="AC1277"/>
  <c r="AD1277"/>
  <c r="AE1277"/>
  <c r="AF1277"/>
  <c r="AG1277"/>
  <c r="AH1277"/>
  <c r="AI1277"/>
  <c r="AJ1277"/>
  <c r="AK1277"/>
  <c r="AL1277"/>
  <c r="AM1277"/>
  <c r="AN1277"/>
  <c r="AR1277"/>
  <c r="AV1277"/>
  <c r="AW1277"/>
  <c r="AZ1277"/>
  <c r="BD1277"/>
  <c r="BE1277"/>
  <c r="BF1277"/>
  <c r="BG1277"/>
  <c r="BH1277"/>
  <c r="BI1277"/>
  <c r="BJ1277"/>
  <c r="BK1277"/>
  <c r="BL1277"/>
  <c r="BM1277"/>
  <c r="BN1277"/>
  <c r="BO1277"/>
  <c r="BP1277"/>
  <c r="BQ1277"/>
  <c r="BR1277"/>
  <c r="BS1277"/>
  <c r="BT1277"/>
  <c r="BU1277"/>
  <c r="BV1277"/>
  <c r="BW1277"/>
  <c r="BX1277"/>
  <c r="BY1277"/>
  <c r="BZ1277"/>
  <c r="CA1277"/>
  <c r="CB1277"/>
  <c r="CC1277"/>
  <c r="CD1277"/>
  <c r="CE1277"/>
  <c r="CF1277"/>
  <c r="CG1277"/>
  <c r="CH1277"/>
  <c r="CI1277"/>
  <c r="CJ1277"/>
  <c r="CK1277"/>
  <c r="CL1277"/>
  <c r="CM1277"/>
  <c r="CN1277"/>
  <c r="CO1277"/>
  <c r="CP1277"/>
  <c r="CQ1277"/>
  <c r="CR1277"/>
  <c r="CS1277"/>
  <c r="CT1277"/>
  <c r="CU1277"/>
  <c r="CV1277"/>
  <c r="CW1277"/>
  <c r="CX1277"/>
  <c r="CY1277"/>
  <c r="CZ1277"/>
  <c r="DA1277"/>
  <c r="DB1277"/>
  <c r="DC1277"/>
  <c r="DD1277"/>
  <c r="DE1277"/>
  <c r="DF1277"/>
  <c r="DG1277"/>
  <c r="DL1277"/>
  <c r="DR1277"/>
  <c r="DS1277"/>
  <c r="DT1277"/>
  <c r="DU1277"/>
  <c r="DV1277"/>
  <c r="DW1277"/>
  <c r="DX1277"/>
  <c r="DY1277"/>
  <c r="DZ1277"/>
  <c r="EA1277"/>
  <c r="EB1277"/>
  <c r="EC1277"/>
  <c r="ED1277"/>
  <c r="EE1277"/>
  <c r="EF1277"/>
  <c r="EG1277"/>
  <c r="EK1277"/>
  <c r="EM1277"/>
  <c r="EO1277"/>
  <c r="ES1277"/>
  <c r="EU1277"/>
  <c r="EW1277"/>
  <c r="EX1277"/>
  <c r="EY1277"/>
  <c r="EZ1277"/>
  <c r="FA1277"/>
  <c r="FB1277"/>
  <c r="FC1277"/>
  <c r="FD1277"/>
  <c r="FE1277"/>
  <c r="FF1277"/>
  <c r="FG1277"/>
  <c r="FH1277"/>
  <c r="FI1277"/>
  <c r="FJ1277"/>
  <c r="FK1277"/>
  <c r="FL1277"/>
  <c r="FM1277"/>
  <c r="FN1277"/>
  <c r="FO1277"/>
  <c r="FP1277"/>
  <c r="FQ1277"/>
  <c r="FR1277"/>
  <c r="FS1277"/>
  <c r="FT1277"/>
  <c r="FU1277"/>
  <c r="FV1277"/>
  <c r="FW1277"/>
  <c r="FX1277"/>
  <c r="FY1277"/>
  <c r="FZ1277"/>
  <c r="GA1277"/>
  <c r="GB1277"/>
  <c r="GC1277"/>
  <c r="GD1277"/>
  <c r="GE1277"/>
  <c r="GF1277"/>
  <c r="GG1277"/>
  <c r="GH1277"/>
  <c r="GI1277"/>
  <c r="GJ1277"/>
  <c r="GK1277"/>
  <c r="GL1277"/>
  <c r="GM1277"/>
  <c r="GN1277"/>
  <c r="GO1277"/>
  <c r="GP1277"/>
  <c r="GQ1277"/>
  <c r="GR1277"/>
  <c r="GS1277"/>
  <c r="GT1277"/>
  <c r="GU1277"/>
  <c r="GV1277"/>
  <c r="GW1277"/>
  <c r="GX1277"/>
  <c r="B1279"/>
  <c r="B1277" s="1"/>
  <c r="C1279"/>
  <c r="C1277" s="1"/>
  <c r="D1279"/>
  <c r="D1277" s="1"/>
  <c r="F1279"/>
  <c r="G1279"/>
  <c r="G1277" s="1"/>
  <c r="O1279"/>
  <c r="F1281" s="1"/>
  <c r="P1279"/>
  <c r="P1277" s="1"/>
  <c r="Q1279"/>
  <c r="R1279"/>
  <c r="S1279"/>
  <c r="S1277" s="1"/>
  <c r="T1279"/>
  <c r="T1277" s="1"/>
  <c r="U1279"/>
  <c r="V1279"/>
  <c r="V1277" s="1"/>
  <c r="W1279"/>
  <c r="F1303" s="1"/>
  <c r="X1279"/>
  <c r="F1305" s="1"/>
  <c r="Y1279"/>
  <c r="AO1279"/>
  <c r="F1283" s="1"/>
  <c r="AP1279"/>
  <c r="AP1277" s="1"/>
  <c r="AQ1279"/>
  <c r="F1289" s="1"/>
  <c r="AR1279"/>
  <c r="AS1279"/>
  <c r="AS1277" s="1"/>
  <c r="AT1279"/>
  <c r="AU1279"/>
  <c r="F1298" s="1"/>
  <c r="AV1279"/>
  <c r="AW1279"/>
  <c r="F1285" s="1"/>
  <c r="AX1279"/>
  <c r="AX1277" s="1"/>
  <c r="AY1279"/>
  <c r="F1287" s="1"/>
  <c r="AZ1279"/>
  <c r="BA1279"/>
  <c r="F1299" s="1"/>
  <c r="BB1279"/>
  <c r="BB1277" s="1"/>
  <c r="BC1279"/>
  <c r="F1295" s="1"/>
  <c r="BD1279"/>
  <c r="DG1279"/>
  <c r="P1281" s="1"/>
  <c r="DH1279"/>
  <c r="P1282" s="1"/>
  <c r="DI1279"/>
  <c r="P1291" s="1"/>
  <c r="DJ1279"/>
  <c r="DJ1277" s="1"/>
  <c r="DK1279"/>
  <c r="DK1277" s="1"/>
  <c r="DL1279"/>
  <c r="DM1279"/>
  <c r="DM1277" s="1"/>
  <c r="DN1279"/>
  <c r="DN1277" s="1"/>
  <c r="DO1279"/>
  <c r="DO1309" s="1"/>
  <c r="DP1279"/>
  <c r="DP1277" s="1"/>
  <c r="DQ1279"/>
  <c r="DQ1277" s="1"/>
  <c r="EG1279"/>
  <c r="EH1279"/>
  <c r="EH1277" s="1"/>
  <c r="EI1279"/>
  <c r="EI1277" s="1"/>
  <c r="EJ1279"/>
  <c r="P1307" s="1"/>
  <c r="EK1279"/>
  <c r="EL1279"/>
  <c r="EL1277" s="1"/>
  <c r="EM1279"/>
  <c r="EN1279"/>
  <c r="EN1277" s="1"/>
  <c r="EO1279"/>
  <c r="EP1279"/>
  <c r="EP1277" s="1"/>
  <c r="EQ1279"/>
  <c r="EQ1277" s="1"/>
  <c r="ER1279"/>
  <c r="ER1277" s="1"/>
  <c r="ES1279"/>
  <c r="ET1279"/>
  <c r="ET1277" s="1"/>
  <c r="EU1279"/>
  <c r="EV1279"/>
  <c r="EV1277" s="1"/>
  <c r="F1282"/>
  <c r="P1283"/>
  <c r="F1284"/>
  <c r="P1285"/>
  <c r="F1286"/>
  <c r="P1287"/>
  <c r="P1288"/>
  <c r="F1290"/>
  <c r="F1291"/>
  <c r="F1292"/>
  <c r="P1293"/>
  <c r="P1294"/>
  <c r="P1295"/>
  <c r="F1296"/>
  <c r="P1296"/>
  <c r="P1297"/>
  <c r="P1298"/>
  <c r="P1299"/>
  <c r="P1300"/>
  <c r="F1301"/>
  <c r="F1302"/>
  <c r="P1302"/>
  <c r="P1303"/>
  <c r="F1304"/>
  <c r="P1305"/>
  <c r="F1306"/>
  <c r="F1307"/>
  <c r="B1309"/>
  <c r="B1171" s="1"/>
  <c r="C1309"/>
  <c r="C1171" s="1"/>
  <c r="D1309"/>
  <c r="F1309"/>
  <c r="F1171" s="1"/>
  <c r="G1309"/>
  <c r="G1171" s="1"/>
  <c r="Q1309"/>
  <c r="Q1171" s="1"/>
  <c r="S1309"/>
  <c r="S1171" s="1"/>
  <c r="U1309"/>
  <c r="U1171" s="1"/>
  <c r="V1309"/>
  <c r="V1171" s="1"/>
  <c r="W1309"/>
  <c r="W1171" s="1"/>
  <c r="Y1309"/>
  <c r="Y1171" s="1"/>
  <c r="AP1309"/>
  <c r="AP1171" s="1"/>
  <c r="AR1309"/>
  <c r="AR1171" s="1"/>
  <c r="AS1309"/>
  <c r="AS1171" s="1"/>
  <c r="AV1309"/>
  <c r="AV1171" s="1"/>
  <c r="AX1309"/>
  <c r="F1316" s="1"/>
  <c r="AZ1309"/>
  <c r="AZ1171" s="1"/>
  <c r="BA1309"/>
  <c r="BA1171" s="1"/>
  <c r="BD1309"/>
  <c r="BD1171" s="1"/>
  <c r="DH1309"/>
  <c r="DJ1309"/>
  <c r="DJ1171" s="1"/>
  <c r="DK1309"/>
  <c r="DN1309"/>
  <c r="DP1309"/>
  <c r="DP1171" s="1"/>
  <c r="EG1309"/>
  <c r="EG1171" s="1"/>
  <c r="EH1309"/>
  <c r="P1318" s="1"/>
  <c r="EI1309"/>
  <c r="EI1171" s="1"/>
  <c r="EK1309"/>
  <c r="EM1309"/>
  <c r="EO1309"/>
  <c r="EO1171" s="1"/>
  <c r="EP1309"/>
  <c r="P1316" s="1"/>
  <c r="ES1309"/>
  <c r="ES1171" s="1"/>
  <c r="EU1309"/>
  <c r="EU1171" s="1"/>
  <c r="P1313"/>
  <c r="F1314"/>
  <c r="P1315"/>
  <c r="F1318"/>
  <c r="P1319"/>
  <c r="F1320"/>
  <c r="F1321"/>
  <c r="P1323"/>
  <c r="F1326"/>
  <c r="F1329"/>
  <c r="F1331"/>
  <c r="F1333"/>
  <c r="F1334"/>
  <c r="F1337"/>
  <c r="D1339"/>
  <c r="E1341"/>
  <c r="Z1341"/>
  <c r="AA1341"/>
  <c r="AB1341"/>
  <c r="AC1341"/>
  <c r="AD1341"/>
  <c r="AE1341"/>
  <c r="AF1341"/>
  <c r="AG1341"/>
  <c r="AH1341"/>
  <c r="AI1341"/>
  <c r="AJ1341"/>
  <c r="AK1341"/>
  <c r="AL1341"/>
  <c r="AM1341"/>
  <c r="AN1341"/>
  <c r="BE1341"/>
  <c r="BF1341"/>
  <c r="BG1341"/>
  <c r="BH1341"/>
  <c r="BI1341"/>
  <c r="BJ1341"/>
  <c r="BK1341"/>
  <c r="BL1341"/>
  <c r="BM1341"/>
  <c r="BN1341"/>
  <c r="BO1341"/>
  <c r="BP1341"/>
  <c r="BQ1341"/>
  <c r="BR1341"/>
  <c r="BS1341"/>
  <c r="BT1341"/>
  <c r="BU1341"/>
  <c r="BV1341"/>
  <c r="BW1341"/>
  <c r="BX1341"/>
  <c r="BY1341"/>
  <c r="BZ1341"/>
  <c r="CA1341"/>
  <c r="CB1341"/>
  <c r="CC1341"/>
  <c r="CD1341"/>
  <c r="CE1341"/>
  <c r="CF1341"/>
  <c r="CG1341"/>
  <c r="CH1341"/>
  <c r="CI1341"/>
  <c r="CJ1341"/>
  <c r="CK1341"/>
  <c r="CL1341"/>
  <c r="CM1341"/>
  <c r="CN1341"/>
  <c r="CO1341"/>
  <c r="CP1341"/>
  <c r="CQ1341"/>
  <c r="CR1341"/>
  <c r="CS1341"/>
  <c r="CT1341"/>
  <c r="CU1341"/>
  <c r="CV1341"/>
  <c r="CW1341"/>
  <c r="CX1341"/>
  <c r="CY1341"/>
  <c r="CZ1341"/>
  <c r="DA1341"/>
  <c r="DB1341"/>
  <c r="DC1341"/>
  <c r="DD1341"/>
  <c r="DE1341"/>
  <c r="DF1341"/>
  <c r="DR1341"/>
  <c r="DS1341"/>
  <c r="DT1341"/>
  <c r="DU1341"/>
  <c r="DV1341"/>
  <c r="DW1341"/>
  <c r="DX1341"/>
  <c r="DY1341"/>
  <c r="DZ1341"/>
  <c r="EA1341"/>
  <c r="EB1341"/>
  <c r="EC1341"/>
  <c r="ED1341"/>
  <c r="EE1341"/>
  <c r="EF1341"/>
  <c r="EW1341"/>
  <c r="EX1341"/>
  <c r="EY1341"/>
  <c r="EZ1341"/>
  <c r="FA1341"/>
  <c r="FB1341"/>
  <c r="FC1341"/>
  <c r="FD1341"/>
  <c r="FE1341"/>
  <c r="FF1341"/>
  <c r="FG1341"/>
  <c r="FH1341"/>
  <c r="FI1341"/>
  <c r="FJ1341"/>
  <c r="FK1341"/>
  <c r="FL1341"/>
  <c r="FM1341"/>
  <c r="FN1341"/>
  <c r="FO1341"/>
  <c r="FP1341"/>
  <c r="FQ1341"/>
  <c r="FR1341"/>
  <c r="FS1341"/>
  <c r="FT1341"/>
  <c r="FU1341"/>
  <c r="FV1341"/>
  <c r="FW1341"/>
  <c r="FX1341"/>
  <c r="FY1341"/>
  <c r="FZ1341"/>
  <c r="GA1341"/>
  <c r="GB1341"/>
  <c r="GC1341"/>
  <c r="GD1341"/>
  <c r="GE1341"/>
  <c r="GF1341"/>
  <c r="GG1341"/>
  <c r="GH1341"/>
  <c r="GI1341"/>
  <c r="GJ1341"/>
  <c r="GK1341"/>
  <c r="GL1341"/>
  <c r="GM1341"/>
  <c r="GN1341"/>
  <c r="GO1341"/>
  <c r="GP1341"/>
  <c r="GQ1341"/>
  <c r="GR1341"/>
  <c r="GS1341"/>
  <c r="GT1341"/>
  <c r="GU1341"/>
  <c r="GV1341"/>
  <c r="GW1341"/>
  <c r="GX1341"/>
  <c r="D1343"/>
  <c r="E1345"/>
  <c r="Z1345"/>
  <c r="AA1345"/>
  <c r="AM1345"/>
  <c r="AN1345"/>
  <c r="BE1345"/>
  <c r="BF1345"/>
  <c r="BG1345"/>
  <c r="BH1345"/>
  <c r="BI1345"/>
  <c r="BJ1345"/>
  <c r="BK1345"/>
  <c r="BL1345"/>
  <c r="BM1345"/>
  <c r="BN1345"/>
  <c r="BO1345"/>
  <c r="BP1345"/>
  <c r="BQ1345"/>
  <c r="BR1345"/>
  <c r="BS1345"/>
  <c r="BT1345"/>
  <c r="BU1345"/>
  <c r="BV1345"/>
  <c r="BW1345"/>
  <c r="CN1345"/>
  <c r="CO1345"/>
  <c r="CP1345"/>
  <c r="CQ1345"/>
  <c r="CR1345"/>
  <c r="CS1345"/>
  <c r="CT1345"/>
  <c r="CU1345"/>
  <c r="CV1345"/>
  <c r="CW1345"/>
  <c r="CX1345"/>
  <c r="CY1345"/>
  <c r="CZ1345"/>
  <c r="DA1345"/>
  <c r="DB1345"/>
  <c r="DC1345"/>
  <c r="DD1345"/>
  <c r="DE1345"/>
  <c r="DF1345"/>
  <c r="DR1345"/>
  <c r="DS1345"/>
  <c r="EE1345"/>
  <c r="EF1345"/>
  <c r="EW1345"/>
  <c r="EX1345"/>
  <c r="EY1345"/>
  <c r="EZ1345"/>
  <c r="FA1345"/>
  <c r="FB1345"/>
  <c r="FC1345"/>
  <c r="FD1345"/>
  <c r="FE1345"/>
  <c r="FF1345"/>
  <c r="FG1345"/>
  <c r="FH1345"/>
  <c r="FI1345"/>
  <c r="FJ1345"/>
  <c r="FK1345"/>
  <c r="FL1345"/>
  <c r="FM1345"/>
  <c r="FN1345"/>
  <c r="FO1345"/>
  <c r="GF1345"/>
  <c r="GG1345"/>
  <c r="GH1345"/>
  <c r="GI1345"/>
  <c r="GJ1345"/>
  <c r="GK1345"/>
  <c r="GL1345"/>
  <c r="GM1345"/>
  <c r="GN1345"/>
  <c r="GO1345"/>
  <c r="GP1345"/>
  <c r="GQ1345"/>
  <c r="GR1345"/>
  <c r="GS1345"/>
  <c r="GT1345"/>
  <c r="GU1345"/>
  <c r="GV1345"/>
  <c r="GW1345"/>
  <c r="GX1345"/>
  <c r="C1347"/>
  <c r="D1347"/>
  <c r="I1347"/>
  <c r="K1347"/>
  <c r="N1347"/>
  <c r="S1347"/>
  <c r="V1347"/>
  <c r="AC1347"/>
  <c r="CQ1347" s="1"/>
  <c r="P1347" s="1"/>
  <c r="AD1347"/>
  <c r="CR1347" s="1"/>
  <c r="AE1347"/>
  <c r="AF1347"/>
  <c r="AG1347"/>
  <c r="AH1347"/>
  <c r="CV1347" s="1"/>
  <c r="AI1347"/>
  <c r="AJ1347"/>
  <c r="CS1347"/>
  <c r="R1347" s="1"/>
  <c r="CT1347"/>
  <c r="CU1347"/>
  <c r="T1347" s="1"/>
  <c r="CW1347"/>
  <c r="CX1347"/>
  <c r="W1347" s="1"/>
  <c r="GL1347"/>
  <c r="GN1347"/>
  <c r="GO1347"/>
  <c r="GV1347"/>
  <c r="HC1347" s="1"/>
  <c r="GX1347"/>
  <c r="C1348"/>
  <c r="D1348"/>
  <c r="I1348"/>
  <c r="K1348"/>
  <c r="N1348"/>
  <c r="R1348"/>
  <c r="T1348"/>
  <c r="AC1348"/>
  <c r="AD1348"/>
  <c r="CR1348" s="1"/>
  <c r="Q1348" s="1"/>
  <c r="AE1348"/>
  <c r="AF1348"/>
  <c r="AG1348"/>
  <c r="AH1348"/>
  <c r="CV1348" s="1"/>
  <c r="U1348" s="1"/>
  <c r="AI1348"/>
  <c r="AJ1348"/>
  <c r="CX1348" s="1"/>
  <c r="W1348" s="1"/>
  <c r="CQ1348"/>
  <c r="P1348" s="1"/>
  <c r="CS1348"/>
  <c r="CT1348"/>
  <c r="S1348" s="1"/>
  <c r="CU1348"/>
  <c r="CW1348"/>
  <c r="V1348" s="1"/>
  <c r="GL1348"/>
  <c r="GN1348"/>
  <c r="GO1348"/>
  <c r="GV1348"/>
  <c r="HC1348" s="1"/>
  <c r="GX1348" s="1"/>
  <c r="GB1376" s="1"/>
  <c r="C1349"/>
  <c r="D1349"/>
  <c r="I1349"/>
  <c r="GX1349" s="1"/>
  <c r="K1349"/>
  <c r="N1349"/>
  <c r="AC1349"/>
  <c r="AD1349"/>
  <c r="CR1349" s="1"/>
  <c r="Q1349" s="1"/>
  <c r="AE1349"/>
  <c r="AF1349"/>
  <c r="AB1349" s="1"/>
  <c r="AG1349"/>
  <c r="AH1349"/>
  <c r="CV1349" s="1"/>
  <c r="U1349" s="1"/>
  <c r="AI1349"/>
  <c r="AJ1349"/>
  <c r="CX1349" s="1"/>
  <c r="W1349" s="1"/>
  <c r="CQ1349"/>
  <c r="CS1349"/>
  <c r="R1349" s="1"/>
  <c r="CU1349"/>
  <c r="T1349" s="1"/>
  <c r="CW1349"/>
  <c r="V1349" s="1"/>
  <c r="AI1376" s="1"/>
  <c r="GL1349"/>
  <c r="GN1349"/>
  <c r="GO1349"/>
  <c r="GV1349"/>
  <c r="HC1349"/>
  <c r="C1350"/>
  <c r="D1350"/>
  <c r="I1350"/>
  <c r="K1350"/>
  <c r="N1350"/>
  <c r="R1350"/>
  <c r="T1350"/>
  <c r="AB1350"/>
  <c r="AC1350"/>
  <c r="AD1350"/>
  <c r="CR1350" s="1"/>
  <c r="Q1350" s="1"/>
  <c r="AE1350"/>
  <c r="AF1350"/>
  <c r="CT1350" s="1"/>
  <c r="S1350" s="1"/>
  <c r="AG1350"/>
  <c r="AH1350"/>
  <c r="CV1350" s="1"/>
  <c r="U1350" s="1"/>
  <c r="AI1350"/>
  <c r="AJ1350"/>
  <c r="CX1350" s="1"/>
  <c r="W1350" s="1"/>
  <c r="CQ1350"/>
  <c r="P1350" s="1"/>
  <c r="CP1350" s="1"/>
  <c r="O1350" s="1"/>
  <c r="CS1350"/>
  <c r="CU1350"/>
  <c r="CW1350"/>
  <c r="V1350" s="1"/>
  <c r="GL1350"/>
  <c r="GN1350"/>
  <c r="GO1350"/>
  <c r="GV1350"/>
  <c r="GX1350"/>
  <c r="HC1350"/>
  <c r="C1351"/>
  <c r="D1351"/>
  <c r="I1351"/>
  <c r="K1351"/>
  <c r="N1351"/>
  <c r="P1351"/>
  <c r="V1351"/>
  <c r="AC1351"/>
  <c r="AD1351"/>
  <c r="CR1351" s="1"/>
  <c r="Q1351" s="1"/>
  <c r="AE1351"/>
  <c r="AF1351"/>
  <c r="AB1351" s="1"/>
  <c r="AG1351"/>
  <c r="AH1351"/>
  <c r="CV1351" s="1"/>
  <c r="U1351" s="1"/>
  <c r="AI1351"/>
  <c r="AJ1351"/>
  <c r="CX1351" s="1"/>
  <c r="W1351" s="1"/>
  <c r="CQ1351"/>
  <c r="CS1351"/>
  <c r="R1351" s="1"/>
  <c r="CU1351"/>
  <c r="T1351" s="1"/>
  <c r="CW1351"/>
  <c r="GL1351"/>
  <c r="BZ1376" s="1"/>
  <c r="GN1351"/>
  <c r="GO1351"/>
  <c r="GV1351"/>
  <c r="GX1351"/>
  <c r="HC1351"/>
  <c r="C1352"/>
  <c r="D1352"/>
  <c r="I1352"/>
  <c r="K1352"/>
  <c r="N1352"/>
  <c r="R1352"/>
  <c r="DW1376" s="1"/>
  <c r="T1352"/>
  <c r="AB1352"/>
  <c r="AC1352"/>
  <c r="AD1352"/>
  <c r="CR1352" s="1"/>
  <c r="Q1352" s="1"/>
  <c r="AE1352"/>
  <c r="AF1352"/>
  <c r="CT1352" s="1"/>
  <c r="S1352" s="1"/>
  <c r="AG1352"/>
  <c r="AH1352"/>
  <c r="CV1352" s="1"/>
  <c r="U1352" s="1"/>
  <c r="AI1352"/>
  <c r="AJ1352"/>
  <c r="CX1352" s="1"/>
  <c r="W1352" s="1"/>
  <c r="CQ1352"/>
  <c r="P1352" s="1"/>
  <c r="CS1352"/>
  <c r="CU1352"/>
  <c r="CW1352"/>
  <c r="V1352" s="1"/>
  <c r="GL1352"/>
  <c r="GN1352"/>
  <c r="GO1352"/>
  <c r="GV1352"/>
  <c r="GX1352"/>
  <c r="HC1352"/>
  <c r="C1353"/>
  <c r="D1353"/>
  <c r="I1353"/>
  <c r="K1353"/>
  <c r="N1353"/>
  <c r="P1353"/>
  <c r="V1353"/>
  <c r="AC1353"/>
  <c r="AD1353"/>
  <c r="CR1353" s="1"/>
  <c r="Q1353" s="1"/>
  <c r="AE1353"/>
  <c r="AF1353"/>
  <c r="AB1353" s="1"/>
  <c r="AG1353"/>
  <c r="AH1353"/>
  <c r="CV1353" s="1"/>
  <c r="U1353" s="1"/>
  <c r="AI1353"/>
  <c r="AJ1353"/>
  <c r="CX1353" s="1"/>
  <c r="W1353" s="1"/>
  <c r="CQ1353"/>
  <c r="CS1353"/>
  <c r="R1353" s="1"/>
  <c r="CU1353"/>
  <c r="T1353" s="1"/>
  <c r="CW1353"/>
  <c r="GL1353"/>
  <c r="GN1353"/>
  <c r="GO1353"/>
  <c r="GV1353"/>
  <c r="GX1353"/>
  <c r="HC1353"/>
  <c r="C1354"/>
  <c r="D1354"/>
  <c r="I1354"/>
  <c r="K1354"/>
  <c r="N1354"/>
  <c r="R1354"/>
  <c r="T1354"/>
  <c r="AB1354"/>
  <c r="AC1354"/>
  <c r="AD1354"/>
  <c r="CR1354" s="1"/>
  <c r="Q1354" s="1"/>
  <c r="AE1354"/>
  <c r="AF1354"/>
  <c r="CT1354" s="1"/>
  <c r="S1354" s="1"/>
  <c r="AG1354"/>
  <c r="AH1354"/>
  <c r="CV1354" s="1"/>
  <c r="U1354" s="1"/>
  <c r="AI1354"/>
  <c r="AJ1354"/>
  <c r="CX1354" s="1"/>
  <c r="W1354" s="1"/>
  <c r="CQ1354"/>
  <c r="P1354" s="1"/>
  <c r="CS1354"/>
  <c r="CU1354"/>
  <c r="CW1354"/>
  <c r="V1354" s="1"/>
  <c r="GL1354"/>
  <c r="GN1354"/>
  <c r="GO1354"/>
  <c r="GV1354"/>
  <c r="GX1354"/>
  <c r="HC1354"/>
  <c r="C1355"/>
  <c r="D1355"/>
  <c r="I1355"/>
  <c r="K1355"/>
  <c r="N1355"/>
  <c r="P1355"/>
  <c r="V1355"/>
  <c r="AC1355"/>
  <c r="AD1355"/>
  <c r="CR1355" s="1"/>
  <c r="Q1355" s="1"/>
  <c r="AE1355"/>
  <c r="AF1355"/>
  <c r="AB1355" s="1"/>
  <c r="AG1355"/>
  <c r="AH1355"/>
  <c r="CV1355" s="1"/>
  <c r="U1355" s="1"/>
  <c r="AI1355"/>
  <c r="AJ1355"/>
  <c r="CX1355" s="1"/>
  <c r="W1355" s="1"/>
  <c r="CQ1355"/>
  <c r="CS1355"/>
  <c r="R1355" s="1"/>
  <c r="CU1355"/>
  <c r="T1355" s="1"/>
  <c r="CW1355"/>
  <c r="GL1355"/>
  <c r="GN1355"/>
  <c r="GO1355"/>
  <c r="GV1355"/>
  <c r="GX1355"/>
  <c r="HC1355"/>
  <c r="C1356"/>
  <c r="D1356"/>
  <c r="I1356"/>
  <c r="K1356"/>
  <c r="N1356"/>
  <c r="R1356"/>
  <c r="T1356"/>
  <c r="AB1356"/>
  <c r="AC1356"/>
  <c r="AD1356"/>
  <c r="CR1356" s="1"/>
  <c r="Q1356" s="1"/>
  <c r="AE1356"/>
  <c r="AF1356"/>
  <c r="CT1356" s="1"/>
  <c r="S1356" s="1"/>
  <c r="AG1356"/>
  <c r="AH1356"/>
  <c r="CV1356" s="1"/>
  <c r="U1356" s="1"/>
  <c r="AI1356"/>
  <c r="AJ1356"/>
  <c r="CX1356" s="1"/>
  <c r="W1356" s="1"/>
  <c r="CQ1356"/>
  <c r="P1356" s="1"/>
  <c r="CS1356"/>
  <c r="CU1356"/>
  <c r="CW1356"/>
  <c r="V1356" s="1"/>
  <c r="GL1356"/>
  <c r="GN1356"/>
  <c r="FT1376" s="1"/>
  <c r="GO1356"/>
  <c r="GV1356"/>
  <c r="GX1356"/>
  <c r="HC1356"/>
  <c r="C1357"/>
  <c r="D1357"/>
  <c r="I1357"/>
  <c r="K1357"/>
  <c r="N1357"/>
  <c r="P1357"/>
  <c r="V1357"/>
  <c r="AC1357"/>
  <c r="AD1357"/>
  <c r="CR1357" s="1"/>
  <c r="Q1357" s="1"/>
  <c r="AE1357"/>
  <c r="AF1357"/>
  <c r="AB1357" s="1"/>
  <c r="AG1357"/>
  <c r="AH1357"/>
  <c r="CV1357" s="1"/>
  <c r="U1357" s="1"/>
  <c r="AI1357"/>
  <c r="AJ1357"/>
  <c r="CX1357" s="1"/>
  <c r="W1357" s="1"/>
  <c r="CQ1357"/>
  <c r="CS1357"/>
  <c r="R1357" s="1"/>
  <c r="CU1357"/>
  <c r="T1357" s="1"/>
  <c r="CW1357"/>
  <c r="GL1357"/>
  <c r="GN1357"/>
  <c r="GO1357"/>
  <c r="GV1357"/>
  <c r="GX1357"/>
  <c r="HC1357"/>
  <c r="C1358"/>
  <c r="D1358"/>
  <c r="I1358"/>
  <c r="K1358"/>
  <c r="N1358"/>
  <c r="R1358"/>
  <c r="T1358"/>
  <c r="AB1358"/>
  <c r="AC1358"/>
  <c r="AD1358"/>
  <c r="CR1358" s="1"/>
  <c r="Q1358" s="1"/>
  <c r="AE1358"/>
  <c r="AF1358"/>
  <c r="CT1358" s="1"/>
  <c r="S1358" s="1"/>
  <c r="AG1358"/>
  <c r="AH1358"/>
  <c r="CV1358" s="1"/>
  <c r="U1358" s="1"/>
  <c r="AI1358"/>
  <c r="AJ1358"/>
  <c r="CX1358" s="1"/>
  <c r="W1358" s="1"/>
  <c r="CQ1358"/>
  <c r="P1358" s="1"/>
  <c r="CP1358" s="1"/>
  <c r="O1358" s="1"/>
  <c r="CS1358"/>
  <c r="CU1358"/>
  <c r="CW1358"/>
  <c r="V1358" s="1"/>
  <c r="GL1358"/>
  <c r="GN1358"/>
  <c r="GO1358"/>
  <c r="GV1358"/>
  <c r="GX1358"/>
  <c r="HC1358"/>
  <c r="C1359"/>
  <c r="D1359"/>
  <c r="N1359"/>
  <c r="P1359"/>
  <c r="R1359"/>
  <c r="AC1359"/>
  <c r="AD1359"/>
  <c r="AB1359" s="1"/>
  <c r="AE1359"/>
  <c r="AF1359"/>
  <c r="CT1359" s="1"/>
  <c r="S1359" s="1"/>
  <c r="AG1359"/>
  <c r="AH1359"/>
  <c r="CV1359" s="1"/>
  <c r="U1359" s="1"/>
  <c r="AI1359"/>
  <c r="AJ1359"/>
  <c r="CX1359" s="1"/>
  <c r="W1359" s="1"/>
  <c r="CQ1359"/>
  <c r="CS1359"/>
  <c r="CU1359"/>
  <c r="T1359" s="1"/>
  <c r="CW1359"/>
  <c r="V1359" s="1"/>
  <c r="GL1359"/>
  <c r="GN1359"/>
  <c r="GO1359"/>
  <c r="GV1359"/>
  <c r="HC1359" s="1"/>
  <c r="GX1359" s="1"/>
  <c r="C1360"/>
  <c r="D1360"/>
  <c r="N1360"/>
  <c r="P1360"/>
  <c r="V1360"/>
  <c r="AC1360"/>
  <c r="AD1360"/>
  <c r="CR1360" s="1"/>
  <c r="Q1360" s="1"/>
  <c r="AE1360"/>
  <c r="AF1360"/>
  <c r="AB1360" s="1"/>
  <c r="AG1360"/>
  <c r="AH1360"/>
  <c r="CV1360" s="1"/>
  <c r="U1360" s="1"/>
  <c r="AI1360"/>
  <c r="AJ1360"/>
  <c r="CX1360" s="1"/>
  <c r="W1360" s="1"/>
  <c r="CQ1360"/>
  <c r="CS1360"/>
  <c r="R1360" s="1"/>
  <c r="CU1360"/>
  <c r="T1360" s="1"/>
  <c r="DY1376" s="1"/>
  <c r="CW1360"/>
  <c r="GL1360"/>
  <c r="GN1360"/>
  <c r="GO1360"/>
  <c r="GV1360"/>
  <c r="GX1360"/>
  <c r="HC1360"/>
  <c r="C1361"/>
  <c r="D1361"/>
  <c r="N1361"/>
  <c r="T1361"/>
  <c r="V1361"/>
  <c r="AC1361"/>
  <c r="AD1361"/>
  <c r="CR1361" s="1"/>
  <c r="Q1361" s="1"/>
  <c r="AE1361"/>
  <c r="AF1361"/>
  <c r="CT1361" s="1"/>
  <c r="S1361" s="1"/>
  <c r="AG1361"/>
  <c r="AH1361"/>
  <c r="CV1361" s="1"/>
  <c r="U1361" s="1"/>
  <c r="AI1361"/>
  <c r="AJ1361"/>
  <c r="CX1361" s="1"/>
  <c r="W1361" s="1"/>
  <c r="CQ1361"/>
  <c r="P1361" s="1"/>
  <c r="CS1361"/>
  <c r="R1361" s="1"/>
  <c r="CU1361"/>
  <c r="CW1361"/>
  <c r="GL1361"/>
  <c r="GN1361"/>
  <c r="GO1361"/>
  <c r="GV1361"/>
  <c r="HC1361" s="1"/>
  <c r="GX1361" s="1"/>
  <c r="C1362"/>
  <c r="D1362"/>
  <c r="N1362"/>
  <c r="R1362"/>
  <c r="T1362"/>
  <c r="AB1362"/>
  <c r="AC1362"/>
  <c r="AD1362"/>
  <c r="CR1362" s="1"/>
  <c r="Q1362" s="1"/>
  <c r="AE1362"/>
  <c r="AF1362"/>
  <c r="CT1362" s="1"/>
  <c r="S1362" s="1"/>
  <c r="AG1362"/>
  <c r="AH1362"/>
  <c r="CV1362" s="1"/>
  <c r="U1362" s="1"/>
  <c r="AI1362"/>
  <c r="AJ1362"/>
  <c r="CX1362" s="1"/>
  <c r="W1362" s="1"/>
  <c r="CQ1362"/>
  <c r="P1362" s="1"/>
  <c r="CS1362"/>
  <c r="CU1362"/>
  <c r="CW1362"/>
  <c r="V1362" s="1"/>
  <c r="GL1362"/>
  <c r="GN1362"/>
  <c r="GO1362"/>
  <c r="GV1362"/>
  <c r="GX1362"/>
  <c r="HC1362"/>
  <c r="C1363"/>
  <c r="D1363"/>
  <c r="I1363"/>
  <c r="K1363"/>
  <c r="N1363"/>
  <c r="P1363"/>
  <c r="V1363"/>
  <c r="AC1363"/>
  <c r="AD1363"/>
  <c r="CR1363" s="1"/>
  <c r="Q1363" s="1"/>
  <c r="AE1363"/>
  <c r="AF1363"/>
  <c r="AB1363" s="1"/>
  <c r="AG1363"/>
  <c r="AH1363"/>
  <c r="CV1363" s="1"/>
  <c r="U1363" s="1"/>
  <c r="AI1363"/>
  <c r="AJ1363"/>
  <c r="CX1363" s="1"/>
  <c r="W1363" s="1"/>
  <c r="CQ1363"/>
  <c r="CS1363"/>
  <c r="R1363" s="1"/>
  <c r="CU1363"/>
  <c r="T1363" s="1"/>
  <c r="CW1363"/>
  <c r="GL1363"/>
  <c r="GN1363"/>
  <c r="GO1363"/>
  <c r="GV1363"/>
  <c r="GX1363"/>
  <c r="HC1363"/>
  <c r="C1364"/>
  <c r="D1364"/>
  <c r="I1364"/>
  <c r="K1364"/>
  <c r="N1364"/>
  <c r="R1364"/>
  <c r="T1364"/>
  <c r="AB1364"/>
  <c r="AC1364"/>
  <c r="AD1364"/>
  <c r="CR1364" s="1"/>
  <c r="Q1364" s="1"/>
  <c r="AE1364"/>
  <c r="AF1364"/>
  <c r="CT1364" s="1"/>
  <c r="S1364" s="1"/>
  <c r="AG1364"/>
  <c r="AH1364"/>
  <c r="CV1364" s="1"/>
  <c r="U1364" s="1"/>
  <c r="AI1364"/>
  <c r="AJ1364"/>
  <c r="CX1364" s="1"/>
  <c r="W1364" s="1"/>
  <c r="CQ1364"/>
  <c r="P1364" s="1"/>
  <c r="CP1364" s="1"/>
  <c r="O1364" s="1"/>
  <c r="CS1364"/>
  <c r="CU1364"/>
  <c r="CW1364"/>
  <c r="V1364" s="1"/>
  <c r="GL1364"/>
  <c r="GN1364"/>
  <c r="GO1364"/>
  <c r="GV1364"/>
  <c r="GX1364"/>
  <c r="HC1364"/>
  <c r="C1365"/>
  <c r="D1365"/>
  <c r="I1365"/>
  <c r="K1365"/>
  <c r="N1365"/>
  <c r="P1365"/>
  <c r="V1365"/>
  <c r="AC1365"/>
  <c r="AD1365"/>
  <c r="CR1365" s="1"/>
  <c r="Q1365" s="1"/>
  <c r="AE1365"/>
  <c r="AF1365"/>
  <c r="CT1365" s="1"/>
  <c r="S1365" s="1"/>
  <c r="AG1365"/>
  <c r="AH1365"/>
  <c r="CV1365" s="1"/>
  <c r="U1365" s="1"/>
  <c r="AI1365"/>
  <c r="AJ1365"/>
  <c r="CX1365" s="1"/>
  <c r="W1365" s="1"/>
  <c r="CQ1365"/>
  <c r="CS1365"/>
  <c r="R1365" s="1"/>
  <c r="CU1365"/>
  <c r="T1365" s="1"/>
  <c r="CW1365"/>
  <c r="GL1365"/>
  <c r="GN1365"/>
  <c r="GO1365"/>
  <c r="GV1365"/>
  <c r="GX1365"/>
  <c r="HC1365"/>
  <c r="C1366"/>
  <c r="D1366"/>
  <c r="I1366"/>
  <c r="K1366"/>
  <c r="N1366"/>
  <c r="R1366"/>
  <c r="T1366"/>
  <c r="AB1366"/>
  <c r="AC1366"/>
  <c r="AD1366"/>
  <c r="CR1366" s="1"/>
  <c r="Q1366" s="1"/>
  <c r="AE1366"/>
  <c r="AF1366"/>
  <c r="CT1366" s="1"/>
  <c r="S1366" s="1"/>
  <c r="AG1366"/>
  <c r="AH1366"/>
  <c r="CV1366" s="1"/>
  <c r="U1366" s="1"/>
  <c r="AI1366"/>
  <c r="AJ1366"/>
  <c r="CX1366" s="1"/>
  <c r="W1366" s="1"/>
  <c r="CQ1366"/>
  <c r="P1366" s="1"/>
  <c r="CS1366"/>
  <c r="CU1366"/>
  <c r="CW1366"/>
  <c r="V1366" s="1"/>
  <c r="GL1366"/>
  <c r="GN1366"/>
  <c r="GO1366"/>
  <c r="GV1366"/>
  <c r="GX1366"/>
  <c r="HC1366"/>
  <c r="C1367"/>
  <c r="D1367"/>
  <c r="I1367"/>
  <c r="K1367"/>
  <c r="N1367"/>
  <c r="P1367"/>
  <c r="V1367"/>
  <c r="AC1367"/>
  <c r="AD1367"/>
  <c r="CR1367" s="1"/>
  <c r="Q1367" s="1"/>
  <c r="AE1367"/>
  <c r="AF1367"/>
  <c r="AB1367" s="1"/>
  <c r="AG1367"/>
  <c r="AH1367"/>
  <c r="CV1367" s="1"/>
  <c r="U1367" s="1"/>
  <c r="AI1367"/>
  <c r="AJ1367"/>
  <c r="CX1367" s="1"/>
  <c r="W1367" s="1"/>
  <c r="CQ1367"/>
  <c r="CS1367"/>
  <c r="R1367" s="1"/>
  <c r="CU1367"/>
  <c r="T1367" s="1"/>
  <c r="CW1367"/>
  <c r="GL1367"/>
  <c r="GN1367"/>
  <c r="CB1376" s="1"/>
  <c r="GO1367"/>
  <c r="GV1367"/>
  <c r="GX1367"/>
  <c r="HC1367"/>
  <c r="C1368"/>
  <c r="D1368"/>
  <c r="I1368"/>
  <c r="K1368"/>
  <c r="N1368"/>
  <c r="R1368"/>
  <c r="T1368"/>
  <c r="AB1368"/>
  <c r="AC1368"/>
  <c r="AD1368"/>
  <c r="CR1368" s="1"/>
  <c r="Q1368" s="1"/>
  <c r="AE1368"/>
  <c r="AF1368"/>
  <c r="CT1368" s="1"/>
  <c r="S1368" s="1"/>
  <c r="AG1368"/>
  <c r="AH1368"/>
  <c r="CV1368" s="1"/>
  <c r="U1368" s="1"/>
  <c r="AI1368"/>
  <c r="AJ1368"/>
  <c r="CX1368" s="1"/>
  <c r="W1368" s="1"/>
  <c r="CQ1368"/>
  <c r="P1368" s="1"/>
  <c r="CS1368"/>
  <c r="CU1368"/>
  <c r="CW1368"/>
  <c r="V1368" s="1"/>
  <c r="GL1368"/>
  <c r="GN1368"/>
  <c r="GO1368"/>
  <c r="GV1368"/>
  <c r="GX1368"/>
  <c r="HC1368"/>
  <c r="C1369"/>
  <c r="D1369"/>
  <c r="I1369"/>
  <c r="K1369"/>
  <c r="N1369"/>
  <c r="P1369"/>
  <c r="V1369"/>
  <c r="AC1369"/>
  <c r="AD1369"/>
  <c r="CR1369" s="1"/>
  <c r="Q1369" s="1"/>
  <c r="AE1369"/>
  <c r="AF1369"/>
  <c r="AB1369" s="1"/>
  <c r="AG1369"/>
  <c r="AH1369"/>
  <c r="CV1369" s="1"/>
  <c r="U1369" s="1"/>
  <c r="AI1369"/>
  <c r="AJ1369"/>
  <c r="CX1369" s="1"/>
  <c r="W1369" s="1"/>
  <c r="CQ1369"/>
  <c r="CS1369"/>
  <c r="R1369" s="1"/>
  <c r="CU1369"/>
  <c r="T1369" s="1"/>
  <c r="CW1369"/>
  <c r="GL1369"/>
  <c r="GN1369"/>
  <c r="GO1369"/>
  <c r="GV1369"/>
  <c r="GX1369"/>
  <c r="HC1369"/>
  <c r="C1370"/>
  <c r="D1370"/>
  <c r="I1370"/>
  <c r="K1370"/>
  <c r="N1370"/>
  <c r="R1370"/>
  <c r="T1370"/>
  <c r="AB1370"/>
  <c r="AC1370"/>
  <c r="AD1370"/>
  <c r="CR1370" s="1"/>
  <c r="Q1370" s="1"/>
  <c r="AE1370"/>
  <c r="AF1370"/>
  <c r="CT1370" s="1"/>
  <c r="S1370" s="1"/>
  <c r="AG1370"/>
  <c r="AH1370"/>
  <c r="CV1370" s="1"/>
  <c r="U1370" s="1"/>
  <c r="AI1370"/>
  <c r="AJ1370"/>
  <c r="CX1370" s="1"/>
  <c r="W1370" s="1"/>
  <c r="CQ1370"/>
  <c r="P1370" s="1"/>
  <c r="CS1370"/>
  <c r="CU1370"/>
  <c r="CW1370"/>
  <c r="V1370" s="1"/>
  <c r="GL1370"/>
  <c r="GN1370"/>
  <c r="GO1370"/>
  <c r="GV1370"/>
  <c r="GX1370"/>
  <c r="HC1370"/>
  <c r="C1371"/>
  <c r="D1371"/>
  <c r="I1371"/>
  <c r="K1371"/>
  <c r="N1371"/>
  <c r="P1371"/>
  <c r="CP1371" s="1"/>
  <c r="O1371" s="1"/>
  <c r="V1371"/>
  <c r="AC1371"/>
  <c r="AD1371"/>
  <c r="CR1371" s="1"/>
  <c r="Q1371" s="1"/>
  <c r="AE1371"/>
  <c r="AF1371"/>
  <c r="CT1371" s="1"/>
  <c r="S1371" s="1"/>
  <c r="AG1371"/>
  <c r="AH1371"/>
  <c r="CV1371" s="1"/>
  <c r="U1371" s="1"/>
  <c r="AI1371"/>
  <c r="AJ1371"/>
  <c r="CX1371" s="1"/>
  <c r="W1371" s="1"/>
  <c r="CQ1371"/>
  <c r="CS1371"/>
  <c r="R1371" s="1"/>
  <c r="CU1371"/>
  <c r="T1371" s="1"/>
  <c r="CW1371"/>
  <c r="GL1371"/>
  <c r="GN1371"/>
  <c r="GO1371"/>
  <c r="GV1371"/>
  <c r="GX1371"/>
  <c r="HC1371"/>
  <c r="C1372"/>
  <c r="D1372"/>
  <c r="I1372"/>
  <c r="K1372"/>
  <c r="N1372"/>
  <c r="R1372"/>
  <c r="T1372"/>
  <c r="AB1372"/>
  <c r="AC1372"/>
  <c r="AD1372"/>
  <c r="CR1372" s="1"/>
  <c r="Q1372" s="1"/>
  <c r="AE1372"/>
  <c r="AF1372"/>
  <c r="CT1372" s="1"/>
  <c r="S1372" s="1"/>
  <c r="AG1372"/>
  <c r="AH1372"/>
  <c r="CV1372" s="1"/>
  <c r="U1372" s="1"/>
  <c r="AI1372"/>
  <c r="AJ1372"/>
  <c r="CX1372" s="1"/>
  <c r="W1372" s="1"/>
  <c r="CQ1372"/>
  <c r="P1372" s="1"/>
  <c r="CP1372" s="1"/>
  <c r="O1372" s="1"/>
  <c r="CS1372"/>
  <c r="CU1372"/>
  <c r="CW1372"/>
  <c r="V1372" s="1"/>
  <c r="GL1372"/>
  <c r="GN1372"/>
  <c r="GO1372"/>
  <c r="GV1372"/>
  <c r="GX1372"/>
  <c r="HC1372"/>
  <c r="C1373"/>
  <c r="D1373"/>
  <c r="I1373"/>
  <c r="K1373"/>
  <c r="N1373"/>
  <c r="P1373"/>
  <c r="V1373"/>
  <c r="AC1373"/>
  <c r="AD1373"/>
  <c r="CR1373" s="1"/>
  <c r="Q1373" s="1"/>
  <c r="AE1373"/>
  <c r="AF1373"/>
  <c r="AB1373" s="1"/>
  <c r="AG1373"/>
  <c r="AH1373"/>
  <c r="CV1373" s="1"/>
  <c r="U1373" s="1"/>
  <c r="AI1373"/>
  <c r="AJ1373"/>
  <c r="CX1373" s="1"/>
  <c r="W1373" s="1"/>
  <c r="CQ1373"/>
  <c r="CS1373"/>
  <c r="R1373" s="1"/>
  <c r="CU1373"/>
  <c r="T1373" s="1"/>
  <c r="CW1373"/>
  <c r="GL1373"/>
  <c r="GN1373"/>
  <c r="GO1373"/>
  <c r="GV1373"/>
  <c r="GX1373"/>
  <c r="HC1373"/>
  <c r="C1374"/>
  <c r="D1374"/>
  <c r="I1374"/>
  <c r="K1374"/>
  <c r="N1374"/>
  <c r="R1374"/>
  <c r="T1374"/>
  <c r="AB1374"/>
  <c r="AC1374"/>
  <c r="AD1374"/>
  <c r="CR1374" s="1"/>
  <c r="Q1374" s="1"/>
  <c r="AE1374"/>
  <c r="AF1374"/>
  <c r="CT1374" s="1"/>
  <c r="S1374" s="1"/>
  <c r="AG1374"/>
  <c r="AH1374"/>
  <c r="CV1374" s="1"/>
  <c r="U1374" s="1"/>
  <c r="AI1374"/>
  <c r="AJ1374"/>
  <c r="CX1374" s="1"/>
  <c r="W1374" s="1"/>
  <c r="CQ1374"/>
  <c r="P1374" s="1"/>
  <c r="CS1374"/>
  <c r="CU1374"/>
  <c r="CW1374"/>
  <c r="V1374" s="1"/>
  <c r="GL1374"/>
  <c r="FR1376" s="1"/>
  <c r="GN1374"/>
  <c r="GO1374"/>
  <c r="GV1374"/>
  <c r="GX1374"/>
  <c r="HC1374"/>
  <c r="B1376"/>
  <c r="B1345" s="1"/>
  <c r="C1376"/>
  <c r="C1345" s="1"/>
  <c r="D1376"/>
  <c r="D1345" s="1"/>
  <c r="F1376"/>
  <c r="F1345" s="1"/>
  <c r="G1376"/>
  <c r="G1345" s="1"/>
  <c r="BX1376"/>
  <c r="BX1345" s="1"/>
  <c r="BY1376"/>
  <c r="BY1345" s="1"/>
  <c r="CC1376"/>
  <c r="CC1345" s="1"/>
  <c r="CK1376"/>
  <c r="CK1345" s="1"/>
  <c r="CL1376"/>
  <c r="CL1345" s="1"/>
  <c r="CM1376"/>
  <c r="BD1376" s="1"/>
  <c r="FP1376"/>
  <c r="FP1345" s="1"/>
  <c r="FQ1376"/>
  <c r="GA1376" s="1"/>
  <c r="FU1376"/>
  <c r="EL1376" s="1"/>
  <c r="GC1376"/>
  <c r="ET1376" s="1"/>
  <c r="GD1376"/>
  <c r="GD1345" s="1"/>
  <c r="GE1376"/>
  <c r="GE1345" s="1"/>
  <c r="B1406"/>
  <c r="B1341" s="1"/>
  <c r="C1406"/>
  <c r="C1341" s="1"/>
  <c r="D1406"/>
  <c r="D1341" s="1"/>
  <c r="F1406"/>
  <c r="F1341" s="1"/>
  <c r="G1406"/>
  <c r="G1341" s="1"/>
  <c r="B1436"/>
  <c r="B18" s="1"/>
  <c r="C1436"/>
  <c r="C18" s="1"/>
  <c r="D1436"/>
  <c r="D18" s="1"/>
  <c r="F1436"/>
  <c r="F18" s="1"/>
  <c r="G1436"/>
  <c r="G18" s="1"/>
  <c r="F1470"/>
  <c r="P1470"/>
  <c r="F1472"/>
  <c r="P1472"/>
  <c r="F1474"/>
  <c r="P1474"/>
  <c r="F12" i="6"/>
  <c r="G12"/>
  <c r="CY12"/>
  <c r="G102" i="11" l="1"/>
  <c r="O102" s="1"/>
  <c r="G17"/>
  <c r="Z54"/>
  <c r="G78"/>
  <c r="O78" s="1"/>
  <c r="J84"/>
  <c r="P84" s="1"/>
  <c r="G16"/>
  <c r="J48"/>
  <c r="P48" s="1"/>
  <c r="I14"/>
  <c r="J54"/>
  <c r="P54" s="1"/>
  <c r="Z78"/>
  <c r="J90"/>
  <c r="P90" s="1"/>
  <c r="J42"/>
  <c r="P42" s="1"/>
  <c r="J60"/>
  <c r="P60" s="1"/>
  <c r="Z102"/>
  <c r="G17" i="10"/>
  <c r="G20"/>
  <c r="L44"/>
  <c r="J36"/>
  <c r="P36" s="1"/>
  <c r="J48" s="1"/>
  <c r="G15"/>
  <c r="G17" i="9"/>
  <c r="I14"/>
  <c r="W47"/>
  <c r="J37"/>
  <c r="P37" s="1"/>
  <c r="J53" s="1"/>
  <c r="W45"/>
  <c r="G18"/>
  <c r="J36" i="8"/>
  <c r="P36" s="1"/>
  <c r="G16"/>
  <c r="G15"/>
  <c r="J78"/>
  <c r="P78" s="1"/>
  <c r="J42"/>
  <c r="P42" s="1"/>
  <c r="Z60"/>
  <c r="J60"/>
  <c r="P60" s="1"/>
  <c r="G17"/>
  <c r="J54"/>
  <c r="P54" s="1"/>
  <c r="J72"/>
  <c r="P72" s="1"/>
  <c r="L56" i="7"/>
  <c r="G16"/>
  <c r="G15"/>
  <c r="J42"/>
  <c r="P42" s="1"/>
  <c r="I14"/>
  <c r="L39" i="9"/>
  <c r="L53"/>
  <c r="Z42" i="8"/>
  <c r="J48"/>
  <c r="P48" s="1"/>
  <c r="Z54"/>
  <c r="J49" i="9"/>
  <c r="J36" i="11"/>
  <c r="P36" s="1"/>
  <c r="G78" i="8"/>
  <c r="O78" s="1"/>
  <c r="J72" i="11"/>
  <c r="P72" s="1"/>
  <c r="J96"/>
  <c r="P96" s="1"/>
  <c r="J36" i="7"/>
  <c r="P36" s="1"/>
  <c r="J54"/>
  <c r="P54" s="1"/>
  <c r="J66" i="8"/>
  <c r="P66" s="1"/>
  <c r="G49" i="9"/>
  <c r="Z36" i="10"/>
  <c r="L48"/>
  <c r="Z48" i="11"/>
  <c r="Z60"/>
  <c r="J66"/>
  <c r="P66" s="1"/>
  <c r="G42" i="10"/>
  <c r="O42" s="1"/>
  <c r="Z42"/>
  <c r="X37" i="9"/>
  <c r="G16" s="1"/>
  <c r="L49"/>
  <c r="J102" i="11"/>
  <c r="P102" s="1"/>
  <c r="G36" i="7"/>
  <c r="O36" s="1"/>
  <c r="J48"/>
  <c r="P48" s="1"/>
  <c r="Z36" i="8"/>
  <c r="G48"/>
  <c r="O48" s="1"/>
  <c r="Z78"/>
  <c r="G20" i="11"/>
  <c r="L80" i="8"/>
  <c r="L84"/>
  <c r="L108" i="11"/>
  <c r="G90"/>
  <c r="O90" s="1"/>
  <c r="J44" i="10"/>
  <c r="Z36" i="7"/>
  <c r="G54"/>
  <c r="O54" s="1"/>
  <c r="Z48" i="8"/>
  <c r="G66"/>
  <c r="O66" s="1"/>
  <c r="G36" i="11"/>
  <c r="O36" s="1"/>
  <c r="Z66"/>
  <c r="G84"/>
  <c r="O84" s="1"/>
  <c r="L104"/>
  <c r="R32" i="7"/>
  <c r="G20" s="1"/>
  <c r="Z54"/>
  <c r="G36" i="8"/>
  <c r="O36" s="1"/>
  <c r="R44"/>
  <c r="G20" s="1"/>
  <c r="Z66"/>
  <c r="Z36" i="11"/>
  <c r="G54"/>
  <c r="O54" s="1"/>
  <c r="Z84"/>
  <c r="G42" i="7"/>
  <c r="O42" s="1"/>
  <c r="G54" i="8"/>
  <c r="O54" s="1"/>
  <c r="G37" i="9"/>
  <c r="O37" s="1"/>
  <c r="G72" i="11"/>
  <c r="O72" s="1"/>
  <c r="Z42" i="7"/>
  <c r="L60"/>
  <c r="G42" i="8"/>
  <c r="O42" s="1"/>
  <c r="Z72"/>
  <c r="G36" i="10"/>
  <c r="O36" s="1"/>
  <c r="Z42" i="11"/>
  <c r="G60"/>
  <c r="O60" s="1"/>
  <c r="Z90"/>
  <c r="G48" i="7"/>
  <c r="O48" s="1"/>
  <c r="G60" i="8"/>
  <c r="O60" s="1"/>
  <c r="Z48" i="7"/>
  <c r="G48" i="11"/>
  <c r="O48" s="1"/>
  <c r="G96"/>
  <c r="O96" s="1"/>
  <c r="DH378" i="3"/>
  <c r="DI338"/>
  <c r="DI329"/>
  <c r="DH326"/>
  <c r="DH325"/>
  <c r="DH322"/>
  <c r="DH303"/>
  <c r="DG301"/>
  <c r="DH285"/>
  <c r="DH281"/>
  <c r="DI278"/>
  <c r="DH276"/>
  <c r="DG273"/>
  <c r="DJ273" s="1"/>
  <c r="DI257"/>
  <c r="DF240"/>
  <c r="DJ240" s="1"/>
  <c r="DF224"/>
  <c r="DJ224" s="1"/>
  <c r="DH221"/>
  <c r="DG216"/>
  <c r="DH210"/>
  <c r="DH198"/>
  <c r="DH188"/>
  <c r="DH183"/>
  <c r="DG151"/>
  <c r="DH123"/>
  <c r="DG118"/>
  <c r="DH76"/>
  <c r="DH60"/>
  <c r="DH43"/>
  <c r="DI35"/>
  <c r="DJ35" s="1"/>
  <c r="DF30"/>
  <c r="DH11"/>
  <c r="DF373"/>
  <c r="DH330"/>
  <c r="DI326"/>
  <c r="DF309"/>
  <c r="DJ309" s="1"/>
  <c r="DH301"/>
  <c r="DH288"/>
  <c r="DH273"/>
  <c r="DH240"/>
  <c r="DG160"/>
  <c r="DJ160" s="1"/>
  <c r="DF153"/>
  <c r="DJ153" s="1"/>
  <c r="DH146"/>
  <c r="DG139"/>
  <c r="DH130"/>
  <c r="DG115"/>
  <c r="DG99"/>
  <c r="DG83"/>
  <c r="DG373"/>
  <c r="DH309"/>
  <c r="DF253"/>
  <c r="DJ253" s="1"/>
  <c r="DI240"/>
  <c r="DH160"/>
  <c r="DH153"/>
  <c r="DH139"/>
  <c r="DH124"/>
  <c r="DH115"/>
  <c r="DH106"/>
  <c r="DH99"/>
  <c r="DH90"/>
  <c r="DH83"/>
  <c r="DH74"/>
  <c r="DG38"/>
  <c r="DF337"/>
  <c r="DJ337" s="1"/>
  <c r="DH332"/>
  <c r="DH315"/>
  <c r="DH313"/>
  <c r="DH310"/>
  <c r="DH290"/>
  <c r="DG268"/>
  <c r="DJ268" s="1"/>
  <c r="DH266"/>
  <c r="DI263"/>
  <c r="DI259"/>
  <c r="DG227"/>
  <c r="DJ227" s="1"/>
  <c r="DH192"/>
  <c r="DH189"/>
  <c r="DF180"/>
  <c r="DG172"/>
  <c r="DJ172" s="1"/>
  <c r="DH143"/>
  <c r="DH140"/>
  <c r="DG131"/>
  <c r="DH122"/>
  <c r="DH116"/>
  <c r="DH100"/>
  <c r="DH84"/>
  <c r="DH34"/>
  <c r="DH114"/>
  <c r="DH82"/>
  <c r="DH338"/>
  <c r="DH283"/>
  <c r="DH278"/>
  <c r="DG276"/>
  <c r="DG257"/>
  <c r="DJ257" s="1"/>
  <c r="DI256"/>
  <c r="DI236"/>
  <c r="DF198"/>
  <c r="DJ198" s="1"/>
  <c r="DH187"/>
  <c r="DH181"/>
  <c r="DH158"/>
  <c r="DG123"/>
  <c r="DF118"/>
  <c r="DH35"/>
  <c r="CZ1371" i="1"/>
  <c r="Y1371" s="1"/>
  <c r="CY1371"/>
  <c r="X1371" s="1"/>
  <c r="EL1345"/>
  <c r="EL1406"/>
  <c r="P1394"/>
  <c r="CZ1366"/>
  <c r="Y1366" s="1"/>
  <c r="CY1366"/>
  <c r="X1366" s="1"/>
  <c r="CY1359"/>
  <c r="X1359" s="1"/>
  <c r="CZ1359"/>
  <c r="Y1359" s="1"/>
  <c r="ET1345"/>
  <c r="P1389"/>
  <c r="ET1406"/>
  <c r="CZ1372"/>
  <c r="Y1372" s="1"/>
  <c r="CY1372"/>
  <c r="X1372" s="1"/>
  <c r="CZ1358"/>
  <c r="Y1358" s="1"/>
  <c r="CY1358"/>
  <c r="X1358" s="1"/>
  <c r="CP1362"/>
  <c r="O1362" s="1"/>
  <c r="CP1368"/>
  <c r="O1368" s="1"/>
  <c r="CP1374"/>
  <c r="O1374" s="1"/>
  <c r="CP1365"/>
  <c r="O1365" s="1"/>
  <c r="CP1361"/>
  <c r="O1361" s="1"/>
  <c r="GM1361" s="1"/>
  <c r="GP1361" s="1"/>
  <c r="CZ1362"/>
  <c r="Y1362" s="1"/>
  <c r="CY1362"/>
  <c r="X1362" s="1"/>
  <c r="DJ1376"/>
  <c r="DW1345"/>
  <c r="GM1371"/>
  <c r="GP1371" s="1"/>
  <c r="EB1376"/>
  <c r="AE1376"/>
  <c r="CZ1368"/>
  <c r="Y1368" s="1"/>
  <c r="CY1368"/>
  <c r="X1368" s="1"/>
  <c r="AS1376"/>
  <c r="CB1345"/>
  <c r="CZ1354"/>
  <c r="Y1354" s="1"/>
  <c r="CY1354"/>
  <c r="X1354" s="1"/>
  <c r="ES1376"/>
  <c r="GB1345"/>
  <c r="DU1376"/>
  <c r="CP1348"/>
  <c r="O1348" s="1"/>
  <c r="CP1370"/>
  <c r="O1370" s="1"/>
  <c r="CP1359"/>
  <c r="O1359" s="1"/>
  <c r="GM1359" s="1"/>
  <c r="GP1359" s="1"/>
  <c r="CP1356"/>
  <c r="O1356" s="1"/>
  <c r="DV1376"/>
  <c r="CZ1374"/>
  <c r="Y1374" s="1"/>
  <c r="CY1374"/>
  <c r="X1374" s="1"/>
  <c r="CZ1361"/>
  <c r="Y1361" s="1"/>
  <c r="CY1361"/>
  <c r="X1361" s="1"/>
  <c r="DO1171"/>
  <c r="P1333"/>
  <c r="AG1376"/>
  <c r="DL1376"/>
  <c r="DY1345"/>
  <c r="V1376"/>
  <c r="AI1345"/>
  <c r="F1401"/>
  <c r="BD1406"/>
  <c r="BD1345"/>
  <c r="FR1345"/>
  <c r="EI1376"/>
  <c r="FY1376"/>
  <c r="CZ1364"/>
  <c r="Y1364" s="1"/>
  <c r="CY1364"/>
  <c r="X1364" s="1"/>
  <c r="GM1364" s="1"/>
  <c r="GP1364" s="1"/>
  <c r="CZ1350"/>
  <c r="Y1350" s="1"/>
  <c r="CY1350"/>
  <c r="X1350" s="1"/>
  <c r="GM1350" s="1"/>
  <c r="GP1350" s="1"/>
  <c r="CZ1348"/>
  <c r="Y1348" s="1"/>
  <c r="CY1348"/>
  <c r="X1348" s="1"/>
  <c r="CP1366"/>
  <c r="O1366" s="1"/>
  <c r="CP1352"/>
  <c r="O1352" s="1"/>
  <c r="GM1352" s="1"/>
  <c r="GP1352" s="1"/>
  <c r="CZ1356"/>
  <c r="Y1356" s="1"/>
  <c r="CY1356"/>
  <c r="X1356" s="1"/>
  <c r="AT1171"/>
  <c r="F1327"/>
  <c r="O1171"/>
  <c r="F1311"/>
  <c r="GM1372"/>
  <c r="GP1372" s="1"/>
  <c r="GM1358"/>
  <c r="GP1358" s="1"/>
  <c r="CJ1376"/>
  <c r="AJ1376"/>
  <c r="CZ1370"/>
  <c r="Y1370" s="1"/>
  <c r="CY1370"/>
  <c r="X1370" s="1"/>
  <c r="CZ1365"/>
  <c r="Y1365" s="1"/>
  <c r="CY1365"/>
  <c r="X1365" s="1"/>
  <c r="BZ1345"/>
  <c r="AQ1376"/>
  <c r="CG1376"/>
  <c r="BB1098"/>
  <c r="F1152"/>
  <c r="DZ1376"/>
  <c r="EA1376"/>
  <c r="ER1376"/>
  <c r="GA1345"/>
  <c r="EK1376"/>
  <c r="FT1345"/>
  <c r="CZ1352"/>
  <c r="Y1352" s="1"/>
  <c r="CY1352"/>
  <c r="X1352" s="1"/>
  <c r="CP1355"/>
  <c r="O1355" s="1"/>
  <c r="CP1354"/>
  <c r="O1354" s="1"/>
  <c r="CY1347"/>
  <c r="X1347" s="1"/>
  <c r="BC1243"/>
  <c r="F1261"/>
  <c r="AT1209"/>
  <c r="F1229"/>
  <c r="W1209"/>
  <c r="F1235"/>
  <c r="O1209"/>
  <c r="F1213"/>
  <c r="CZ1107"/>
  <c r="Y1107" s="1"/>
  <c r="CY1107"/>
  <c r="X1107" s="1"/>
  <c r="AG1102"/>
  <c r="T1109"/>
  <c r="AB910"/>
  <c r="CR910"/>
  <c r="Q910" s="1"/>
  <c r="CR902"/>
  <c r="Q902" s="1"/>
  <c r="AB902"/>
  <c r="EV1376"/>
  <c r="AT1376"/>
  <c r="AB1371"/>
  <c r="AB1365"/>
  <c r="EG1376"/>
  <c r="BC1376"/>
  <c r="CR1359"/>
  <c r="Q1359" s="1"/>
  <c r="CM1345"/>
  <c r="P1329"/>
  <c r="F1324"/>
  <c r="EQ1309"/>
  <c r="DG1309"/>
  <c r="F1294"/>
  <c r="P1289"/>
  <c r="DH1277"/>
  <c r="P1269"/>
  <c r="P1264"/>
  <c r="P1254"/>
  <c r="BA1243"/>
  <c r="AO1243"/>
  <c r="P1236"/>
  <c r="F1232"/>
  <c r="P1220"/>
  <c r="AS1209"/>
  <c r="P1192"/>
  <c r="F1186"/>
  <c r="EV1309"/>
  <c r="EN1309"/>
  <c r="DP1175"/>
  <c r="AX1171"/>
  <c r="AJ1109"/>
  <c r="CP929"/>
  <c r="O929" s="1"/>
  <c r="CP925"/>
  <c r="O925" s="1"/>
  <c r="CP922"/>
  <c r="O922" s="1"/>
  <c r="GM922" s="1"/>
  <c r="GN922" s="1"/>
  <c r="CP914"/>
  <c r="O914" s="1"/>
  <c r="CP906"/>
  <c r="O906" s="1"/>
  <c r="GM906" s="1"/>
  <c r="GN906" s="1"/>
  <c r="CJ934"/>
  <c r="DY934"/>
  <c r="CU399" i="3"/>
  <c r="CV400"/>
  <c r="CU400"/>
  <c r="CU395"/>
  <c r="CU396"/>
  <c r="CU391"/>
  <c r="CV392"/>
  <c r="CU392"/>
  <c r="CU387"/>
  <c r="CU388"/>
  <c r="CU383"/>
  <c r="CV384"/>
  <c r="CU384"/>
  <c r="CU379"/>
  <c r="CU380"/>
  <c r="CU367"/>
  <c r="CV368"/>
  <c r="CU368"/>
  <c r="CU363"/>
  <c r="CU364"/>
  <c r="CU359"/>
  <c r="CV360"/>
  <c r="CU360"/>
  <c r="CU355"/>
  <c r="CU356"/>
  <c r="CU347"/>
  <c r="CU348"/>
  <c r="DH1171" i="1"/>
  <c r="P1312"/>
  <c r="R1277"/>
  <c r="F1293"/>
  <c r="BC1209"/>
  <c r="F1227"/>
  <c r="DH1139"/>
  <c r="DH1102"/>
  <c r="CZ1106"/>
  <c r="Y1106" s="1"/>
  <c r="CY1106"/>
  <c r="X1106" s="1"/>
  <c r="DL1109"/>
  <c r="DY1102"/>
  <c r="AC1109"/>
  <c r="ET996"/>
  <c r="P1079"/>
  <c r="EL996"/>
  <c r="P1084"/>
  <c r="F1072"/>
  <c r="AW996"/>
  <c r="F1070"/>
  <c r="AO996"/>
  <c r="R996"/>
  <c r="F1080"/>
  <c r="CY932"/>
  <c r="X932" s="1"/>
  <c r="CZ932"/>
  <c r="Y932" s="1"/>
  <c r="CY928"/>
  <c r="X928" s="1"/>
  <c r="CZ928"/>
  <c r="Y928" s="1"/>
  <c r="CY924"/>
  <c r="X924" s="1"/>
  <c r="CZ924"/>
  <c r="Y924" s="1"/>
  <c r="CY914"/>
  <c r="X914" s="1"/>
  <c r="CZ914"/>
  <c r="Y914" s="1"/>
  <c r="CP901"/>
  <c r="O901" s="1"/>
  <c r="AC934"/>
  <c r="EH1376"/>
  <c r="AB1361"/>
  <c r="AB1348"/>
  <c r="FQ1345"/>
  <c r="P1335"/>
  <c r="P1304"/>
  <c r="F1300"/>
  <c r="P1284"/>
  <c r="EJ1277"/>
  <c r="DI1277"/>
  <c r="AU1277"/>
  <c r="F1260"/>
  <c r="P1255"/>
  <c r="EH1171"/>
  <c r="DZ934"/>
  <c r="R1243"/>
  <c r="F1259"/>
  <c r="P1186"/>
  <c r="EH1175"/>
  <c r="V1175"/>
  <c r="F1200"/>
  <c r="CR906"/>
  <c r="Q906" s="1"/>
  <c r="AB906"/>
  <c r="CZ903"/>
  <c r="Y903" s="1"/>
  <c r="CY903"/>
  <c r="X903" s="1"/>
  <c r="EI934"/>
  <c r="FY934"/>
  <c r="FR899"/>
  <c r="AO1376"/>
  <c r="U1347"/>
  <c r="AH1376" s="1"/>
  <c r="GC1345"/>
  <c r="F1336"/>
  <c r="P1325"/>
  <c r="ET1309"/>
  <c r="AW1309"/>
  <c r="P1290"/>
  <c r="S1175"/>
  <c r="EA1109"/>
  <c r="DW1109"/>
  <c r="AE1109"/>
  <c r="CP930"/>
  <c r="O930" s="1"/>
  <c r="CP926"/>
  <c r="O926" s="1"/>
  <c r="AD934"/>
  <c r="CU351" i="3"/>
  <c r="CV352"/>
  <c r="CU352"/>
  <c r="EK1171" i="1"/>
  <c r="P1326"/>
  <c r="P1324"/>
  <c r="DK1171"/>
  <c r="DZ1102"/>
  <c r="DM1109"/>
  <c r="CZ1105"/>
  <c r="Y1105" s="1"/>
  <c r="CY1105"/>
  <c r="X1105" s="1"/>
  <c r="DX1109"/>
  <c r="ER934"/>
  <c r="GA899"/>
  <c r="CY929"/>
  <c r="X929" s="1"/>
  <c r="CZ929"/>
  <c r="Y929" s="1"/>
  <c r="CY925"/>
  <c r="X925" s="1"/>
  <c r="CZ925"/>
  <c r="Y925" s="1"/>
  <c r="CR903"/>
  <c r="Q903" s="1"/>
  <c r="AB903"/>
  <c r="AJ810"/>
  <c r="W867"/>
  <c r="AY1209"/>
  <c r="EP1171"/>
  <c r="DX934"/>
  <c r="GM915"/>
  <c r="GO915" s="1"/>
  <c r="CY906"/>
  <c r="X906" s="1"/>
  <c r="EU1209"/>
  <c r="P1227"/>
  <c r="ER1309"/>
  <c r="ER1175"/>
  <c r="P1205"/>
  <c r="EJ1309"/>
  <c r="EJ1175"/>
  <c r="BC1175"/>
  <c r="F1193"/>
  <c r="BC1309"/>
  <c r="AU1175"/>
  <c r="AU1309"/>
  <c r="F1196"/>
  <c r="X1309"/>
  <c r="F1203"/>
  <c r="P1309"/>
  <c r="F1180"/>
  <c r="P1122"/>
  <c r="ET1102"/>
  <c r="ET1139"/>
  <c r="F1126"/>
  <c r="AS1102"/>
  <c r="AS1139"/>
  <c r="EK1109"/>
  <c r="FT1102"/>
  <c r="AF1109"/>
  <c r="CZ1104"/>
  <c r="Y1104" s="1"/>
  <c r="AL1109" s="1"/>
  <c r="CY1104"/>
  <c r="X1104" s="1"/>
  <c r="AK1109" s="1"/>
  <c r="EK996"/>
  <c r="P1083"/>
  <c r="DN996"/>
  <c r="P1089"/>
  <c r="BD996"/>
  <c r="F1091"/>
  <c r="AV996"/>
  <c r="F1071"/>
  <c r="F1093"/>
  <c r="Y996"/>
  <c r="F1078"/>
  <c r="Q996"/>
  <c r="ET899"/>
  <c r="P947"/>
  <c r="AZ934"/>
  <c r="CI899"/>
  <c r="CY915"/>
  <c r="X915" s="1"/>
  <c r="CZ915"/>
  <c r="Y915" s="1"/>
  <c r="CZ905"/>
  <c r="Y905" s="1"/>
  <c r="CY905"/>
  <c r="X905" s="1"/>
  <c r="GM905" s="1"/>
  <c r="GN905" s="1"/>
  <c r="AF934"/>
  <c r="AP1376"/>
  <c r="CT1373"/>
  <c r="S1373" s="1"/>
  <c r="CT1369"/>
  <c r="S1369" s="1"/>
  <c r="CP1369" s="1"/>
  <c r="O1369" s="1"/>
  <c r="CT1367"/>
  <c r="S1367" s="1"/>
  <c r="CP1367" s="1"/>
  <c r="O1367" s="1"/>
  <c r="CT1363"/>
  <c r="S1363" s="1"/>
  <c r="CP1363" s="1"/>
  <c r="O1363" s="1"/>
  <c r="CT1360"/>
  <c r="S1360" s="1"/>
  <c r="CP1360" s="1"/>
  <c r="O1360" s="1"/>
  <c r="CT1357"/>
  <c r="S1357" s="1"/>
  <c r="CT1355"/>
  <c r="S1355" s="1"/>
  <c r="CT1353"/>
  <c r="S1353" s="1"/>
  <c r="CT1351"/>
  <c r="S1351" s="1"/>
  <c r="CT1349"/>
  <c r="S1349" s="1"/>
  <c r="AB1347"/>
  <c r="FU1345"/>
  <c r="F1332"/>
  <c r="EL1309"/>
  <c r="DL1309"/>
  <c r="AO1309"/>
  <c r="P1306"/>
  <c r="P1301"/>
  <c r="P1286"/>
  <c r="AY1277"/>
  <c r="X1277"/>
  <c r="F1252"/>
  <c r="F1234"/>
  <c r="X1209"/>
  <c r="P1196"/>
  <c r="DM1309"/>
  <c r="X1175"/>
  <c r="AH1109"/>
  <c r="CP931"/>
  <c r="O931" s="1"/>
  <c r="CP927"/>
  <c r="O927" s="1"/>
  <c r="CP923"/>
  <c r="O923" s="1"/>
  <c r="CP911"/>
  <c r="O911" s="1"/>
  <c r="CP908"/>
  <c r="O908" s="1"/>
  <c r="GM908" s="1"/>
  <c r="GN908" s="1"/>
  <c r="CP904"/>
  <c r="O904" s="1"/>
  <c r="GM904" s="1"/>
  <c r="GN904" s="1"/>
  <c r="EA934"/>
  <c r="AG934"/>
  <c r="CX401" i="3"/>
  <c r="CV401"/>
  <c r="CX402"/>
  <c r="CU401"/>
  <c r="CV402"/>
  <c r="CU402"/>
  <c r="CX397"/>
  <c r="CV397"/>
  <c r="CU397"/>
  <c r="CU398"/>
  <c r="CX393"/>
  <c r="CV393"/>
  <c r="CX394"/>
  <c r="CU393"/>
  <c r="CV394"/>
  <c r="CU394"/>
  <c r="CX389"/>
  <c r="CV389"/>
  <c r="CU389"/>
  <c r="CU390"/>
  <c r="CX385"/>
  <c r="CV385"/>
  <c r="CX386"/>
  <c r="CU385"/>
  <c r="CV386"/>
  <c r="CU386"/>
  <c r="CX381"/>
  <c r="CV381"/>
  <c r="CU381"/>
  <c r="CU382"/>
  <c r="CX369"/>
  <c r="CV369"/>
  <c r="CX370"/>
  <c r="CU369"/>
  <c r="CV370"/>
  <c r="CU370"/>
  <c r="CX365"/>
  <c r="CV365"/>
  <c r="CU365"/>
  <c r="CU366"/>
  <c r="CX361"/>
  <c r="CV361"/>
  <c r="CX362"/>
  <c r="CU361"/>
  <c r="CV362"/>
  <c r="CU362"/>
  <c r="CX357"/>
  <c r="CV357"/>
  <c r="CU357"/>
  <c r="CU358"/>
  <c r="CX353"/>
  <c r="CV353"/>
  <c r="CX354"/>
  <c r="CU353"/>
  <c r="CV354"/>
  <c r="CU354"/>
  <c r="EM1171" i="1"/>
  <c r="P1328"/>
  <c r="DN1171"/>
  <c r="P1332"/>
  <c r="EU1102"/>
  <c r="EU1139"/>
  <c r="P1125"/>
  <c r="CG1102"/>
  <c r="AX1109"/>
  <c r="FW1109"/>
  <c r="DU1102"/>
  <c r="FZ1109"/>
  <c r="FX1109"/>
  <c r="EL1109"/>
  <c r="FU1102"/>
  <c r="BZ1102"/>
  <c r="AQ1109"/>
  <c r="EH996"/>
  <c r="P1075"/>
  <c r="P950"/>
  <c r="EU899"/>
  <c r="EU964"/>
  <c r="CY930"/>
  <c r="X930" s="1"/>
  <c r="CZ930"/>
  <c r="Y930" s="1"/>
  <c r="CY926"/>
  <c r="X926" s="1"/>
  <c r="CZ926"/>
  <c r="Y926" s="1"/>
  <c r="DW867"/>
  <c r="CY865"/>
  <c r="X865" s="1"/>
  <c r="CI1376"/>
  <c r="DO1277"/>
  <c r="AO1277"/>
  <c r="EJ1209"/>
  <c r="BA1209"/>
  <c r="ER1109"/>
  <c r="CX349" i="3"/>
  <c r="CV349"/>
  <c r="CU349"/>
  <c r="CU350"/>
  <c r="AT1277" i="1"/>
  <c r="F1297"/>
  <c r="P1134"/>
  <c r="EV1102"/>
  <c r="EV1139"/>
  <c r="BB1102"/>
  <c r="F1122"/>
  <c r="BA1109"/>
  <c r="CJ1102"/>
  <c r="CY913"/>
  <c r="X913" s="1"/>
  <c r="CZ913"/>
  <c r="Y913" s="1"/>
  <c r="GM913" s="1"/>
  <c r="GO913" s="1"/>
  <c r="CZ911"/>
  <c r="Y911" s="1"/>
  <c r="CY911"/>
  <c r="X911" s="1"/>
  <c r="FV899"/>
  <c r="EM934"/>
  <c r="CP902"/>
  <c r="O902" s="1"/>
  <c r="DU934"/>
  <c r="EU1376"/>
  <c r="Q1347"/>
  <c r="AD1376" s="1"/>
  <c r="BB1309"/>
  <c r="R1309"/>
  <c r="P1292"/>
  <c r="F1288"/>
  <c r="BA1277"/>
  <c r="AQ1277"/>
  <c r="P1263"/>
  <c r="F1258"/>
  <c r="P1253"/>
  <c r="P1218"/>
  <c r="DI1209"/>
  <c r="AQ1209"/>
  <c r="CP1106"/>
  <c r="O1106" s="1"/>
  <c r="GM1106" s="1"/>
  <c r="GP1106" s="1"/>
  <c r="CP932"/>
  <c r="O932" s="1"/>
  <c r="GM932" s="1"/>
  <c r="GN932" s="1"/>
  <c r="CP928"/>
  <c r="O928" s="1"/>
  <c r="CP924"/>
  <c r="O924" s="1"/>
  <c r="GM924" s="1"/>
  <c r="GN924" s="1"/>
  <c r="EB934"/>
  <c r="GB934"/>
  <c r="AT1243"/>
  <c r="F1263"/>
  <c r="W1243"/>
  <c r="F1269"/>
  <c r="O1243"/>
  <c r="F1247"/>
  <c r="EU1175"/>
  <c r="P1193"/>
  <c r="F1184"/>
  <c r="AX1175"/>
  <c r="BC1102"/>
  <c r="F1125"/>
  <c r="BC1139"/>
  <c r="ES1109"/>
  <c r="GB1102"/>
  <c r="EB1102"/>
  <c r="DO1109"/>
  <c r="AT1109"/>
  <c r="CC1102"/>
  <c r="AI1102"/>
  <c r="V1109"/>
  <c r="P1091"/>
  <c r="EV996"/>
  <c r="P1071"/>
  <c r="EN996"/>
  <c r="CY931"/>
  <c r="X931" s="1"/>
  <c r="CZ931"/>
  <c r="Y931" s="1"/>
  <c r="CY927"/>
  <c r="X927" s="1"/>
  <c r="CZ927"/>
  <c r="Y927" s="1"/>
  <c r="CY923"/>
  <c r="X923" s="1"/>
  <c r="CZ923"/>
  <c r="Y923" s="1"/>
  <c r="CZ902"/>
  <c r="Y902" s="1"/>
  <c r="DW934"/>
  <c r="BB1376"/>
  <c r="P1349"/>
  <c r="AC1376" s="1"/>
  <c r="CZ1347"/>
  <c r="Y1347" s="1"/>
  <c r="BC1277"/>
  <c r="P1112"/>
  <c r="GM920"/>
  <c r="GN920" s="1"/>
  <c r="AJ934"/>
  <c r="AI934"/>
  <c r="AE934"/>
  <c r="CY851"/>
  <c r="X851" s="1"/>
  <c r="CZ851"/>
  <c r="Y851" s="1"/>
  <c r="CZ849"/>
  <c r="Y849" s="1"/>
  <c r="CY849"/>
  <c r="X849" s="1"/>
  <c r="CZ842"/>
  <c r="Y842" s="1"/>
  <c r="CY842"/>
  <c r="X842" s="1"/>
  <c r="CZ833"/>
  <c r="Y833" s="1"/>
  <c r="CY833"/>
  <c r="X833" s="1"/>
  <c r="CZ830"/>
  <c r="Y830" s="1"/>
  <c r="CY830"/>
  <c r="X830" s="1"/>
  <c r="CZ814"/>
  <c r="Y814" s="1"/>
  <c r="CY814"/>
  <c r="X814" s="1"/>
  <c r="DU867"/>
  <c r="DQ1309"/>
  <c r="DI1309"/>
  <c r="AY1309"/>
  <c r="AQ1309"/>
  <c r="T1309"/>
  <c r="F1225"/>
  <c r="F1195"/>
  <c r="F1191"/>
  <c r="F1179"/>
  <c r="EG1109"/>
  <c r="CB1102"/>
  <c r="P1094"/>
  <c r="P1082"/>
  <c r="P1074"/>
  <c r="P1070"/>
  <c r="DO1066"/>
  <c r="DG1066"/>
  <c r="F1061"/>
  <c r="F1057"/>
  <c r="F1053"/>
  <c r="F1041"/>
  <c r="EV1034"/>
  <c r="EN1034"/>
  <c r="BD1034"/>
  <c r="AV1034"/>
  <c r="P1034"/>
  <c r="F1027"/>
  <c r="F1023"/>
  <c r="F1019"/>
  <c r="F1007"/>
  <c r="P1000"/>
  <c r="EM996"/>
  <c r="BC996"/>
  <c r="AU996"/>
  <c r="CZ920"/>
  <c r="Y920" s="1"/>
  <c r="CZ919"/>
  <c r="Y919" s="1"/>
  <c r="GM919" s="1"/>
  <c r="GN919" s="1"/>
  <c r="CZ918"/>
  <c r="Y918" s="1"/>
  <c r="GM918" s="1"/>
  <c r="GN918" s="1"/>
  <c r="CZ917"/>
  <c r="Y917" s="1"/>
  <c r="GM917" s="1"/>
  <c r="GN917" s="1"/>
  <c r="CZ916"/>
  <c r="Y916" s="1"/>
  <c r="GM916" s="1"/>
  <c r="GO916" s="1"/>
  <c r="CZ912"/>
  <c r="Y912" s="1"/>
  <c r="GM912" s="1"/>
  <c r="GN912" s="1"/>
  <c r="FY867"/>
  <c r="ET867"/>
  <c r="EG867"/>
  <c r="CZ865"/>
  <c r="Y865" s="1"/>
  <c r="CP861"/>
  <c r="O861" s="1"/>
  <c r="CP852"/>
  <c r="O852" s="1"/>
  <c r="GM852" s="1"/>
  <c r="GO852" s="1"/>
  <c r="CP848"/>
  <c r="O848" s="1"/>
  <c r="CP844"/>
  <c r="O844" s="1"/>
  <c r="CP840"/>
  <c r="O840" s="1"/>
  <c r="GB867"/>
  <c r="CP826"/>
  <c r="O826" s="1"/>
  <c r="CP824"/>
  <c r="O824" s="1"/>
  <c r="CP815"/>
  <c r="O815" s="1"/>
  <c r="CU343" i="3"/>
  <c r="CV344"/>
  <c r="CU344"/>
  <c r="CU339"/>
  <c r="CU340"/>
  <c r="BC810" i="1"/>
  <c r="F883"/>
  <c r="BB810"/>
  <c r="F880"/>
  <c r="S867"/>
  <c r="AF810"/>
  <c r="CZ854"/>
  <c r="Y854" s="1"/>
  <c r="CY854"/>
  <c r="X854" s="1"/>
  <c r="FR810"/>
  <c r="EI867"/>
  <c r="CZ837"/>
  <c r="Y837" s="1"/>
  <c r="CY837"/>
  <c r="X837" s="1"/>
  <c r="CZ835"/>
  <c r="Y835" s="1"/>
  <c r="CY835"/>
  <c r="X835" s="1"/>
  <c r="CZ818"/>
  <c r="Y818" s="1"/>
  <c r="CY818"/>
  <c r="X818" s="1"/>
  <c r="CY816"/>
  <c r="X816" s="1"/>
  <c r="AK867" s="1"/>
  <c r="CZ816"/>
  <c r="Y816" s="1"/>
  <c r="EP1109"/>
  <c r="EH1109"/>
  <c r="BD1109"/>
  <c r="P1045"/>
  <c r="DQ1034"/>
  <c r="DI1034"/>
  <c r="P1011"/>
  <c r="DQ1000"/>
  <c r="DI1000"/>
  <c r="DP996"/>
  <c r="DH996"/>
  <c r="P996"/>
  <c r="EV934"/>
  <c r="BB934"/>
  <c r="CZ901"/>
  <c r="Y901" s="1"/>
  <c r="AL934" s="1"/>
  <c r="FQ899"/>
  <c r="GA867"/>
  <c r="EH867"/>
  <c r="CP846"/>
  <c r="O846" s="1"/>
  <c r="CP819"/>
  <c r="O819" s="1"/>
  <c r="GM819" s="1"/>
  <c r="GO819" s="1"/>
  <c r="F892"/>
  <c r="BD810"/>
  <c r="AH810"/>
  <c r="U867"/>
  <c r="CZ863"/>
  <c r="Y863" s="1"/>
  <c r="CY863"/>
  <c r="X863" s="1"/>
  <c r="CY858"/>
  <c r="X858" s="1"/>
  <c r="CZ858"/>
  <c r="Y858" s="1"/>
  <c r="CZ857"/>
  <c r="Y857" s="1"/>
  <c r="CY857"/>
  <c r="X857" s="1"/>
  <c r="CZ856"/>
  <c r="Y856" s="1"/>
  <c r="CY856"/>
  <c r="X856" s="1"/>
  <c r="CZ855"/>
  <c r="Y855" s="1"/>
  <c r="CY855"/>
  <c r="X855" s="1"/>
  <c r="GM855" s="1"/>
  <c r="GO855" s="1"/>
  <c r="CZ822"/>
  <c r="Y822" s="1"/>
  <c r="CY822"/>
  <c r="X822" s="1"/>
  <c r="CY820"/>
  <c r="X820" s="1"/>
  <c r="CZ820"/>
  <c r="Y820" s="1"/>
  <c r="EI1109"/>
  <c r="AO1109"/>
  <c r="CR1106"/>
  <c r="Q1106" s="1"/>
  <c r="CR1104"/>
  <c r="Q1104" s="1"/>
  <c r="AD1109" s="1"/>
  <c r="GD1102"/>
  <c r="DQ1066"/>
  <c r="DI1066"/>
  <c r="AY1066"/>
  <c r="AQ1066"/>
  <c r="T1066"/>
  <c r="EP1034"/>
  <c r="EP1000"/>
  <c r="EH1000"/>
  <c r="EO996"/>
  <c r="EG934"/>
  <c r="BC934"/>
  <c r="AU934"/>
  <c r="GC899"/>
  <c r="CP851"/>
  <c r="O851" s="1"/>
  <c r="GM851" s="1"/>
  <c r="GO851" s="1"/>
  <c r="CP850"/>
  <c r="O850" s="1"/>
  <c r="CP831"/>
  <c r="O831" s="1"/>
  <c r="CP829"/>
  <c r="O829" s="1"/>
  <c r="CP823"/>
  <c r="O823" s="1"/>
  <c r="DY867"/>
  <c r="EM867"/>
  <c r="FV810"/>
  <c r="CZ848"/>
  <c r="Y848" s="1"/>
  <c r="CY848"/>
  <c r="X848" s="1"/>
  <c r="CZ844"/>
  <c r="Y844" s="1"/>
  <c r="CY844"/>
  <c r="X844" s="1"/>
  <c r="CZ841"/>
  <c r="Y841" s="1"/>
  <c r="CY841"/>
  <c r="X841" s="1"/>
  <c r="CZ826"/>
  <c r="Y826" s="1"/>
  <c r="CY826"/>
  <c r="X826" s="1"/>
  <c r="CY824"/>
  <c r="X824" s="1"/>
  <c r="CZ824"/>
  <c r="Y824" s="1"/>
  <c r="CZ815"/>
  <c r="Y815" s="1"/>
  <c r="CY815"/>
  <c r="X815" s="1"/>
  <c r="CZ813"/>
  <c r="Y813" s="1"/>
  <c r="CY813"/>
  <c r="X813" s="1"/>
  <c r="AP1109"/>
  <c r="DK1034"/>
  <c r="DK1000"/>
  <c r="DJ996"/>
  <c r="AX996"/>
  <c r="EH934"/>
  <c r="BD934"/>
  <c r="CP907"/>
  <c r="O907" s="1"/>
  <c r="GM907" s="1"/>
  <c r="GN907" s="1"/>
  <c r="CP903"/>
  <c r="O903" s="1"/>
  <c r="GM903" s="1"/>
  <c r="GN903" s="1"/>
  <c r="BY899"/>
  <c r="GM860"/>
  <c r="GO860" s="1"/>
  <c r="CP836"/>
  <c r="O836" s="1"/>
  <c r="CP834"/>
  <c r="O834" s="1"/>
  <c r="CP827"/>
  <c r="O827" s="1"/>
  <c r="CY862"/>
  <c r="X862" s="1"/>
  <c r="CZ862"/>
  <c r="Y862" s="1"/>
  <c r="CZ853"/>
  <c r="Y853" s="1"/>
  <c r="CY853"/>
  <c r="X853" s="1"/>
  <c r="GM853" s="1"/>
  <c r="GO853" s="1"/>
  <c r="CZ847"/>
  <c r="Y847" s="1"/>
  <c r="CY847"/>
  <c r="X847" s="1"/>
  <c r="CZ838"/>
  <c r="Y838" s="1"/>
  <c r="CY838"/>
  <c r="X838" s="1"/>
  <c r="GM838" s="1"/>
  <c r="GN838" s="1"/>
  <c r="CZ819"/>
  <c r="Y819" s="1"/>
  <c r="CY819"/>
  <c r="X819" s="1"/>
  <c r="CZ817"/>
  <c r="Y817" s="1"/>
  <c r="CY817"/>
  <c r="X817" s="1"/>
  <c r="CP812"/>
  <c r="O812" s="1"/>
  <c r="AC867"/>
  <c r="F1201"/>
  <c r="P1088"/>
  <c r="P1076"/>
  <c r="EP1066"/>
  <c r="DK1066"/>
  <c r="BA1066"/>
  <c r="AS1066"/>
  <c r="V1066"/>
  <c r="F1063"/>
  <c r="F1059"/>
  <c r="F1047"/>
  <c r="F1025"/>
  <c r="F1013"/>
  <c r="S996"/>
  <c r="AO934"/>
  <c r="CY909"/>
  <c r="X909" s="1"/>
  <c r="GM909" s="1"/>
  <c r="GN909" s="1"/>
  <c r="DX867"/>
  <c r="AP867"/>
  <c r="AB865"/>
  <c r="CP863"/>
  <c r="O863" s="1"/>
  <c r="GM863" s="1"/>
  <c r="GN863" s="1"/>
  <c r="CY861"/>
  <c r="X861" s="1"/>
  <c r="CP858"/>
  <c r="O858" s="1"/>
  <c r="CP845"/>
  <c r="O845" s="1"/>
  <c r="CP839"/>
  <c r="O839" s="1"/>
  <c r="GM839" s="1"/>
  <c r="GN839" s="1"/>
  <c r="CJ867"/>
  <c r="CX345" i="3"/>
  <c r="CV345"/>
  <c r="CX346"/>
  <c r="CU345"/>
  <c r="CV346"/>
  <c r="CU346"/>
  <c r="CX341"/>
  <c r="CV341"/>
  <c r="CU341"/>
  <c r="CU342"/>
  <c r="CZ852" i="1"/>
  <c r="Y852" s="1"/>
  <c r="CY852"/>
  <c r="X852" s="1"/>
  <c r="CZ843"/>
  <c r="Y843" s="1"/>
  <c r="CY843"/>
  <c r="X843" s="1"/>
  <c r="CZ831"/>
  <c r="Y831" s="1"/>
  <c r="CY831"/>
  <c r="X831" s="1"/>
  <c r="CY829"/>
  <c r="X829" s="1"/>
  <c r="CZ829"/>
  <c r="Y829" s="1"/>
  <c r="CZ823"/>
  <c r="Y823" s="1"/>
  <c r="CY823"/>
  <c r="X823" s="1"/>
  <c r="CZ821"/>
  <c r="Y821" s="1"/>
  <c r="CY821"/>
  <c r="X821" s="1"/>
  <c r="AR738"/>
  <c r="F802"/>
  <c r="P1189"/>
  <c r="CI1109"/>
  <c r="AD1107"/>
  <c r="AD1105"/>
  <c r="F1077"/>
  <c r="P1059"/>
  <c r="ES1034"/>
  <c r="EK1034"/>
  <c r="BA1034"/>
  <c r="P1025"/>
  <c r="ES1000"/>
  <c r="BA1000"/>
  <c r="AR996"/>
  <c r="CG934"/>
  <c r="AP934"/>
  <c r="AB932"/>
  <c r="AB931"/>
  <c r="AB930"/>
  <c r="AB929"/>
  <c r="AB928"/>
  <c r="AB927"/>
  <c r="AB926"/>
  <c r="AB925"/>
  <c r="AB924"/>
  <c r="AB923"/>
  <c r="AB922"/>
  <c r="AB921"/>
  <c r="AB920"/>
  <c r="AB919"/>
  <c r="AB918"/>
  <c r="AB917"/>
  <c r="AB916"/>
  <c r="AB915"/>
  <c r="AB914"/>
  <c r="AB913"/>
  <c r="AB912"/>
  <c r="CY910"/>
  <c r="X910" s="1"/>
  <c r="EC934" s="1"/>
  <c r="CP865"/>
  <c r="O865" s="1"/>
  <c r="CP849"/>
  <c r="O849" s="1"/>
  <c r="GM849" s="1"/>
  <c r="GO849" s="1"/>
  <c r="CP835"/>
  <c r="O835" s="1"/>
  <c r="GM835" s="1"/>
  <c r="GO835" s="1"/>
  <c r="CP833"/>
  <c r="O833" s="1"/>
  <c r="GM833" s="1"/>
  <c r="GO833" s="1"/>
  <c r="CP814"/>
  <c r="O814" s="1"/>
  <c r="EB810"/>
  <c r="DO867"/>
  <c r="CZ860"/>
  <c r="Y860" s="1"/>
  <c r="CY860"/>
  <c r="X860" s="1"/>
  <c r="CY840"/>
  <c r="X840" s="1"/>
  <c r="CZ840"/>
  <c r="Y840" s="1"/>
  <c r="CZ836"/>
  <c r="Y836" s="1"/>
  <c r="CY836"/>
  <c r="X836" s="1"/>
  <c r="CY834"/>
  <c r="X834" s="1"/>
  <c r="CZ834"/>
  <c r="Y834" s="1"/>
  <c r="CZ832"/>
  <c r="Y832" s="1"/>
  <c r="CY832"/>
  <c r="X832" s="1"/>
  <c r="CZ827"/>
  <c r="Y827" s="1"/>
  <c r="CY827"/>
  <c r="X827" s="1"/>
  <c r="CZ825"/>
  <c r="Y825" s="1"/>
  <c r="CY825"/>
  <c r="X825" s="1"/>
  <c r="DN1034"/>
  <c r="AQ934"/>
  <c r="CP910"/>
  <c r="O910" s="1"/>
  <c r="GM862"/>
  <c r="GN862" s="1"/>
  <c r="CP841"/>
  <c r="O841" s="1"/>
  <c r="GM841" s="1"/>
  <c r="GO841" s="1"/>
  <c r="GM837"/>
  <c r="GO837" s="1"/>
  <c r="GM818"/>
  <c r="GO818" s="1"/>
  <c r="AE867"/>
  <c r="EA867"/>
  <c r="AG867"/>
  <c r="AX810"/>
  <c r="F874"/>
  <c r="CZ864"/>
  <c r="Y864" s="1"/>
  <c r="CY864"/>
  <c r="X864" s="1"/>
  <c r="AU867"/>
  <c r="CD810"/>
  <c r="BZ810"/>
  <c r="AQ867"/>
  <c r="CZ859"/>
  <c r="Y859" s="1"/>
  <c r="CY859"/>
  <c r="X859" s="1"/>
  <c r="CY846"/>
  <c r="X846" s="1"/>
  <c r="CZ846"/>
  <c r="Y846" s="1"/>
  <c r="CZ845"/>
  <c r="Y845" s="1"/>
  <c r="CY845"/>
  <c r="X845" s="1"/>
  <c r="CZ839"/>
  <c r="Y839" s="1"/>
  <c r="CY839"/>
  <c r="X839" s="1"/>
  <c r="ES1066"/>
  <c r="U911"/>
  <c r="AH934" s="1"/>
  <c r="AB905"/>
  <c r="P883"/>
  <c r="CI867"/>
  <c r="CP857"/>
  <c r="O857" s="1"/>
  <c r="GM857" s="1"/>
  <c r="GO857" s="1"/>
  <c r="CP822"/>
  <c r="O822" s="1"/>
  <c r="GM822" s="1"/>
  <c r="GO822" s="1"/>
  <c r="CP820"/>
  <c r="O820" s="1"/>
  <c r="GM820" s="1"/>
  <c r="GO820" s="1"/>
  <c r="EM636"/>
  <c r="P725"/>
  <c r="DN636"/>
  <c r="P729"/>
  <c r="F728"/>
  <c r="U636"/>
  <c r="CZ565"/>
  <c r="Y565" s="1"/>
  <c r="CY565"/>
  <c r="X565" s="1"/>
  <c r="CZ551"/>
  <c r="Y551" s="1"/>
  <c r="CY551"/>
  <c r="X551" s="1"/>
  <c r="CZ547"/>
  <c r="Y547" s="1"/>
  <c r="CY547"/>
  <c r="X547" s="1"/>
  <c r="AO867"/>
  <c r="CS850"/>
  <c r="R850" s="1"/>
  <c r="CZ850" s="1"/>
  <c r="Y850" s="1"/>
  <c r="CZ812"/>
  <c r="Y812" s="1"/>
  <c r="P802"/>
  <c r="P794"/>
  <c r="P790"/>
  <c r="P786"/>
  <c r="P782"/>
  <c r="P778"/>
  <c r="EG742"/>
  <c r="DQ742"/>
  <c r="EL738"/>
  <c r="P732"/>
  <c r="F727"/>
  <c r="P708"/>
  <c r="CP572"/>
  <c r="O572" s="1"/>
  <c r="CP566"/>
  <c r="O566" s="1"/>
  <c r="AH574"/>
  <c r="AJ574"/>
  <c r="CX293" i="3"/>
  <c r="CV293"/>
  <c r="CU293"/>
  <c r="CX295"/>
  <c r="AQ636" i="1"/>
  <c r="F716"/>
  <c r="R636"/>
  <c r="F720"/>
  <c r="CZ572"/>
  <c r="Y572" s="1"/>
  <c r="CY572"/>
  <c r="X572" s="1"/>
  <c r="CZ566"/>
  <c r="Y566" s="1"/>
  <c r="CY566"/>
  <c r="X566" s="1"/>
  <c r="CZ549"/>
  <c r="Y549" s="1"/>
  <c r="CY549"/>
  <c r="X549" s="1"/>
  <c r="AB860"/>
  <c r="AB853"/>
  <c r="AB848"/>
  <c r="AB844"/>
  <c r="AB836"/>
  <c r="AB831"/>
  <c r="AB826"/>
  <c r="AB822"/>
  <c r="AB818"/>
  <c r="AB814"/>
  <c r="F791"/>
  <c r="F787"/>
  <c r="P749"/>
  <c r="CY563"/>
  <c r="X563" s="1"/>
  <c r="CP560"/>
  <c r="O560" s="1"/>
  <c r="CP533"/>
  <c r="O533" s="1"/>
  <c r="EP636"/>
  <c r="P713"/>
  <c r="S636"/>
  <c r="F721"/>
  <c r="CZ569"/>
  <c r="Y569" s="1"/>
  <c r="CY569"/>
  <c r="X569" s="1"/>
  <c r="CZ557"/>
  <c r="Y557" s="1"/>
  <c r="CY557"/>
  <c r="X557" s="1"/>
  <c r="CZ544"/>
  <c r="Y544" s="1"/>
  <c r="CY544"/>
  <c r="X544" s="1"/>
  <c r="CY525"/>
  <c r="X525" s="1"/>
  <c r="AD864"/>
  <c r="CR864" s="1"/>
  <c r="Q864" s="1"/>
  <c r="CP864" s="1"/>
  <c r="O864" s="1"/>
  <c r="GM864" s="1"/>
  <c r="GN864" s="1"/>
  <c r="CR863"/>
  <c r="Q863" s="1"/>
  <c r="CR859"/>
  <c r="Q859" s="1"/>
  <c r="CP859" s="1"/>
  <c r="O859" s="1"/>
  <c r="GM859" s="1"/>
  <c r="GO859" s="1"/>
  <c r="CR856"/>
  <c r="Q856" s="1"/>
  <c r="CP856" s="1"/>
  <c r="O856" s="1"/>
  <c r="GM856" s="1"/>
  <c r="GO856" s="1"/>
  <c r="AB854"/>
  <c r="CR852"/>
  <c r="Q852" s="1"/>
  <c r="CR847"/>
  <c r="Q847" s="1"/>
  <c r="CP847" s="1"/>
  <c r="O847" s="1"/>
  <c r="GM847" s="1"/>
  <c r="GN847" s="1"/>
  <c r="CR843"/>
  <c r="Q843" s="1"/>
  <c r="CP843" s="1"/>
  <c r="O843" s="1"/>
  <c r="GM843" s="1"/>
  <c r="GN843" s="1"/>
  <c r="CR842"/>
  <c r="Q842" s="1"/>
  <c r="CP842" s="1"/>
  <c r="O842" s="1"/>
  <c r="GM842" s="1"/>
  <c r="GN842" s="1"/>
  <c r="CR841"/>
  <c r="Q841" s="1"/>
  <c r="CR835"/>
  <c r="Q835" s="1"/>
  <c r="CR830"/>
  <c r="Q830" s="1"/>
  <c r="AD867" s="1"/>
  <c r="CR825"/>
  <c r="Q825" s="1"/>
  <c r="CP825" s="1"/>
  <c r="O825" s="1"/>
  <c r="GM825" s="1"/>
  <c r="GO825" s="1"/>
  <c r="CR821"/>
  <c r="Q821" s="1"/>
  <c r="CP821" s="1"/>
  <c r="O821" s="1"/>
  <c r="GM821" s="1"/>
  <c r="GO821" s="1"/>
  <c r="CR817"/>
  <c r="Q817" s="1"/>
  <c r="CP817" s="1"/>
  <c r="O817" s="1"/>
  <c r="GM817" s="1"/>
  <c r="GO817" s="1"/>
  <c r="CR813"/>
  <c r="Q813" s="1"/>
  <c r="DV867" s="1"/>
  <c r="GD810"/>
  <c r="CL810"/>
  <c r="P754"/>
  <c r="DH742"/>
  <c r="O742"/>
  <c r="P722"/>
  <c r="CP570"/>
  <c r="O570" s="1"/>
  <c r="CP563"/>
  <c r="O563" s="1"/>
  <c r="GM563" s="1"/>
  <c r="GP563" s="1"/>
  <c r="CP546"/>
  <c r="O546" s="1"/>
  <c r="CP532"/>
  <c r="O532" s="1"/>
  <c r="GM532" s="1"/>
  <c r="GP532" s="1"/>
  <c r="GB574"/>
  <c r="DQ636"/>
  <c r="P733"/>
  <c r="CZ570"/>
  <c r="Y570" s="1"/>
  <c r="CY570"/>
  <c r="X570" s="1"/>
  <c r="CZ555"/>
  <c r="Y555" s="1"/>
  <c r="CY555"/>
  <c r="X555" s="1"/>
  <c r="CZ552"/>
  <c r="Y552" s="1"/>
  <c r="CY552"/>
  <c r="X552" s="1"/>
  <c r="CZ540"/>
  <c r="Y540" s="1"/>
  <c r="CY540"/>
  <c r="X540" s="1"/>
  <c r="CZ536"/>
  <c r="Y536" s="1"/>
  <c r="CY536"/>
  <c r="X536" s="1"/>
  <c r="DX574"/>
  <c r="CZ532"/>
  <c r="Y532" s="1"/>
  <c r="CY532"/>
  <c r="X532" s="1"/>
  <c r="CP521"/>
  <c r="O521" s="1"/>
  <c r="AB861"/>
  <c r="AB857"/>
  <c r="V856"/>
  <c r="AI867" s="1"/>
  <c r="AB855"/>
  <c r="AB849"/>
  <c r="AB845"/>
  <c r="AB839"/>
  <c r="AB838"/>
  <c r="AB837"/>
  <c r="AB833"/>
  <c r="AB827"/>
  <c r="AB823"/>
  <c r="AB819"/>
  <c r="AB815"/>
  <c r="CM810"/>
  <c r="EM742"/>
  <c r="AR742"/>
  <c r="EO738"/>
  <c r="CP564"/>
  <c r="O564" s="1"/>
  <c r="CZ538"/>
  <c r="Y538" s="1"/>
  <c r="AB532"/>
  <c r="CJ574"/>
  <c r="DK742"/>
  <c r="P759"/>
  <c r="DH636"/>
  <c r="P709"/>
  <c r="V636"/>
  <c r="F729"/>
  <c r="CZ561"/>
  <c r="Y561" s="1"/>
  <c r="CY561"/>
  <c r="X561" s="1"/>
  <c r="CP530"/>
  <c r="O530" s="1"/>
  <c r="DU574"/>
  <c r="AD854"/>
  <c r="CR854" s="1"/>
  <c r="Q854" s="1"/>
  <c r="CP854" s="1"/>
  <c r="O854" s="1"/>
  <c r="GM854" s="1"/>
  <c r="GO854" s="1"/>
  <c r="AB850"/>
  <c r="AD832"/>
  <c r="CR832" s="1"/>
  <c r="Q832" s="1"/>
  <c r="CP832" s="1"/>
  <c r="O832" s="1"/>
  <c r="GM832" s="1"/>
  <c r="GO832" s="1"/>
  <c r="AB828"/>
  <c r="P800"/>
  <c r="P796"/>
  <c r="P788"/>
  <c r="P784"/>
  <c r="T774"/>
  <c r="F751"/>
  <c r="P730"/>
  <c r="P723"/>
  <c r="P711"/>
  <c r="CY567"/>
  <c r="X567" s="1"/>
  <c r="CP538"/>
  <c r="O538" s="1"/>
  <c r="GM538" s="1"/>
  <c r="GP538" s="1"/>
  <c r="DY574"/>
  <c r="EA574"/>
  <c r="AG574"/>
  <c r="CU297" i="3"/>
  <c r="CX298"/>
  <c r="AT742" i="1"/>
  <c r="AT774"/>
  <c r="F712"/>
  <c r="AW636"/>
  <c r="CZ564"/>
  <c r="Y564" s="1"/>
  <c r="CZ558"/>
  <c r="Y558" s="1"/>
  <c r="CY558"/>
  <c r="X558" s="1"/>
  <c r="AB812"/>
  <c r="AY738"/>
  <c r="AI574"/>
  <c r="DZ574"/>
  <c r="DK636"/>
  <c r="P721"/>
  <c r="AX636"/>
  <c r="F713"/>
  <c r="EU674"/>
  <c r="P692"/>
  <c r="CZ571"/>
  <c r="Y571" s="1"/>
  <c r="CY571"/>
  <c r="X571" s="1"/>
  <c r="GM571" s="1"/>
  <c r="GN571" s="1"/>
  <c r="CB574" s="1"/>
  <c r="CZ543"/>
  <c r="Y543" s="1"/>
  <c r="CY543"/>
  <c r="X543" s="1"/>
  <c r="CY850"/>
  <c r="X850" s="1"/>
  <c r="CY828"/>
  <c r="X828" s="1"/>
  <c r="GM828" s="1"/>
  <c r="GN828" s="1"/>
  <c r="P752"/>
  <c r="CP553"/>
  <c r="O553" s="1"/>
  <c r="GM553" s="1"/>
  <c r="GP553" s="1"/>
  <c r="EB574"/>
  <c r="EH513"/>
  <c r="EH604"/>
  <c r="P583"/>
  <c r="CZ562"/>
  <c r="Y562" s="1"/>
  <c r="CY562"/>
  <c r="X562" s="1"/>
  <c r="CZ550"/>
  <c r="Y550" s="1"/>
  <c r="CY548"/>
  <c r="X548" s="1"/>
  <c r="GM548" s="1"/>
  <c r="GP548" s="1"/>
  <c r="CZ539"/>
  <c r="Y539" s="1"/>
  <c r="CY539"/>
  <c r="X539" s="1"/>
  <c r="CZ534"/>
  <c r="Y534" s="1"/>
  <c r="CY534"/>
  <c r="X534" s="1"/>
  <c r="CZ531"/>
  <c r="Y531" s="1"/>
  <c r="CY531"/>
  <c r="X531" s="1"/>
  <c r="AF574"/>
  <c r="F766"/>
  <c r="F757"/>
  <c r="W742"/>
  <c r="P719"/>
  <c r="AB534"/>
  <c r="CU47" i="3"/>
  <c r="CU48"/>
  <c r="P225" i="1"/>
  <c r="EU239"/>
  <c r="EU196"/>
  <c r="CY198"/>
  <c r="X198" s="1"/>
  <c r="AF209"/>
  <c r="CZ198"/>
  <c r="Y198" s="1"/>
  <c r="P767"/>
  <c r="F733"/>
  <c r="F725"/>
  <c r="F709"/>
  <c r="EQ706"/>
  <c r="EI706"/>
  <c r="DL706"/>
  <c r="BB706"/>
  <c r="AT706"/>
  <c r="W706"/>
  <c r="O706"/>
  <c r="P703"/>
  <c r="P699"/>
  <c r="P695"/>
  <c r="P691"/>
  <c r="P679"/>
  <c r="U674"/>
  <c r="P669"/>
  <c r="P665"/>
  <c r="P661"/>
  <c r="P657"/>
  <c r="P645"/>
  <c r="GA574"/>
  <c r="CG574"/>
  <c r="AP574"/>
  <c r="AB572"/>
  <c r="AB571"/>
  <c r="AB570"/>
  <c r="CQ569"/>
  <c r="P569" s="1"/>
  <c r="CP569" s="1"/>
  <c r="O569" s="1"/>
  <c r="GM569" s="1"/>
  <c r="GP569" s="1"/>
  <c r="CS568"/>
  <c r="R568" s="1"/>
  <c r="CY568" s="1"/>
  <c r="X568" s="1"/>
  <c r="AB566"/>
  <c r="CQ565"/>
  <c r="P565" s="1"/>
  <c r="CP565" s="1"/>
  <c r="O565" s="1"/>
  <c r="GM565" s="1"/>
  <c r="GP565" s="1"/>
  <c r="CS564"/>
  <c r="R564" s="1"/>
  <c r="CY564" s="1"/>
  <c r="X564" s="1"/>
  <c r="CQ561"/>
  <c r="P561" s="1"/>
  <c r="CP561" s="1"/>
  <c r="O561" s="1"/>
  <c r="CS560"/>
  <c r="R560" s="1"/>
  <c r="CY560" s="1"/>
  <c r="X560" s="1"/>
  <c r="CQ557"/>
  <c r="P557" s="1"/>
  <c r="CP557" s="1"/>
  <c r="O557" s="1"/>
  <c r="CS556"/>
  <c r="R556" s="1"/>
  <c r="DW574" s="1"/>
  <c r="CS554"/>
  <c r="R554" s="1"/>
  <c r="CY554" s="1"/>
  <c r="X554" s="1"/>
  <c r="CQ551"/>
  <c r="P551" s="1"/>
  <c r="CP551" s="1"/>
  <c r="O551" s="1"/>
  <c r="GM551" s="1"/>
  <c r="GP551" s="1"/>
  <c r="CS550"/>
  <c r="R550" s="1"/>
  <c r="CY550" s="1"/>
  <c r="X550" s="1"/>
  <c r="GM550" s="1"/>
  <c r="GP550" s="1"/>
  <c r="CS548"/>
  <c r="R548" s="1"/>
  <c r="CZ548" s="1"/>
  <c r="Y548" s="1"/>
  <c r="CS546"/>
  <c r="R546" s="1"/>
  <c r="CZ546" s="1"/>
  <c r="Y546" s="1"/>
  <c r="CQ543"/>
  <c r="P543" s="1"/>
  <c r="CP543" s="1"/>
  <c r="O543" s="1"/>
  <c r="GM543" s="1"/>
  <c r="GP543" s="1"/>
  <c r="CS542"/>
  <c r="R542" s="1"/>
  <c r="CZ542" s="1"/>
  <c r="Y542" s="1"/>
  <c r="CQ539"/>
  <c r="P539" s="1"/>
  <c r="CP539" s="1"/>
  <c r="O539" s="1"/>
  <c r="GM539" s="1"/>
  <c r="GP539" s="1"/>
  <c r="CS538"/>
  <c r="R538" s="1"/>
  <c r="CS535"/>
  <c r="R535" s="1"/>
  <c r="CZ535" s="1"/>
  <c r="Y535" s="1"/>
  <c r="CS533"/>
  <c r="R533" s="1"/>
  <c r="AE574" s="1"/>
  <c r="CQ531"/>
  <c r="P531" s="1"/>
  <c r="CP531" s="1"/>
  <c r="O531" s="1"/>
  <c r="CS530"/>
  <c r="R530" s="1"/>
  <c r="CZ530" s="1"/>
  <c r="Y530" s="1"/>
  <c r="CZ529"/>
  <c r="Y529" s="1"/>
  <c r="AB526"/>
  <c r="AB525"/>
  <c r="CP519"/>
  <c r="O519" s="1"/>
  <c r="CP518"/>
  <c r="O518" s="1"/>
  <c r="GM518" s="1"/>
  <c r="GP518" s="1"/>
  <c r="DW209"/>
  <c r="P484"/>
  <c r="EP271"/>
  <c r="EH271"/>
  <c r="P486"/>
  <c r="P492"/>
  <c r="DK271"/>
  <c r="CY207"/>
  <c r="X207" s="1"/>
  <c r="CZ207"/>
  <c r="Y207" s="1"/>
  <c r="CZ206"/>
  <c r="Y206" s="1"/>
  <c r="CY206"/>
  <c r="X206" s="1"/>
  <c r="CC196"/>
  <c r="AT209"/>
  <c r="CZ201"/>
  <c r="Y201" s="1"/>
  <c r="CY201"/>
  <c r="X201" s="1"/>
  <c r="CP198"/>
  <c r="O198" s="1"/>
  <c r="AD209"/>
  <c r="F704"/>
  <c r="F700"/>
  <c r="F684"/>
  <c r="F680"/>
  <c r="EL674"/>
  <c r="F670"/>
  <c r="F666"/>
  <c r="F650"/>
  <c r="F646"/>
  <c r="EL640"/>
  <c r="AQ574"/>
  <c r="CY528"/>
  <c r="X528" s="1"/>
  <c r="CP528"/>
  <c r="O528" s="1"/>
  <c r="GM528" s="1"/>
  <c r="GP528" s="1"/>
  <c r="CP525"/>
  <c r="O525" s="1"/>
  <c r="CZ522"/>
  <c r="Y522" s="1"/>
  <c r="AB521"/>
  <c r="CP205"/>
  <c r="O205" s="1"/>
  <c r="EB209"/>
  <c r="CU108" i="3"/>
  <c r="CX107"/>
  <c r="CV107"/>
  <c r="CX108"/>
  <c r="CU107"/>
  <c r="CU95"/>
  <c r="CU96"/>
  <c r="CU92"/>
  <c r="CX91"/>
  <c r="CV91"/>
  <c r="CX92"/>
  <c r="CU91"/>
  <c r="CX70"/>
  <c r="CU69"/>
  <c r="CV70"/>
  <c r="CU70"/>
  <c r="CV65"/>
  <c r="CX66"/>
  <c r="CU65"/>
  <c r="CV66"/>
  <c r="CU66"/>
  <c r="CZ520" i="1"/>
  <c r="Y520" s="1"/>
  <c r="CY520"/>
  <c r="X520" s="1"/>
  <c r="CB196"/>
  <c r="AS209"/>
  <c r="FR196"/>
  <c r="GA209"/>
  <c r="EI209"/>
  <c r="FY209"/>
  <c r="P688"/>
  <c r="P684"/>
  <c r="P680"/>
  <c r="DG674"/>
  <c r="P650"/>
  <c r="P646"/>
  <c r="DG640"/>
  <c r="ET574"/>
  <c r="EL574"/>
  <c r="AZ574"/>
  <c r="AD562"/>
  <c r="AD558"/>
  <c r="AD555"/>
  <c r="AD552"/>
  <c r="AD549"/>
  <c r="AD547"/>
  <c r="CR547" s="1"/>
  <c r="Q547" s="1"/>
  <c r="CP547" s="1"/>
  <c r="O547" s="1"/>
  <c r="GM547" s="1"/>
  <c r="GP547" s="1"/>
  <c r="AD544"/>
  <c r="CR544" s="1"/>
  <c r="Q544" s="1"/>
  <c r="CP544" s="1"/>
  <c r="O544" s="1"/>
  <c r="GM544" s="1"/>
  <c r="GP544" s="1"/>
  <c r="AD540"/>
  <c r="CR540" s="1"/>
  <c r="Q540" s="1"/>
  <c r="CP540" s="1"/>
  <c r="O540" s="1"/>
  <c r="GM540" s="1"/>
  <c r="GP540" s="1"/>
  <c r="AD536"/>
  <c r="CR536" s="1"/>
  <c r="Q536" s="1"/>
  <c r="CP536" s="1"/>
  <c r="O536" s="1"/>
  <c r="GM536" s="1"/>
  <c r="GP536" s="1"/>
  <c r="AD534"/>
  <c r="CR534" s="1"/>
  <c r="Q534" s="1"/>
  <c r="CP534" s="1"/>
  <c r="O534" s="1"/>
  <c r="GM534" s="1"/>
  <c r="GP534" s="1"/>
  <c r="AD532"/>
  <c r="CR532" s="1"/>
  <c r="Q532" s="1"/>
  <c r="AB524"/>
  <c r="AH209"/>
  <c r="AJ209"/>
  <c r="AB516"/>
  <c r="CR516"/>
  <c r="Q516" s="1"/>
  <c r="P488"/>
  <c r="ER271"/>
  <c r="DM271"/>
  <c r="P499"/>
  <c r="F503"/>
  <c r="X271"/>
  <c r="F480"/>
  <c r="P271"/>
  <c r="CY203"/>
  <c r="X203" s="1"/>
  <c r="CZ203"/>
  <c r="Y203" s="1"/>
  <c r="CP202"/>
  <c r="O202" s="1"/>
  <c r="AC209"/>
  <c r="AQ209"/>
  <c r="CG209"/>
  <c r="BZ196"/>
  <c r="DP674"/>
  <c r="DP640"/>
  <c r="EU574"/>
  <c r="CY526"/>
  <c r="X526" s="1"/>
  <c r="CP526"/>
  <c r="O526" s="1"/>
  <c r="GM526" s="1"/>
  <c r="GP526" s="1"/>
  <c r="AB523"/>
  <c r="GM520"/>
  <c r="GP520" s="1"/>
  <c r="CZ518"/>
  <c r="Y518" s="1"/>
  <c r="CU55" i="3"/>
  <c r="CU56"/>
  <c r="CZ516" i="1"/>
  <c r="Y516" s="1"/>
  <c r="CY516"/>
  <c r="X516" s="1"/>
  <c r="CY515"/>
  <c r="X515" s="1"/>
  <c r="CZ515"/>
  <c r="Y515" s="1"/>
  <c r="FT196"/>
  <c r="EK209"/>
  <c r="EO674"/>
  <c r="EG674"/>
  <c r="EO640"/>
  <c r="EV574"/>
  <c r="BB574"/>
  <c r="AT574"/>
  <c r="AB568"/>
  <c r="AD567"/>
  <c r="AB564"/>
  <c r="AD563"/>
  <c r="CR563" s="1"/>
  <c r="Q563" s="1"/>
  <c r="AB560"/>
  <c r="AD559"/>
  <c r="CR559" s="1"/>
  <c r="Q559" s="1"/>
  <c r="CP559" s="1"/>
  <c r="O559" s="1"/>
  <c r="GM559" s="1"/>
  <c r="GP559" s="1"/>
  <c r="AB556"/>
  <c r="AB554"/>
  <c r="AD553"/>
  <c r="CR553" s="1"/>
  <c r="Q553" s="1"/>
  <c r="AB550"/>
  <c r="AB548"/>
  <c r="AB546"/>
  <c r="AD545"/>
  <c r="CR545" s="1"/>
  <c r="Q545" s="1"/>
  <c r="CP545" s="1"/>
  <c r="O545" s="1"/>
  <c r="GM545" s="1"/>
  <c r="GP545" s="1"/>
  <c r="AB542"/>
  <c r="AD541"/>
  <c r="CR541" s="1"/>
  <c r="Q541" s="1"/>
  <c r="CP541" s="1"/>
  <c r="O541" s="1"/>
  <c r="GM541" s="1"/>
  <c r="GP541" s="1"/>
  <c r="AB538"/>
  <c r="AD537"/>
  <c r="CR537" s="1"/>
  <c r="Q537" s="1"/>
  <c r="AB535"/>
  <c r="AB533"/>
  <c r="AB530"/>
  <c r="AB529"/>
  <c r="CY527"/>
  <c r="X527" s="1"/>
  <c r="CZ525"/>
  <c r="Y525" s="1"/>
  <c r="CY517"/>
  <c r="X517" s="1"/>
  <c r="FQ513"/>
  <c r="CP207"/>
  <c r="O207" s="1"/>
  <c r="GM207" s="1"/>
  <c r="GP207" s="1"/>
  <c r="ES209"/>
  <c r="GB196"/>
  <c r="V209"/>
  <c r="AI196"/>
  <c r="DJ674"/>
  <c r="DJ640"/>
  <c r="EG574"/>
  <c r="BC574"/>
  <c r="GM529"/>
  <c r="GP529" s="1"/>
  <c r="CP524"/>
  <c r="O524" s="1"/>
  <c r="CZ521"/>
  <c r="Y521" s="1"/>
  <c r="EA209"/>
  <c r="DY209"/>
  <c r="CX110" i="3"/>
  <c r="CU109"/>
  <c r="CV110"/>
  <c r="CU110"/>
  <c r="CV97"/>
  <c r="CX98"/>
  <c r="CU97"/>
  <c r="CV98"/>
  <c r="CU98"/>
  <c r="CX94"/>
  <c r="CU93"/>
  <c r="CV94"/>
  <c r="CU94"/>
  <c r="CU68"/>
  <c r="CX67"/>
  <c r="CV67"/>
  <c r="CX68"/>
  <c r="CU67"/>
  <c r="CU63"/>
  <c r="CU64"/>
  <c r="CU52"/>
  <c r="CX51"/>
  <c r="CV51"/>
  <c r="CU51"/>
  <c r="CY205" i="1"/>
  <c r="X205" s="1"/>
  <c r="CZ205"/>
  <c r="Y205" s="1"/>
  <c r="CZ204"/>
  <c r="Y204" s="1"/>
  <c r="CY204"/>
  <c r="X204" s="1"/>
  <c r="GM204" s="1"/>
  <c r="GP204" s="1"/>
  <c r="CZ202"/>
  <c r="Y202" s="1"/>
  <c r="CY202"/>
  <c r="X202" s="1"/>
  <c r="CY200"/>
  <c r="X200" s="1"/>
  <c r="CZ200"/>
  <c r="Y200" s="1"/>
  <c r="GM200" s="1"/>
  <c r="GP200" s="1"/>
  <c r="CZ199"/>
  <c r="Y199" s="1"/>
  <c r="CY199"/>
  <c r="X199" s="1"/>
  <c r="DX209"/>
  <c r="EO706"/>
  <c r="DJ706"/>
  <c r="AZ706"/>
  <c r="AR706"/>
  <c r="P686"/>
  <c r="P652"/>
  <c r="FY574"/>
  <c r="BD574"/>
  <c r="CY546"/>
  <c r="X546" s="1"/>
  <c r="CY538"/>
  <c r="X538" s="1"/>
  <c r="CY535"/>
  <c r="X535" s="1"/>
  <c r="GM535" s="1"/>
  <c r="GP535" s="1"/>
  <c r="CY533"/>
  <c r="X533" s="1"/>
  <c r="AB528"/>
  <c r="AB527"/>
  <c r="CZ523"/>
  <c r="Y523" s="1"/>
  <c r="CP523"/>
  <c r="O523" s="1"/>
  <c r="CP522"/>
  <c r="O522" s="1"/>
  <c r="CZ519"/>
  <c r="Y519" s="1"/>
  <c r="CP515"/>
  <c r="O515" s="1"/>
  <c r="CP206"/>
  <c r="O206" s="1"/>
  <c r="GM206" s="1"/>
  <c r="GP206" s="1"/>
  <c r="CP203"/>
  <c r="O203" s="1"/>
  <c r="CP201"/>
  <c r="O201" s="1"/>
  <c r="CP199"/>
  <c r="O199" s="1"/>
  <c r="DU209"/>
  <c r="EI574"/>
  <c r="AO574"/>
  <c r="CP527"/>
  <c r="O527" s="1"/>
  <c r="GM527" s="1"/>
  <c r="GP527" s="1"/>
  <c r="CZ524"/>
  <c r="Y524" s="1"/>
  <c r="CY521"/>
  <c r="X521" s="1"/>
  <c r="AB520"/>
  <c r="CP517"/>
  <c r="O517" s="1"/>
  <c r="GM517" s="1"/>
  <c r="GP517" s="1"/>
  <c r="AB517"/>
  <c r="AG209"/>
  <c r="DZ209"/>
  <c r="CJ209"/>
  <c r="AE209"/>
  <c r="P162"/>
  <c r="DG22"/>
  <c r="DG320" i="3"/>
  <c r="DF320"/>
  <c r="DJ320" s="1"/>
  <c r="DI320"/>
  <c r="DH320"/>
  <c r="DH317"/>
  <c r="DG317"/>
  <c r="DF317"/>
  <c r="DJ317" s="1"/>
  <c r="DI317"/>
  <c r="DH271"/>
  <c r="DG271"/>
  <c r="DF271"/>
  <c r="DI271"/>
  <c r="DJ271" s="1"/>
  <c r="P497" i="1"/>
  <c r="P493"/>
  <c r="P489"/>
  <c r="P485"/>
  <c r="P481"/>
  <c r="ET477"/>
  <c r="EL477"/>
  <c r="DO477"/>
  <c r="DG477"/>
  <c r="AW477"/>
  <c r="AO477"/>
  <c r="R477"/>
  <c r="F464"/>
  <c r="X445"/>
  <c r="P445"/>
  <c r="F430"/>
  <c r="X411"/>
  <c r="P411"/>
  <c r="F396"/>
  <c r="X377"/>
  <c r="P377"/>
  <c r="F362"/>
  <c r="X343"/>
  <c r="P343"/>
  <c r="X309"/>
  <c r="P309"/>
  <c r="F290"/>
  <c r="X275"/>
  <c r="P275"/>
  <c r="EM271"/>
  <c r="W271"/>
  <c r="F166"/>
  <c r="P136"/>
  <c r="EH128"/>
  <c r="AX128"/>
  <c r="F118"/>
  <c r="P112"/>
  <c r="CX392" i="3"/>
  <c r="CX367"/>
  <c r="CV356"/>
  <c r="CX351"/>
  <c r="CV340"/>
  <c r="CV57"/>
  <c r="CX58"/>
  <c r="CU57"/>
  <c r="CV58"/>
  <c r="CU58"/>
  <c r="CX54"/>
  <c r="CU53"/>
  <c r="CV54"/>
  <c r="CU54"/>
  <c r="CV49"/>
  <c r="CX50"/>
  <c r="CU49"/>
  <c r="CV50"/>
  <c r="CU50"/>
  <c r="AV22" i="1"/>
  <c r="F165"/>
  <c r="AZ128"/>
  <c r="F141"/>
  <c r="AR128"/>
  <c r="F158"/>
  <c r="P109"/>
  <c r="ET94"/>
  <c r="AO94"/>
  <c r="F100"/>
  <c r="DI284" i="3"/>
  <c r="DJ284" s="1"/>
  <c r="DH284"/>
  <c r="DG284"/>
  <c r="DF284"/>
  <c r="DI280"/>
  <c r="DH280"/>
  <c r="DG280"/>
  <c r="DJ280" s="1"/>
  <c r="DF280"/>
  <c r="F502" i="1"/>
  <c r="F498"/>
  <c r="F490"/>
  <c r="F482"/>
  <c r="P460"/>
  <c r="P456"/>
  <c r="AO445"/>
  <c r="P426"/>
  <c r="P422"/>
  <c r="AO411"/>
  <c r="P392"/>
  <c r="P388"/>
  <c r="AO377"/>
  <c r="P358"/>
  <c r="P354"/>
  <c r="AO343"/>
  <c r="P332"/>
  <c r="P324"/>
  <c r="P320"/>
  <c r="AO309"/>
  <c r="P298"/>
  <c r="P290"/>
  <c r="P286"/>
  <c r="AO275"/>
  <c r="DP271"/>
  <c r="DH271"/>
  <c r="EV209"/>
  <c r="BB209"/>
  <c r="P173"/>
  <c r="F168"/>
  <c r="S128"/>
  <c r="F113"/>
  <c r="DH94"/>
  <c r="CV396" i="3"/>
  <c r="CX391"/>
  <c r="CV380"/>
  <c r="CX366"/>
  <c r="CX350"/>
  <c r="CX294"/>
  <c r="P174" i="1"/>
  <c r="DJ22"/>
  <c r="F150"/>
  <c r="BA128"/>
  <c r="F153"/>
  <c r="V128"/>
  <c r="F103"/>
  <c r="AX94"/>
  <c r="F111"/>
  <c r="S94"/>
  <c r="DF371" i="3"/>
  <c r="DI371"/>
  <c r="DJ371" s="1"/>
  <c r="DH371"/>
  <c r="DG371"/>
  <c r="DI324"/>
  <c r="DH324"/>
  <c r="DG324"/>
  <c r="DF324"/>
  <c r="DJ324" s="1"/>
  <c r="DI287"/>
  <c r="DJ287" s="1"/>
  <c r="DH287"/>
  <c r="DG287"/>
  <c r="DF287"/>
  <c r="DG282"/>
  <c r="DF282"/>
  <c r="DJ282" s="1"/>
  <c r="DI282"/>
  <c r="DH282"/>
  <c r="DI279"/>
  <c r="DJ279" s="1"/>
  <c r="DH279"/>
  <c r="DG279"/>
  <c r="DF279"/>
  <c r="DI277"/>
  <c r="DJ277" s="1"/>
  <c r="DH277"/>
  <c r="DG277"/>
  <c r="DF277"/>
  <c r="P498" i="1"/>
  <c r="EP377"/>
  <c r="EH377"/>
  <c r="F371"/>
  <c r="EO271"/>
  <c r="DQ271"/>
  <c r="EG209"/>
  <c r="BC209"/>
  <c r="AB199"/>
  <c r="EM128"/>
  <c r="DK94"/>
  <c r="CX390" i="3"/>
  <c r="CX355"/>
  <c r="CX339"/>
  <c r="CX300"/>
  <c r="CU20"/>
  <c r="CX19"/>
  <c r="CV19"/>
  <c r="CU19"/>
  <c r="CX14"/>
  <c r="CU13"/>
  <c r="CV14"/>
  <c r="CU14"/>
  <c r="CU15"/>
  <c r="CX8"/>
  <c r="CU7"/>
  <c r="CU8"/>
  <c r="Y22" i="1"/>
  <c r="F187"/>
  <c r="DI328" i="3"/>
  <c r="DH328"/>
  <c r="DG328"/>
  <c r="DF328"/>
  <c r="DJ328" s="1"/>
  <c r="DH327"/>
  <c r="DG327"/>
  <c r="DJ327" s="1"/>
  <c r="DF327"/>
  <c r="DI327"/>
  <c r="DH323"/>
  <c r="DG323"/>
  <c r="DF323"/>
  <c r="DJ323" s="1"/>
  <c r="DI323"/>
  <c r="DI306"/>
  <c r="DH306"/>
  <c r="DG306"/>
  <c r="DF306"/>
  <c r="DJ306" s="1"/>
  <c r="DG302"/>
  <c r="DF302"/>
  <c r="DJ302" s="1"/>
  <c r="DI302"/>
  <c r="DH302"/>
  <c r="DH289"/>
  <c r="DG289"/>
  <c r="DF289"/>
  <c r="DJ289" s="1"/>
  <c r="DI289"/>
  <c r="DI286"/>
  <c r="DH286"/>
  <c r="DG286"/>
  <c r="DF286"/>
  <c r="DJ286" s="1"/>
  <c r="DG274"/>
  <c r="DF274"/>
  <c r="DJ274" s="1"/>
  <c r="DI274"/>
  <c r="DH274"/>
  <c r="P401" i="1"/>
  <c r="DK377"/>
  <c r="P367"/>
  <c r="P333"/>
  <c r="P299"/>
  <c r="DJ271"/>
  <c r="EH209"/>
  <c r="BD209"/>
  <c r="AB202"/>
  <c r="EH94"/>
  <c r="EP160"/>
  <c r="EH160"/>
  <c r="DK160"/>
  <c r="BA160"/>
  <c r="AS160"/>
  <c r="CX395" i="3"/>
  <c r="CX379"/>
  <c r="CX360"/>
  <c r="CX344"/>
  <c r="CX299"/>
  <c r="P178" i="1"/>
  <c r="EL22"/>
  <c r="AZ22"/>
  <c r="F171"/>
  <c r="AZ94"/>
  <c r="F107"/>
  <c r="AR94"/>
  <c r="F124"/>
  <c r="DG308" i="3"/>
  <c r="DF308"/>
  <c r="DJ308" s="1"/>
  <c r="DI308"/>
  <c r="DH308"/>
  <c r="DH305"/>
  <c r="DG305"/>
  <c r="DF305"/>
  <c r="DJ305" s="1"/>
  <c r="DI305"/>
  <c r="DG292"/>
  <c r="DF292"/>
  <c r="DJ292" s="1"/>
  <c r="DI292"/>
  <c r="DH292"/>
  <c r="P487" i="1"/>
  <c r="BA477"/>
  <c r="AS477"/>
  <c r="V477"/>
  <c r="F470"/>
  <c r="F466"/>
  <c r="F458"/>
  <c r="EJ445"/>
  <c r="AR445"/>
  <c r="F436"/>
  <c r="F432"/>
  <c r="F424"/>
  <c r="EJ411"/>
  <c r="AR411"/>
  <c r="F402"/>
  <c r="F398"/>
  <c r="F390"/>
  <c r="EJ377"/>
  <c r="AR377"/>
  <c r="F368"/>
  <c r="F364"/>
  <c r="F356"/>
  <c r="F348"/>
  <c r="ER343"/>
  <c r="EJ343"/>
  <c r="AR343"/>
  <c r="F334"/>
  <c r="F330"/>
  <c r="F322"/>
  <c r="EJ309"/>
  <c r="AR309"/>
  <c r="F300"/>
  <c r="F296"/>
  <c r="F288"/>
  <c r="EJ275"/>
  <c r="AR275"/>
  <c r="AO209"/>
  <c r="AD199"/>
  <c r="CR199" s="1"/>
  <c r="Q199" s="1"/>
  <c r="DV209" s="1"/>
  <c r="F170"/>
  <c r="EP128"/>
  <c r="DH128"/>
  <c r="EU160"/>
  <c r="EM160"/>
  <c r="DP160"/>
  <c r="DH160"/>
  <c r="CX400" i="3"/>
  <c r="CX384"/>
  <c r="CV364"/>
  <c r="CX359"/>
  <c r="CV348"/>
  <c r="CX343"/>
  <c r="DN22" i="1"/>
  <c r="P183"/>
  <c r="F116"/>
  <c r="BA94"/>
  <c r="F119"/>
  <c r="V94"/>
  <c r="DI376" i="3"/>
  <c r="DJ376" s="1"/>
  <c r="DH376"/>
  <c r="DG376"/>
  <c r="DF376"/>
  <c r="DI375"/>
  <c r="DJ375" s="1"/>
  <c r="DH375"/>
  <c r="DG375"/>
  <c r="DF375"/>
  <c r="DI374"/>
  <c r="DJ374" s="1"/>
  <c r="DH374"/>
  <c r="DG374"/>
  <c r="DF374"/>
  <c r="DI312"/>
  <c r="DH312"/>
  <c r="DG312"/>
  <c r="DF312"/>
  <c r="DJ312" s="1"/>
  <c r="DI265"/>
  <c r="DJ265" s="1"/>
  <c r="DH265"/>
  <c r="DG265"/>
  <c r="DF265"/>
  <c r="BA445" i="1"/>
  <c r="BA411"/>
  <c r="BA377"/>
  <c r="DM343"/>
  <c r="BA343"/>
  <c r="AR271"/>
  <c r="AP209"/>
  <c r="CX399" i="3"/>
  <c r="CV388"/>
  <c r="CX383"/>
  <c r="CX358"/>
  <c r="CX342"/>
  <c r="CX297"/>
  <c r="CU4"/>
  <c r="CX3"/>
  <c r="CV3"/>
  <c r="CU3"/>
  <c r="P143" i="1"/>
  <c r="ET128"/>
  <c r="AO128"/>
  <c r="F134"/>
  <c r="DG314" i="3"/>
  <c r="DF314"/>
  <c r="DJ314" s="1"/>
  <c r="DI314"/>
  <c r="DH314"/>
  <c r="DH311"/>
  <c r="DG311"/>
  <c r="DF311"/>
  <c r="DJ311" s="1"/>
  <c r="DI311"/>
  <c r="DI291"/>
  <c r="DH291"/>
  <c r="DG291"/>
  <c r="DF291"/>
  <c r="DJ291" s="1"/>
  <c r="DI264"/>
  <c r="DH264"/>
  <c r="DG264"/>
  <c r="DF264"/>
  <c r="DJ264" s="1"/>
  <c r="DI262"/>
  <c r="DH262"/>
  <c r="DG262"/>
  <c r="DF262"/>
  <c r="DJ262" s="1"/>
  <c r="DI252"/>
  <c r="DH252"/>
  <c r="DG252"/>
  <c r="DF252"/>
  <c r="DJ252" s="1"/>
  <c r="DI246"/>
  <c r="DH246"/>
  <c r="DG246"/>
  <c r="DJ246" s="1"/>
  <c r="DF246"/>
  <c r="P500" i="1"/>
  <c r="EJ477"/>
  <c r="BC477"/>
  <c r="AU477"/>
  <c r="F463"/>
  <c r="F429"/>
  <c r="F395"/>
  <c r="F361"/>
  <c r="F327"/>
  <c r="F293"/>
  <c r="P164"/>
  <c r="EO160"/>
  <c r="AR160"/>
  <c r="F147"/>
  <c r="DK128"/>
  <c r="P110"/>
  <c r="F105"/>
  <c r="CX398" i="3"/>
  <c r="CX382"/>
  <c r="CX363"/>
  <c r="CX347"/>
  <c r="CX296"/>
  <c r="CX22"/>
  <c r="CU21"/>
  <c r="CV22"/>
  <c r="CU22"/>
  <c r="CU16"/>
  <c r="CV17"/>
  <c r="CX18"/>
  <c r="CU17"/>
  <c r="CV18"/>
  <c r="CU18"/>
  <c r="CX6"/>
  <c r="CU5"/>
  <c r="CV6"/>
  <c r="CU6"/>
  <c r="DQ22" i="1"/>
  <c r="P187"/>
  <c r="BD22"/>
  <c r="F185"/>
  <c r="F181"/>
  <c r="T22"/>
  <c r="DG336" i="3"/>
  <c r="DF336"/>
  <c r="DJ336" s="1"/>
  <c r="DI336"/>
  <c r="DH336"/>
  <c r="DI318"/>
  <c r="DH318"/>
  <c r="DG318"/>
  <c r="DF318"/>
  <c r="DJ318" s="1"/>
  <c r="DI269"/>
  <c r="DH269"/>
  <c r="DG269"/>
  <c r="DF269"/>
  <c r="DJ269" s="1"/>
  <c r="DH261"/>
  <c r="DG261"/>
  <c r="DF261"/>
  <c r="DJ261" s="1"/>
  <c r="DI261"/>
  <c r="DF243"/>
  <c r="DI243"/>
  <c r="DJ243" s="1"/>
  <c r="DH243"/>
  <c r="DG243"/>
  <c r="ET209" i="1"/>
  <c r="EL209"/>
  <c r="CI209"/>
  <c r="F172"/>
  <c r="P165"/>
  <c r="EP94"/>
  <c r="CX387" i="3"/>
  <c r="CX368"/>
  <c r="CX352"/>
  <c r="DI249"/>
  <c r="DH249"/>
  <c r="DG238"/>
  <c r="DJ238" s="1"/>
  <c r="DF238"/>
  <c r="DF226"/>
  <c r="DI226"/>
  <c r="DJ226" s="1"/>
  <c r="DG226"/>
  <c r="DI212"/>
  <c r="DH212"/>
  <c r="DF212"/>
  <c r="DJ212" s="1"/>
  <c r="DI195"/>
  <c r="DJ195" s="1"/>
  <c r="DH195"/>
  <c r="DG195"/>
  <c r="DF195"/>
  <c r="DH176"/>
  <c r="DG176"/>
  <c r="DF176"/>
  <c r="DJ176" s="1"/>
  <c r="DI176"/>
  <c r="DI157"/>
  <c r="DJ157" s="1"/>
  <c r="DH157"/>
  <c r="DG157"/>
  <c r="DF157"/>
  <c r="DI129"/>
  <c r="DJ129" s="1"/>
  <c r="DH129"/>
  <c r="DG129"/>
  <c r="DF129"/>
  <c r="DI128"/>
  <c r="DJ128" s="1"/>
  <c r="DH128"/>
  <c r="DG128"/>
  <c r="DF128"/>
  <c r="DI127"/>
  <c r="DJ127" s="1"/>
  <c r="DH127"/>
  <c r="DG127"/>
  <c r="DF127"/>
  <c r="F179" i="1"/>
  <c r="F163"/>
  <c r="P153"/>
  <c r="EK128"/>
  <c r="P119"/>
  <c r="EK94"/>
  <c r="P85"/>
  <c r="P81"/>
  <c r="P77"/>
  <c r="P69"/>
  <c r="P65"/>
  <c r="EK60"/>
  <c r="BA60"/>
  <c r="AS60"/>
  <c r="P51"/>
  <c r="P47"/>
  <c r="P43"/>
  <c r="P35"/>
  <c r="P31"/>
  <c r="EK26"/>
  <c r="BA26"/>
  <c r="CX396" i="3"/>
  <c r="CV395"/>
  <c r="CX388"/>
  <c r="CV387"/>
  <c r="CX380"/>
  <c r="CV379"/>
  <c r="DF378"/>
  <c r="CX372"/>
  <c r="CV371"/>
  <c r="CX364"/>
  <c r="CV363"/>
  <c r="CX356"/>
  <c r="CV355"/>
  <c r="CX348"/>
  <c r="CV347"/>
  <c r="CX340"/>
  <c r="CV339"/>
  <c r="DF338"/>
  <c r="DJ338" s="1"/>
  <c r="CX333"/>
  <c r="DF332"/>
  <c r="DG329"/>
  <c r="DG326"/>
  <c r="DJ326" s="1"/>
  <c r="DF322"/>
  <c r="DJ322" s="1"/>
  <c r="DF316"/>
  <c r="DJ316" s="1"/>
  <c r="DF310"/>
  <c r="DJ310" s="1"/>
  <c r="DF304"/>
  <c r="DJ304" s="1"/>
  <c r="DF288"/>
  <c r="DJ288" s="1"/>
  <c r="DG285"/>
  <c r="DG278"/>
  <c r="DJ278" s="1"/>
  <c r="DF270"/>
  <c r="CX267"/>
  <c r="DF266"/>
  <c r="DG263"/>
  <c r="DF260"/>
  <c r="DJ260" s="1"/>
  <c r="CW257"/>
  <c r="DI255"/>
  <c r="DJ255" s="1"/>
  <c r="DI253"/>
  <c r="DH250"/>
  <c r="DH247"/>
  <c r="DG242"/>
  <c r="DH236"/>
  <c r="CV225"/>
  <c r="CX57"/>
  <c r="CX20"/>
  <c r="DF244"/>
  <c r="DI244"/>
  <c r="DJ244" s="1"/>
  <c r="DI239"/>
  <c r="DH239"/>
  <c r="DI232"/>
  <c r="DG232"/>
  <c r="DF220"/>
  <c r="DI220"/>
  <c r="DG220"/>
  <c r="DJ220" s="1"/>
  <c r="DI205"/>
  <c r="DH205"/>
  <c r="DG205"/>
  <c r="DF205"/>
  <c r="DJ205" s="1"/>
  <c r="DI175"/>
  <c r="DH175"/>
  <c r="DG175"/>
  <c r="DF175"/>
  <c r="DJ175" s="1"/>
  <c r="DH156"/>
  <c r="DG156"/>
  <c r="DF156"/>
  <c r="DJ156" s="1"/>
  <c r="DI156"/>
  <c r="DG133"/>
  <c r="DF133"/>
  <c r="DI133"/>
  <c r="DJ133" s="1"/>
  <c r="DH133"/>
  <c r="DF28"/>
  <c r="DI28"/>
  <c r="DJ28" s="1"/>
  <c r="DH28"/>
  <c r="DG28"/>
  <c r="F90" i="1"/>
  <c r="F82"/>
  <c r="F66"/>
  <c r="ET60"/>
  <c r="V60"/>
  <c r="F56"/>
  <c r="F32"/>
  <c r="ET26"/>
  <c r="V26"/>
  <c r="DM22"/>
  <c r="DF377" i="3"/>
  <c r="DF335"/>
  <c r="DJ335" s="1"/>
  <c r="DF331"/>
  <c r="DJ331" s="1"/>
  <c r="DF325"/>
  <c r="DF319"/>
  <c r="DG316"/>
  <c r="DF313"/>
  <c r="DG310"/>
  <c r="DF307"/>
  <c r="DG304"/>
  <c r="DF301"/>
  <c r="DG288"/>
  <c r="DF281"/>
  <c r="DF273"/>
  <c r="DG270"/>
  <c r="DG266"/>
  <c r="DG260"/>
  <c r="DI250"/>
  <c r="DI247"/>
  <c r="DF237"/>
  <c r="DF222"/>
  <c r="DJ222" s="1"/>
  <c r="CV109"/>
  <c r="CV93"/>
  <c r="CX56"/>
  <c r="CX1"/>
  <c r="DG233"/>
  <c r="DF233"/>
  <c r="DJ233" s="1"/>
  <c r="DH233"/>
  <c r="DI215"/>
  <c r="DG215"/>
  <c r="DF215"/>
  <c r="DJ215" s="1"/>
  <c r="DH204"/>
  <c r="DG204"/>
  <c r="DF204"/>
  <c r="DJ204" s="1"/>
  <c r="DI204"/>
  <c r="DI185"/>
  <c r="DJ185" s="1"/>
  <c r="DH185"/>
  <c r="DG185"/>
  <c r="DF185"/>
  <c r="DI184"/>
  <c r="DJ184" s="1"/>
  <c r="DH184"/>
  <c r="DG184"/>
  <c r="DF184"/>
  <c r="DI145"/>
  <c r="DJ145" s="1"/>
  <c r="DH145"/>
  <c r="DG145"/>
  <c r="DF145"/>
  <c r="DI105"/>
  <c r="DJ105" s="1"/>
  <c r="DH105"/>
  <c r="DG105"/>
  <c r="DF105"/>
  <c r="DI104"/>
  <c r="DJ104" s="1"/>
  <c r="DH104"/>
  <c r="DG104"/>
  <c r="DF104"/>
  <c r="DI103"/>
  <c r="DJ103" s="1"/>
  <c r="DH103"/>
  <c r="DG103"/>
  <c r="DF103"/>
  <c r="DI89"/>
  <c r="DJ89" s="1"/>
  <c r="DH89"/>
  <c r="DG89"/>
  <c r="DF89"/>
  <c r="DI88"/>
  <c r="DJ88" s="1"/>
  <c r="DH88"/>
  <c r="DG88"/>
  <c r="DF88"/>
  <c r="DI87"/>
  <c r="DJ87" s="1"/>
  <c r="DH87"/>
  <c r="DG87"/>
  <c r="DF87"/>
  <c r="DI73"/>
  <c r="DJ73" s="1"/>
  <c r="DH73"/>
  <c r="DG73"/>
  <c r="DF73"/>
  <c r="DI72"/>
  <c r="DJ72" s="1"/>
  <c r="DH72"/>
  <c r="DG72"/>
  <c r="DF72"/>
  <c r="DI71"/>
  <c r="DJ71" s="1"/>
  <c r="DH71"/>
  <c r="DG71"/>
  <c r="DF71"/>
  <c r="DF36"/>
  <c r="DI36"/>
  <c r="DJ36" s="1"/>
  <c r="DH36"/>
  <c r="DG36"/>
  <c r="P78" i="1"/>
  <c r="P66"/>
  <c r="P44"/>
  <c r="EU26"/>
  <c r="EM26"/>
  <c r="BB22"/>
  <c r="DG377" i="3"/>
  <c r="DG335"/>
  <c r="DG331"/>
  <c r="DG325"/>
  <c r="DG237"/>
  <c r="DJ237" s="1"/>
  <c r="CX55"/>
  <c r="CV13"/>
  <c r="CV5"/>
  <c r="CX245"/>
  <c r="CW245"/>
  <c r="DI222"/>
  <c r="DG222"/>
  <c r="DI209"/>
  <c r="DG209"/>
  <c r="DJ209" s="1"/>
  <c r="DF209"/>
  <c r="DI199"/>
  <c r="DJ199" s="1"/>
  <c r="DH199"/>
  <c r="DG199"/>
  <c r="DF199"/>
  <c r="DG148"/>
  <c r="DF148"/>
  <c r="DI148"/>
  <c r="DJ148" s="1"/>
  <c r="DH148"/>
  <c r="DI121"/>
  <c r="DJ121" s="1"/>
  <c r="DH121"/>
  <c r="DG121"/>
  <c r="DF121"/>
  <c r="DI120"/>
  <c r="DJ120" s="1"/>
  <c r="DH120"/>
  <c r="DG120"/>
  <c r="DF120"/>
  <c r="DI119"/>
  <c r="DJ119" s="1"/>
  <c r="DH119"/>
  <c r="DG119"/>
  <c r="DF119"/>
  <c r="DF44"/>
  <c r="DI44"/>
  <c r="DJ44" s="1"/>
  <c r="DH44"/>
  <c r="DG44"/>
  <c r="DI25"/>
  <c r="DJ25" s="1"/>
  <c r="DH25"/>
  <c r="DG25"/>
  <c r="DF25"/>
  <c r="DI24"/>
  <c r="DJ24" s="1"/>
  <c r="DH24"/>
  <c r="DG24"/>
  <c r="DF24"/>
  <c r="DI23"/>
  <c r="DJ23" s="1"/>
  <c r="DH23"/>
  <c r="DG23"/>
  <c r="DF23"/>
  <c r="DF12"/>
  <c r="DI12"/>
  <c r="DJ12" s="1"/>
  <c r="DH12"/>
  <c r="DG12"/>
  <c r="DP26" i="1"/>
  <c r="DH26"/>
  <c r="DF303" i="3"/>
  <c r="DJ303" s="1"/>
  <c r="DF283"/>
  <c r="DJ283" s="1"/>
  <c r="CW280"/>
  <c r="DF272"/>
  <c r="DG256"/>
  <c r="DJ256" s="1"/>
  <c r="DH251"/>
  <c r="DF229"/>
  <c r="CV108"/>
  <c r="CV92"/>
  <c r="CV1"/>
  <c r="CX2"/>
  <c r="CU1"/>
  <c r="CV2"/>
  <c r="CU2"/>
  <c r="CX228"/>
  <c r="CW228"/>
  <c r="DG223"/>
  <c r="DF223"/>
  <c r="DJ223" s="1"/>
  <c r="DH223"/>
  <c r="DI167"/>
  <c r="DH167"/>
  <c r="DG167"/>
  <c r="DF167"/>
  <c r="DJ167" s="1"/>
  <c r="DG125"/>
  <c r="DF125"/>
  <c r="DI125"/>
  <c r="DJ125" s="1"/>
  <c r="DH125"/>
  <c r="DI33"/>
  <c r="DJ33" s="1"/>
  <c r="DH33"/>
  <c r="DG33"/>
  <c r="DF33"/>
  <c r="DI32"/>
  <c r="DJ32" s="1"/>
  <c r="DH32"/>
  <c r="DG32"/>
  <c r="DF32"/>
  <c r="DI31"/>
  <c r="DJ31" s="1"/>
  <c r="DH31"/>
  <c r="DG31"/>
  <c r="DF31"/>
  <c r="AX160" i="1"/>
  <c r="AP160"/>
  <c r="S160"/>
  <c r="P151"/>
  <c r="Y128"/>
  <c r="Y94"/>
  <c r="P83"/>
  <c r="P71"/>
  <c r="Y60"/>
  <c r="P49"/>
  <c r="P37"/>
  <c r="Y26"/>
  <c r="CV399" i="3"/>
  <c r="CV391"/>
  <c r="CV383"/>
  <c r="CV375"/>
  <c r="CV367"/>
  <c r="CV359"/>
  <c r="CV351"/>
  <c r="CV343"/>
  <c r="DF334"/>
  <c r="DF330"/>
  <c r="DJ330" s="1"/>
  <c r="CV297"/>
  <c r="DF290"/>
  <c r="CV287"/>
  <c r="DG283"/>
  <c r="DF276"/>
  <c r="DF268"/>
  <c r="CV265"/>
  <c r="DF259"/>
  <c r="DH256"/>
  <c r="DF254"/>
  <c r="CW237"/>
  <c r="CX97"/>
  <c r="CX65"/>
  <c r="CX49"/>
  <c r="CX4"/>
  <c r="DG251"/>
  <c r="DF251"/>
  <c r="DJ251" s="1"/>
  <c r="DI229"/>
  <c r="DG229"/>
  <c r="DJ229" s="1"/>
  <c r="DG179"/>
  <c r="DF179"/>
  <c r="DI179"/>
  <c r="DJ179" s="1"/>
  <c r="DH179"/>
  <c r="DI171"/>
  <c r="DH171"/>
  <c r="DG171"/>
  <c r="DJ171" s="1"/>
  <c r="DF171"/>
  <c r="DG169"/>
  <c r="DF169"/>
  <c r="DI169"/>
  <c r="DJ169" s="1"/>
  <c r="DH169"/>
  <c r="DH166"/>
  <c r="DG166"/>
  <c r="DF166"/>
  <c r="DJ166" s="1"/>
  <c r="DI166"/>
  <c r="DG163"/>
  <c r="DF163"/>
  <c r="DJ163" s="1"/>
  <c r="DI163"/>
  <c r="DH163"/>
  <c r="DI161"/>
  <c r="DH161"/>
  <c r="DG161"/>
  <c r="DJ161" s="1"/>
  <c r="DF161"/>
  <c r="DI154"/>
  <c r="DJ154" s="1"/>
  <c r="DH154"/>
  <c r="DG154"/>
  <c r="DF154"/>
  <c r="DI137"/>
  <c r="DJ137" s="1"/>
  <c r="DH137"/>
  <c r="DG137"/>
  <c r="DF137"/>
  <c r="DI136"/>
  <c r="DJ136" s="1"/>
  <c r="DH136"/>
  <c r="DG136"/>
  <c r="DF136"/>
  <c r="DI135"/>
  <c r="DJ135" s="1"/>
  <c r="DH135"/>
  <c r="DG135"/>
  <c r="DF135"/>
  <c r="DI41"/>
  <c r="DJ41" s="1"/>
  <c r="DH41"/>
  <c r="DG41"/>
  <c r="DF41"/>
  <c r="DI40"/>
  <c r="DJ40" s="1"/>
  <c r="DH40"/>
  <c r="DG40"/>
  <c r="DF40"/>
  <c r="DI39"/>
  <c r="DJ39" s="1"/>
  <c r="DH39"/>
  <c r="DG39"/>
  <c r="DF39"/>
  <c r="DI9"/>
  <c r="DJ9" s="1"/>
  <c r="DH9"/>
  <c r="DG9"/>
  <c r="DF9"/>
  <c r="EP60" i="1"/>
  <c r="EH60"/>
  <c r="AX60"/>
  <c r="AX26"/>
  <c r="CV398" i="3"/>
  <c r="CV390"/>
  <c r="CV382"/>
  <c r="CV374"/>
  <c r="CV366"/>
  <c r="CV358"/>
  <c r="CV350"/>
  <c r="CV342"/>
  <c r="DG334"/>
  <c r="DJ334" s="1"/>
  <c r="DG330"/>
  <c r="CX96"/>
  <c r="CV69"/>
  <c r="CX64"/>
  <c r="CV53"/>
  <c r="CX48"/>
  <c r="CX17"/>
  <c r="DF248"/>
  <c r="DI248"/>
  <c r="DI235"/>
  <c r="DJ235" s="1"/>
  <c r="DH235"/>
  <c r="DI225"/>
  <c r="DJ225" s="1"/>
  <c r="DH225"/>
  <c r="DF225"/>
  <c r="CX218"/>
  <c r="CW218"/>
  <c r="DG193"/>
  <c r="DF193"/>
  <c r="DJ193" s="1"/>
  <c r="DI193"/>
  <c r="DH193"/>
  <c r="DI191"/>
  <c r="DH191"/>
  <c r="DG191"/>
  <c r="DJ191" s="1"/>
  <c r="DF191"/>
  <c r="DI165"/>
  <c r="DH165"/>
  <c r="DG165"/>
  <c r="DF165"/>
  <c r="DJ165" s="1"/>
  <c r="DG117"/>
  <c r="DF117"/>
  <c r="DI117"/>
  <c r="DJ117" s="1"/>
  <c r="DH117"/>
  <c r="DI113"/>
  <c r="DJ113" s="1"/>
  <c r="DH113"/>
  <c r="DG113"/>
  <c r="DF113"/>
  <c r="DI112"/>
  <c r="DJ112" s="1"/>
  <c r="DH112"/>
  <c r="DG112"/>
  <c r="DF112"/>
  <c r="DI111"/>
  <c r="DJ111" s="1"/>
  <c r="DH111"/>
  <c r="DG111"/>
  <c r="DF111"/>
  <c r="DI81"/>
  <c r="DJ81" s="1"/>
  <c r="DH81"/>
  <c r="DG81"/>
  <c r="DF81"/>
  <c r="DI80"/>
  <c r="DJ80" s="1"/>
  <c r="DH80"/>
  <c r="DG80"/>
  <c r="DF80"/>
  <c r="DI79"/>
  <c r="DJ79" s="1"/>
  <c r="DH79"/>
  <c r="DG79"/>
  <c r="DF79"/>
  <c r="DK60" i="1"/>
  <c r="S60"/>
  <c r="S26"/>
  <c r="CW246" i="3"/>
  <c r="CX95"/>
  <c r="CX63"/>
  <c r="CX47"/>
  <c r="CV21"/>
  <c r="CX16"/>
  <c r="CV8"/>
  <c r="DG241"/>
  <c r="DF241"/>
  <c r="DJ241" s="1"/>
  <c r="DF230"/>
  <c r="DI230"/>
  <c r="DG230"/>
  <c r="DJ230" s="1"/>
  <c r="DH217"/>
  <c r="DG217"/>
  <c r="DF217"/>
  <c r="DI217"/>
  <c r="DJ217" s="1"/>
  <c r="DG207"/>
  <c r="DF207"/>
  <c r="DI207"/>
  <c r="DJ207" s="1"/>
  <c r="DH207"/>
  <c r="DH190"/>
  <c r="DG190"/>
  <c r="DF190"/>
  <c r="DI190"/>
  <c r="DJ190" s="1"/>
  <c r="DI177"/>
  <c r="DH177"/>
  <c r="DG177"/>
  <c r="DF177"/>
  <c r="DJ177" s="1"/>
  <c r="DI142"/>
  <c r="DH142"/>
  <c r="DG142"/>
  <c r="DJ142" s="1"/>
  <c r="DF142"/>
  <c r="V160" i="1"/>
  <c r="F73"/>
  <c r="F39"/>
  <c r="CW259" i="3"/>
  <c r="DG255"/>
  <c r="DG253"/>
  <c r="DF250"/>
  <c r="DJ250" s="1"/>
  <c r="DF247"/>
  <c r="DG244"/>
  <c r="DF242"/>
  <c r="DJ242" s="1"/>
  <c r="DF239"/>
  <c r="DG236"/>
  <c r="DJ236" s="1"/>
  <c r="DI233"/>
  <c r="DF232"/>
  <c r="DJ232" s="1"/>
  <c r="CX219"/>
  <c r="CV68"/>
  <c r="CX52"/>
  <c r="CX15"/>
  <c r="CX7"/>
  <c r="DI234"/>
  <c r="DJ234" s="1"/>
  <c r="DI227"/>
  <c r="DG213"/>
  <c r="DI211"/>
  <c r="DG210"/>
  <c r="DJ210" s="1"/>
  <c r="DG206"/>
  <c r="DG200"/>
  <c r="CX197"/>
  <c r="DI194"/>
  <c r="DJ194" s="1"/>
  <c r="CX186"/>
  <c r="DG182"/>
  <c r="DJ182" s="1"/>
  <c r="DG178"/>
  <c r="CX173"/>
  <c r="DI160"/>
  <c r="DG159"/>
  <c r="DJ159" s="1"/>
  <c r="CX152"/>
  <c r="DG147"/>
  <c r="DJ147" s="1"/>
  <c r="DI144"/>
  <c r="DG143"/>
  <c r="DG140"/>
  <c r="DI134"/>
  <c r="DJ134" s="1"/>
  <c r="DG132"/>
  <c r="DI126"/>
  <c r="DJ126" s="1"/>
  <c r="DG124"/>
  <c r="DG116"/>
  <c r="CX109"/>
  <c r="CX101"/>
  <c r="DG100"/>
  <c r="CX93"/>
  <c r="CX85"/>
  <c r="DG84"/>
  <c r="CX77"/>
  <c r="DG76"/>
  <c r="CX69"/>
  <c r="CX61"/>
  <c r="DG60"/>
  <c r="CX53"/>
  <c r="CV52"/>
  <c r="CX45"/>
  <c r="CV44"/>
  <c r="DF43"/>
  <c r="CX37"/>
  <c r="CV36"/>
  <c r="DF35"/>
  <c r="CX29"/>
  <c r="CV28"/>
  <c r="DF27"/>
  <c r="CX21"/>
  <c r="CV20"/>
  <c r="CX13"/>
  <c r="CV12"/>
  <c r="DF11"/>
  <c r="CX5"/>
  <c r="CV4"/>
  <c r="DF202"/>
  <c r="DJ202" s="1"/>
  <c r="DF192"/>
  <c r="DF188"/>
  <c r="DJ188" s="1"/>
  <c r="DF181"/>
  <c r="DF168"/>
  <c r="DF162"/>
  <c r="DF158"/>
  <c r="DF150"/>
  <c r="DF146"/>
  <c r="DF138"/>
  <c r="DF130"/>
  <c r="DF122"/>
  <c r="DF114"/>
  <c r="DF106"/>
  <c r="DF90"/>
  <c r="DF82"/>
  <c r="DF74"/>
  <c r="DF42"/>
  <c r="DF34"/>
  <c r="DF26"/>
  <c r="DF10"/>
  <c r="DI213"/>
  <c r="DI210"/>
  <c r="DI206"/>
  <c r="DG202"/>
  <c r="DI200"/>
  <c r="DG192"/>
  <c r="DJ192" s="1"/>
  <c r="DG188"/>
  <c r="DI182"/>
  <c r="DG181"/>
  <c r="DJ181" s="1"/>
  <c r="DI178"/>
  <c r="DG168"/>
  <c r="DG162"/>
  <c r="DJ162" s="1"/>
  <c r="DI159"/>
  <c r="DG158"/>
  <c r="DG150"/>
  <c r="DJ150" s="1"/>
  <c r="DI147"/>
  <c r="DG146"/>
  <c r="DI143"/>
  <c r="DJ143" s="1"/>
  <c r="DI140"/>
  <c r="DJ140" s="1"/>
  <c r="DG138"/>
  <c r="DI132"/>
  <c r="DJ132" s="1"/>
  <c r="DG130"/>
  <c r="DI124"/>
  <c r="DJ124" s="1"/>
  <c r="DG122"/>
  <c r="DI116"/>
  <c r="DJ116" s="1"/>
  <c r="DG114"/>
  <c r="DG106"/>
  <c r="DI100"/>
  <c r="DJ100" s="1"/>
  <c r="DG90"/>
  <c r="DI84"/>
  <c r="DJ84" s="1"/>
  <c r="DG82"/>
  <c r="DI76"/>
  <c r="DJ76" s="1"/>
  <c r="DG74"/>
  <c r="DI60"/>
  <c r="DJ60" s="1"/>
  <c r="DG42"/>
  <c r="DG34"/>
  <c r="DG26"/>
  <c r="DG10"/>
  <c r="DF231"/>
  <c r="DJ231" s="1"/>
  <c r="DF221"/>
  <c r="DJ221" s="1"/>
  <c r="DF214"/>
  <c r="DJ214" s="1"/>
  <c r="DF201"/>
  <c r="DJ201" s="1"/>
  <c r="CW191"/>
  <c r="DF187"/>
  <c r="CV184"/>
  <c r="DF183"/>
  <c r="DJ183" s="1"/>
  <c r="DF170"/>
  <c r="CW161"/>
  <c r="DF141"/>
  <c r="CV136"/>
  <c r="CV128"/>
  <c r="CV120"/>
  <c r="CV112"/>
  <c r="CV104"/>
  <c r="CV96"/>
  <c r="CV88"/>
  <c r="CV80"/>
  <c r="CV72"/>
  <c r="CV64"/>
  <c r="CV56"/>
  <c r="CV48"/>
  <c r="CV40"/>
  <c r="CV32"/>
  <c r="CV24"/>
  <c r="CV16"/>
  <c r="DG231"/>
  <c r="DG221"/>
  <c r="DG214"/>
  <c r="DG201"/>
  <c r="DG187"/>
  <c r="DJ187" s="1"/>
  <c r="DG183"/>
  <c r="DG170"/>
  <c r="DJ170" s="1"/>
  <c r="CV157"/>
  <c r="CV145"/>
  <c r="DG141"/>
  <c r="CV135"/>
  <c r="CV127"/>
  <c r="CV119"/>
  <c r="CV111"/>
  <c r="CV103"/>
  <c r="CV95"/>
  <c r="CV87"/>
  <c r="CV79"/>
  <c r="CV71"/>
  <c r="CV63"/>
  <c r="CV55"/>
  <c r="CV47"/>
  <c r="CV39"/>
  <c r="CV31"/>
  <c r="CV23"/>
  <c r="CV15"/>
  <c r="CV7"/>
  <c r="G18" i="11" l="1"/>
  <c r="G14" s="1"/>
  <c r="G15" i="9"/>
  <c r="G14" s="1"/>
  <c r="J39"/>
  <c r="G18" i="8"/>
  <c r="G14" s="1"/>
  <c r="J80"/>
  <c r="J84"/>
  <c r="G18" i="7"/>
  <c r="G14" s="1"/>
  <c r="G39" i="9"/>
  <c r="G53"/>
  <c r="G80" i="8"/>
  <c r="G84"/>
  <c r="J60" i="7"/>
  <c r="J56"/>
  <c r="G60"/>
  <c r="G56"/>
  <c r="G108" i="11"/>
  <c r="G104"/>
  <c r="J108"/>
  <c r="J104"/>
  <c r="G18" i="10"/>
  <c r="G14" s="1"/>
  <c r="G48"/>
  <c r="G44"/>
  <c r="AI810" i="1"/>
  <c r="V867"/>
  <c r="AK810"/>
  <c r="X867"/>
  <c r="DW513"/>
  <c r="DJ574"/>
  <c r="EC899"/>
  <c r="DP934"/>
  <c r="AC1345"/>
  <c r="P1376"/>
  <c r="CH1376"/>
  <c r="CF1376"/>
  <c r="CE1376"/>
  <c r="CB513"/>
  <c r="AS574"/>
  <c r="U934"/>
  <c r="AH899"/>
  <c r="AE513"/>
  <c r="R574"/>
  <c r="AD810"/>
  <c r="Q867"/>
  <c r="DI17" i="3"/>
  <c r="DJ17" s="1"/>
  <c r="DH17"/>
  <c r="DG17"/>
  <c r="DF17"/>
  <c r="DG13"/>
  <c r="DF13"/>
  <c r="DI13"/>
  <c r="DJ13" s="1"/>
  <c r="DH13"/>
  <c r="DG37"/>
  <c r="DF37"/>
  <c r="DI37"/>
  <c r="DJ37" s="1"/>
  <c r="DH37"/>
  <c r="DG69"/>
  <c r="DF69"/>
  <c r="DI69"/>
  <c r="DJ69" s="1"/>
  <c r="DH69"/>
  <c r="DG109"/>
  <c r="DF109"/>
  <c r="DI109"/>
  <c r="DJ109" s="1"/>
  <c r="DH109"/>
  <c r="DG186"/>
  <c r="DJ186" s="1"/>
  <c r="DF186"/>
  <c r="DI186"/>
  <c r="DH186"/>
  <c r="DI55"/>
  <c r="DJ55" s="1"/>
  <c r="DH55"/>
  <c r="DG55"/>
  <c r="DF55"/>
  <c r="DG348"/>
  <c r="DF348"/>
  <c r="DI348"/>
  <c r="DJ348" s="1"/>
  <c r="DH348"/>
  <c r="DF363"/>
  <c r="DI363"/>
  <c r="DJ363" s="1"/>
  <c r="DH363"/>
  <c r="DG363"/>
  <c r="P166" i="1"/>
  <c r="EO22"/>
  <c r="F496"/>
  <c r="AU271"/>
  <c r="DI297" i="3"/>
  <c r="DJ297" s="1"/>
  <c r="DH297"/>
  <c r="DG297"/>
  <c r="DF297"/>
  <c r="EU22" i="1"/>
  <c r="P176"/>
  <c r="F497"/>
  <c r="BA271"/>
  <c r="DI360" i="3"/>
  <c r="DJ360" s="1"/>
  <c r="DH360"/>
  <c r="DG360"/>
  <c r="DF360"/>
  <c r="DI300"/>
  <c r="DH300"/>
  <c r="DG300"/>
  <c r="DF300"/>
  <c r="DJ300" s="1"/>
  <c r="EG196" i="1"/>
  <c r="P213"/>
  <c r="EG239"/>
  <c r="F483"/>
  <c r="AW271"/>
  <c r="R209"/>
  <c r="AE196"/>
  <c r="DF68" i="3"/>
  <c r="DI68"/>
  <c r="DJ68" s="1"/>
  <c r="DH68"/>
  <c r="DG68"/>
  <c r="DH110"/>
  <c r="DG110"/>
  <c r="DF110"/>
  <c r="DI110"/>
  <c r="DJ110" s="1"/>
  <c r="AT513" i="1"/>
  <c r="F592"/>
  <c r="AT604"/>
  <c r="CR555"/>
  <c r="Q555" s="1"/>
  <c r="CP555" s="1"/>
  <c r="O555" s="1"/>
  <c r="GM555" s="1"/>
  <c r="GP555" s="1"/>
  <c r="AB555"/>
  <c r="EI239"/>
  <c r="P219"/>
  <c r="EI196"/>
  <c r="DF108" i="3"/>
  <c r="DI108"/>
  <c r="DJ108" s="1"/>
  <c r="DH108"/>
  <c r="DG108"/>
  <c r="EI636" i="1"/>
  <c r="P716"/>
  <c r="EB513"/>
  <c r="DO574"/>
  <c r="T738"/>
  <c r="F795"/>
  <c r="GB513"/>
  <c r="ES574"/>
  <c r="EA810"/>
  <c r="DN867"/>
  <c r="AX934"/>
  <c r="CG899"/>
  <c r="F876"/>
  <c r="AP810"/>
  <c r="AP964"/>
  <c r="AP1139"/>
  <c r="F1118"/>
  <c r="AP1102"/>
  <c r="EM810"/>
  <c r="P886"/>
  <c r="EM964"/>
  <c r="EV899"/>
  <c r="EV964"/>
  <c r="P959"/>
  <c r="ES867"/>
  <c r="GB810"/>
  <c r="EG810"/>
  <c r="EG964"/>
  <c r="P871"/>
  <c r="AY1171"/>
  <c r="F1317"/>
  <c r="V1102"/>
  <c r="F1132"/>
  <c r="V1139"/>
  <c r="F1155"/>
  <c r="BC1098"/>
  <c r="EU1406"/>
  <c r="P1392"/>
  <c r="EU1345"/>
  <c r="ER1102"/>
  <c r="ER1139"/>
  <c r="P1120"/>
  <c r="EN1109"/>
  <c r="FW1102"/>
  <c r="P1330"/>
  <c r="DL1171"/>
  <c r="CZ1355"/>
  <c r="Y1355" s="1"/>
  <c r="CY1355"/>
  <c r="X1355" s="1"/>
  <c r="AF899"/>
  <c r="S934"/>
  <c r="W810"/>
  <c r="F891"/>
  <c r="AO1345"/>
  <c r="AO1406"/>
  <c r="F1380"/>
  <c r="EV1171"/>
  <c r="P1334"/>
  <c r="EQ1171"/>
  <c r="P1317"/>
  <c r="W1376"/>
  <c r="AJ1345"/>
  <c r="F1431"/>
  <c r="BD1341"/>
  <c r="GM203"/>
  <c r="GP203" s="1"/>
  <c r="ED209"/>
  <c r="GM525"/>
  <c r="GP525" s="1"/>
  <c r="GM519"/>
  <c r="GP519" s="1"/>
  <c r="AK209"/>
  <c r="AB540"/>
  <c r="AB547"/>
  <c r="GM910"/>
  <c r="GN910" s="1"/>
  <c r="GM865"/>
  <c r="GN865" s="1"/>
  <c r="GM846"/>
  <c r="GN846" s="1"/>
  <c r="GM928"/>
  <c r="GN928" s="1"/>
  <c r="GM923"/>
  <c r="GN923" s="1"/>
  <c r="GM1356"/>
  <c r="GP1356" s="1"/>
  <c r="DG61" i="3"/>
  <c r="DF61"/>
  <c r="DI61"/>
  <c r="DJ61" s="1"/>
  <c r="DH61"/>
  <c r="DG101"/>
  <c r="DF101"/>
  <c r="DI101"/>
  <c r="DJ101" s="1"/>
  <c r="DH101"/>
  <c r="DI16"/>
  <c r="DJ16" s="1"/>
  <c r="DH16"/>
  <c r="DG16"/>
  <c r="DF16"/>
  <c r="DG267"/>
  <c r="DJ267" s="1"/>
  <c r="DF267"/>
  <c r="DI267"/>
  <c r="DH267"/>
  <c r="DF387"/>
  <c r="DI387"/>
  <c r="DJ387" s="1"/>
  <c r="DH387"/>
  <c r="DG387"/>
  <c r="DI18"/>
  <c r="DJ18" s="1"/>
  <c r="DH18"/>
  <c r="DG18"/>
  <c r="DF18"/>
  <c r="DF347"/>
  <c r="DI347"/>
  <c r="DJ347" s="1"/>
  <c r="DH347"/>
  <c r="DG347"/>
  <c r="AR22" i="1"/>
  <c r="F188"/>
  <c r="DI343" i="3"/>
  <c r="DJ343" s="1"/>
  <c r="DH343"/>
  <c r="DG343"/>
  <c r="DF343"/>
  <c r="EM22" i="1"/>
  <c r="P179"/>
  <c r="AS271"/>
  <c r="F494"/>
  <c r="DI344" i="3"/>
  <c r="DJ344" s="1"/>
  <c r="DH344"/>
  <c r="DG344"/>
  <c r="DF344"/>
  <c r="EP22" i="1"/>
  <c r="P167"/>
  <c r="F225"/>
  <c r="BC239"/>
  <c r="BC196"/>
  <c r="F481"/>
  <c r="AO271"/>
  <c r="FY513"/>
  <c r="EP574"/>
  <c r="DH94" i="3"/>
  <c r="DG94"/>
  <c r="DF94"/>
  <c r="DI94"/>
  <c r="DJ94" s="1"/>
  <c r="EG513" i="1"/>
  <c r="EG604"/>
  <c r="P578"/>
  <c r="ET513"/>
  <c r="P587"/>
  <c r="ET604"/>
  <c r="FY196"/>
  <c r="EP209"/>
  <c r="DH70" i="3"/>
  <c r="DG70"/>
  <c r="DF70"/>
  <c r="DI70"/>
  <c r="DJ70" s="1"/>
  <c r="GM198" i="1"/>
  <c r="AB209"/>
  <c r="GA513"/>
  <c r="ER574"/>
  <c r="DL636"/>
  <c r="P727"/>
  <c r="S209"/>
  <c r="AF196"/>
  <c r="AF513"/>
  <c r="S574"/>
  <c r="DY513"/>
  <c r="DL574"/>
  <c r="AQ810"/>
  <c r="F877"/>
  <c r="AQ964"/>
  <c r="T867"/>
  <c r="AG810"/>
  <c r="AP899"/>
  <c r="F943"/>
  <c r="DH341" i="3"/>
  <c r="DG341"/>
  <c r="DF341"/>
  <c r="DI341"/>
  <c r="DJ341" s="1"/>
  <c r="AD1102" i="1"/>
  <c r="Q1109"/>
  <c r="BB899"/>
  <c r="BB964"/>
  <c r="F947"/>
  <c r="AQ1171"/>
  <c r="F1319"/>
  <c r="ES1102"/>
  <c r="P1129"/>
  <c r="ES1139"/>
  <c r="AD1345"/>
  <c r="Q1376"/>
  <c r="DW810"/>
  <c r="DJ867"/>
  <c r="DI353" i="3"/>
  <c r="DJ353" s="1"/>
  <c r="DH353"/>
  <c r="DG353"/>
  <c r="DF353"/>
  <c r="DI362"/>
  <c r="DJ362" s="1"/>
  <c r="DH362"/>
  <c r="DG362"/>
  <c r="DF362"/>
  <c r="DH381"/>
  <c r="DG381"/>
  <c r="DF381"/>
  <c r="DI381"/>
  <c r="DJ381" s="1"/>
  <c r="DI393"/>
  <c r="DJ393" s="1"/>
  <c r="DH393"/>
  <c r="DG393"/>
  <c r="DF393"/>
  <c r="DI402"/>
  <c r="DJ402" s="1"/>
  <c r="DH402"/>
  <c r="DG402"/>
  <c r="DF402"/>
  <c r="AO1171" i="1"/>
  <c r="F1313"/>
  <c r="CZ1353"/>
  <c r="Y1353" s="1"/>
  <c r="CY1353"/>
  <c r="X1353" s="1"/>
  <c r="AP1345"/>
  <c r="AP1406"/>
  <c r="F1385"/>
  <c r="AF1102"/>
  <c r="S1109"/>
  <c r="BC1171"/>
  <c r="F1325"/>
  <c r="AD899"/>
  <c r="Q934"/>
  <c r="EA1102"/>
  <c r="DN1109"/>
  <c r="AH1345"/>
  <c r="U1376"/>
  <c r="DZ899"/>
  <c r="DM934"/>
  <c r="GM901"/>
  <c r="AB934"/>
  <c r="EN1171"/>
  <c r="P1314"/>
  <c r="DG1171"/>
  <c r="P1311"/>
  <c r="F1130"/>
  <c r="T1102"/>
  <c r="T1139"/>
  <c r="DV1345"/>
  <c r="DI1376"/>
  <c r="P1396"/>
  <c r="ES1406"/>
  <c r="ES1345"/>
  <c r="EB1345"/>
  <c r="DO1376"/>
  <c r="GM201"/>
  <c r="GP201" s="1"/>
  <c r="EC209"/>
  <c r="AB537"/>
  <c r="AB553"/>
  <c r="CP830"/>
  <c r="O830" s="1"/>
  <c r="GM830" s="1"/>
  <c r="GO830" s="1"/>
  <c r="GM826"/>
  <c r="GN826" s="1"/>
  <c r="GM911"/>
  <c r="GN911" s="1"/>
  <c r="CB934" s="1"/>
  <c r="GM914"/>
  <c r="GO914" s="1"/>
  <c r="CP1353"/>
  <c r="O1353" s="1"/>
  <c r="GM1353" s="1"/>
  <c r="GP1353" s="1"/>
  <c r="GM1362"/>
  <c r="GP1362" s="1"/>
  <c r="DI96" i="3"/>
  <c r="DJ96" s="1"/>
  <c r="DH96"/>
  <c r="DG96"/>
  <c r="DF96"/>
  <c r="DG340"/>
  <c r="DF340"/>
  <c r="DI340"/>
  <c r="DJ340" s="1"/>
  <c r="DH340"/>
  <c r="DG372"/>
  <c r="DF372"/>
  <c r="DI372"/>
  <c r="DJ372" s="1"/>
  <c r="DH372"/>
  <c r="DI368"/>
  <c r="DJ368" s="1"/>
  <c r="DH368"/>
  <c r="DG368"/>
  <c r="DF368"/>
  <c r="DI296"/>
  <c r="DH296"/>
  <c r="DG296"/>
  <c r="DF296"/>
  <c r="DJ296" s="1"/>
  <c r="DI3"/>
  <c r="DJ3" s="1"/>
  <c r="DH3"/>
  <c r="DG3"/>
  <c r="DF3"/>
  <c r="AP196" i="1"/>
  <c r="AP239"/>
  <c r="F218"/>
  <c r="P186"/>
  <c r="DP22"/>
  <c r="V271"/>
  <c r="F500"/>
  <c r="DH299" i="3"/>
  <c r="DG299"/>
  <c r="DF299"/>
  <c r="DJ299" s="1"/>
  <c r="DI299"/>
  <c r="EH22" i="1"/>
  <c r="P169"/>
  <c r="DI8" i="3"/>
  <c r="DJ8" s="1"/>
  <c r="DH8"/>
  <c r="DG8"/>
  <c r="DF8"/>
  <c r="DI19"/>
  <c r="DJ19" s="1"/>
  <c r="DH19"/>
  <c r="DG19"/>
  <c r="DF19"/>
  <c r="DI58"/>
  <c r="DJ58" s="1"/>
  <c r="DH58"/>
  <c r="DG58"/>
  <c r="DF58"/>
  <c r="R271" i="1"/>
  <c r="F491"/>
  <c r="DT209"/>
  <c r="GM199"/>
  <c r="BD513"/>
  <c r="F599"/>
  <c r="BD604"/>
  <c r="DX196"/>
  <c r="DK209"/>
  <c r="BC513"/>
  <c r="F590"/>
  <c r="BC604"/>
  <c r="CR567"/>
  <c r="Q567" s="1"/>
  <c r="CP567" s="1"/>
  <c r="O567" s="1"/>
  <c r="GM567" s="1"/>
  <c r="GP567" s="1"/>
  <c r="AB567"/>
  <c r="EK196"/>
  <c r="EK239"/>
  <c r="P226"/>
  <c r="CR552"/>
  <c r="Q552" s="1"/>
  <c r="CP552" s="1"/>
  <c r="O552" s="1"/>
  <c r="GM552" s="1"/>
  <c r="GP552" s="1"/>
  <c r="AB552"/>
  <c r="EL513"/>
  <c r="P592"/>
  <c r="EL604"/>
  <c r="AD196"/>
  <c r="Q209"/>
  <c r="DJ209"/>
  <c r="DW196"/>
  <c r="CG513"/>
  <c r="AX574"/>
  <c r="BB636"/>
  <c r="F719"/>
  <c r="EA513"/>
  <c r="DN574"/>
  <c r="DF295" i="3"/>
  <c r="DJ295" s="1"/>
  <c r="DI295"/>
  <c r="DH295"/>
  <c r="DG295"/>
  <c r="ES996" i="1"/>
  <c r="P1086"/>
  <c r="BA867"/>
  <c r="CJ810"/>
  <c r="P1073"/>
  <c r="EP996"/>
  <c r="AL899"/>
  <c r="Y934"/>
  <c r="T1171"/>
  <c r="F1330"/>
  <c r="EB899"/>
  <c r="DO934"/>
  <c r="BB1171"/>
  <c r="F1322"/>
  <c r="FZ1102"/>
  <c r="EQ1109"/>
  <c r="CZ1351"/>
  <c r="Y1351" s="1"/>
  <c r="CY1351"/>
  <c r="X1351" s="1"/>
  <c r="CZ1373"/>
  <c r="Y1373" s="1"/>
  <c r="CY1373"/>
  <c r="X1373" s="1"/>
  <c r="AZ899"/>
  <c r="F945"/>
  <c r="AL1102"/>
  <c r="Y1109"/>
  <c r="P1320"/>
  <c r="ER1171"/>
  <c r="DW1102"/>
  <c r="DJ1109"/>
  <c r="P934"/>
  <c r="AC899"/>
  <c r="CH934"/>
  <c r="CF934"/>
  <c r="CE934"/>
  <c r="P1380"/>
  <c r="EG1406"/>
  <c r="EG1345"/>
  <c r="DZ1345"/>
  <c r="DM1376"/>
  <c r="T1376"/>
  <c r="AG1345"/>
  <c r="AE1345"/>
  <c r="R1376"/>
  <c r="DJ1345"/>
  <c r="DJ1406"/>
  <c r="P1390"/>
  <c r="AL209"/>
  <c r="AB536"/>
  <c r="AC574"/>
  <c r="GM546"/>
  <c r="GP546" s="1"/>
  <c r="AB832"/>
  <c r="CP537"/>
  <c r="O537" s="1"/>
  <c r="GM537" s="1"/>
  <c r="GP537" s="1"/>
  <c r="GM850"/>
  <c r="GO850" s="1"/>
  <c r="GM824"/>
  <c r="GO824" s="1"/>
  <c r="GM861"/>
  <c r="GO861" s="1"/>
  <c r="GM1368"/>
  <c r="GP1368" s="1"/>
  <c r="DI218" i="3"/>
  <c r="DH218"/>
  <c r="DG218"/>
  <c r="DJ218" s="1"/>
  <c r="DF218"/>
  <c r="DI219"/>
  <c r="DG219"/>
  <c r="DJ219" s="1"/>
  <c r="DH219"/>
  <c r="DF219"/>
  <c r="DI228"/>
  <c r="DH228"/>
  <c r="DG228"/>
  <c r="DJ228" s="1"/>
  <c r="DF228"/>
  <c r="DG5"/>
  <c r="DF5"/>
  <c r="DI5"/>
  <c r="DJ5" s="1"/>
  <c r="DH5"/>
  <c r="DG29"/>
  <c r="DF29"/>
  <c r="DI29"/>
  <c r="DJ29" s="1"/>
  <c r="DH29"/>
  <c r="DG93"/>
  <c r="DF93"/>
  <c r="DI93"/>
  <c r="DJ93" s="1"/>
  <c r="DH93"/>
  <c r="AX22" i="1"/>
  <c r="F167"/>
  <c r="DH245" i="3"/>
  <c r="DG245"/>
  <c r="DJ245" s="1"/>
  <c r="DI245"/>
  <c r="DF245"/>
  <c r="DG396"/>
  <c r="DF396"/>
  <c r="DI396"/>
  <c r="DJ396" s="1"/>
  <c r="DH396"/>
  <c r="DI352"/>
  <c r="DJ352" s="1"/>
  <c r="DH352"/>
  <c r="DG352"/>
  <c r="DF352"/>
  <c r="ET196" i="1"/>
  <c r="P222"/>
  <c r="ET239"/>
  <c r="DH22" i="3"/>
  <c r="DG22"/>
  <c r="DF22"/>
  <c r="DI22"/>
  <c r="DJ22" s="1"/>
  <c r="DI399"/>
  <c r="DJ399" s="1"/>
  <c r="DH399"/>
  <c r="DG399"/>
  <c r="DF399"/>
  <c r="DH22" i="1"/>
  <c r="P163"/>
  <c r="AO196"/>
  <c r="F213"/>
  <c r="AO239"/>
  <c r="DK22"/>
  <c r="P175"/>
  <c r="DI391" i="3"/>
  <c r="DJ391" s="1"/>
  <c r="DH391"/>
  <c r="DG391"/>
  <c r="DF391"/>
  <c r="EV239" i="1"/>
  <c r="EV196"/>
  <c r="P234"/>
  <c r="DI50" i="3"/>
  <c r="DJ50" s="1"/>
  <c r="DH50"/>
  <c r="DG50"/>
  <c r="DF50"/>
  <c r="DU196" i="1"/>
  <c r="DH209"/>
  <c r="FZ209"/>
  <c r="FX209"/>
  <c r="FW209"/>
  <c r="EO636"/>
  <c r="P712"/>
  <c r="ES196"/>
  <c r="P229"/>
  <c r="ES239"/>
  <c r="EU513"/>
  <c r="EU604"/>
  <c r="P590"/>
  <c r="CR549"/>
  <c r="Q549" s="1"/>
  <c r="CP549" s="1"/>
  <c r="O549" s="1"/>
  <c r="GM549" s="1"/>
  <c r="GP549" s="1"/>
  <c r="AB549"/>
  <c r="AZ513"/>
  <c r="F585"/>
  <c r="AZ604"/>
  <c r="AP513"/>
  <c r="AP604"/>
  <c r="F583"/>
  <c r="F724"/>
  <c r="AT636"/>
  <c r="EH509"/>
  <c r="P613"/>
  <c r="V17" i="2" s="1"/>
  <c r="AG513" i="1"/>
  <c r="T574"/>
  <c r="DI345" i="3"/>
  <c r="DJ345" s="1"/>
  <c r="DH345"/>
  <c r="DG345"/>
  <c r="DF345"/>
  <c r="P1081" i="1"/>
  <c r="DK996"/>
  <c r="P1093"/>
  <c r="DQ996"/>
  <c r="EI810"/>
  <c r="EI964"/>
  <c r="P877"/>
  <c r="GB899"/>
  <c r="ES934"/>
  <c r="F1323"/>
  <c r="R1171"/>
  <c r="EV1098"/>
  <c r="P1164"/>
  <c r="DH349" i="3"/>
  <c r="DG349"/>
  <c r="DF349"/>
  <c r="DI349"/>
  <c r="DJ349" s="1"/>
  <c r="CI1345" i="1"/>
  <c r="AZ1376"/>
  <c r="FX1102"/>
  <c r="EO1109"/>
  <c r="DI354" i="3"/>
  <c r="DJ354" s="1"/>
  <c r="DH354"/>
  <c r="DG354"/>
  <c r="DF354"/>
  <c r="DH365"/>
  <c r="DG365"/>
  <c r="DF365"/>
  <c r="DI365"/>
  <c r="DJ365" s="1"/>
  <c r="DI385"/>
  <c r="DJ385" s="1"/>
  <c r="DH385"/>
  <c r="DG385"/>
  <c r="DF385"/>
  <c r="DI394"/>
  <c r="DJ394" s="1"/>
  <c r="DH394"/>
  <c r="DG394"/>
  <c r="DF394"/>
  <c r="DM1171" i="1"/>
  <c r="P1331"/>
  <c r="AF1376"/>
  <c r="CZ1349"/>
  <c r="Y1349" s="1"/>
  <c r="CY1349"/>
  <c r="X1349" s="1"/>
  <c r="CZ1369"/>
  <c r="Y1369" s="1"/>
  <c r="CY1369"/>
  <c r="X1369" s="1"/>
  <c r="GM1369" s="1"/>
  <c r="GP1369" s="1"/>
  <c r="AK1102"/>
  <c r="X1109"/>
  <c r="ET1098"/>
  <c r="P1152"/>
  <c r="AU1171"/>
  <c r="F1328"/>
  <c r="DX899"/>
  <c r="DK934"/>
  <c r="DM1102"/>
  <c r="DM1139"/>
  <c r="P1131"/>
  <c r="AE1102"/>
  <c r="R1109"/>
  <c r="EH1345"/>
  <c r="P1385"/>
  <c r="EH1406"/>
  <c r="P1130"/>
  <c r="DL1102"/>
  <c r="DL1139"/>
  <c r="CJ899"/>
  <c r="BA934"/>
  <c r="F1392"/>
  <c r="BC1406"/>
  <c r="BC1345"/>
  <c r="EA1345"/>
  <c r="DN1376"/>
  <c r="EI1406"/>
  <c r="EI1345"/>
  <c r="P1386"/>
  <c r="P1397"/>
  <c r="DL1406"/>
  <c r="DL1345"/>
  <c r="FW1376"/>
  <c r="DH1376"/>
  <c r="FZ1376"/>
  <c r="DU1345"/>
  <c r="FX1376"/>
  <c r="ET1341"/>
  <c r="P1419"/>
  <c r="EL1341"/>
  <c r="P1424"/>
  <c r="U20" i="2" s="1"/>
  <c r="GM523" i="1"/>
  <c r="GP523" s="1"/>
  <c r="GM205"/>
  <c r="GP205" s="1"/>
  <c r="GM531"/>
  <c r="GP531" s="1"/>
  <c r="GM521"/>
  <c r="GP521" s="1"/>
  <c r="AB544"/>
  <c r="CZ556"/>
  <c r="Y556" s="1"/>
  <c r="CZ533"/>
  <c r="Y533" s="1"/>
  <c r="AL574" s="1"/>
  <c r="GM831"/>
  <c r="GO831" s="1"/>
  <c r="ED934"/>
  <c r="GM1355"/>
  <c r="GP1355" s="1"/>
  <c r="DX1376"/>
  <c r="DI47" i="3"/>
  <c r="DJ47" s="1"/>
  <c r="DH47"/>
  <c r="DG47"/>
  <c r="DF47"/>
  <c r="DG53"/>
  <c r="DF53"/>
  <c r="DI53"/>
  <c r="DJ53" s="1"/>
  <c r="DH53"/>
  <c r="DG173"/>
  <c r="DJ173" s="1"/>
  <c r="DF173"/>
  <c r="DI173"/>
  <c r="DH173"/>
  <c r="DG85"/>
  <c r="DF85"/>
  <c r="DI85"/>
  <c r="DJ85" s="1"/>
  <c r="DH85"/>
  <c r="DF52"/>
  <c r="DI52"/>
  <c r="DJ52" s="1"/>
  <c r="DH52"/>
  <c r="DG52"/>
  <c r="V22" i="1"/>
  <c r="F183"/>
  <c r="DI64" i="3"/>
  <c r="DJ64" s="1"/>
  <c r="DH64"/>
  <c r="DG64"/>
  <c r="DF64"/>
  <c r="DI97"/>
  <c r="DJ97" s="1"/>
  <c r="DH97"/>
  <c r="DG97"/>
  <c r="DF97"/>
  <c r="AP22" i="1"/>
  <c r="F169"/>
  <c r="AP1436"/>
  <c r="DG364" i="3"/>
  <c r="DF364"/>
  <c r="DI364"/>
  <c r="DJ364" s="1"/>
  <c r="DH364"/>
  <c r="P227" i="1"/>
  <c r="EL196"/>
  <c r="EL239"/>
  <c r="DI400" i="3"/>
  <c r="DJ400" s="1"/>
  <c r="DH400"/>
  <c r="DG400"/>
  <c r="DF400"/>
  <c r="DI209" i="1"/>
  <c r="DV196"/>
  <c r="BA22"/>
  <c r="F180"/>
  <c r="BB239"/>
  <c r="BB196"/>
  <c r="F222"/>
  <c r="DI392" i="3"/>
  <c r="DJ392" s="1"/>
  <c r="DH392"/>
  <c r="DG392"/>
  <c r="DF392"/>
  <c r="ET271" i="1"/>
  <c r="P490"/>
  <c r="EI513"/>
  <c r="P584"/>
  <c r="EI604"/>
  <c r="DJ636"/>
  <c r="P720"/>
  <c r="EB196"/>
  <c r="DO209"/>
  <c r="W636"/>
  <c r="F730"/>
  <c r="AH513"/>
  <c r="U574"/>
  <c r="F871"/>
  <c r="AO810"/>
  <c r="AO964"/>
  <c r="CI1102"/>
  <c r="AZ1109"/>
  <c r="F1086"/>
  <c r="BA996"/>
  <c r="GM812"/>
  <c r="AB867"/>
  <c r="P938"/>
  <c r="EG899"/>
  <c r="DI996"/>
  <c r="P1078"/>
  <c r="GA810"/>
  <c r="ER867"/>
  <c r="EP1102"/>
  <c r="EP1139"/>
  <c r="P1116"/>
  <c r="DU810"/>
  <c r="FZ867"/>
  <c r="FX867"/>
  <c r="FW867"/>
  <c r="DH867"/>
  <c r="DJ934"/>
  <c r="DW899"/>
  <c r="DO1102"/>
  <c r="DO1139"/>
  <c r="P1133"/>
  <c r="EU806"/>
  <c r="P980"/>
  <c r="EL1102"/>
  <c r="EL1139"/>
  <c r="P1127"/>
  <c r="P1155"/>
  <c r="EU1098"/>
  <c r="EA899"/>
  <c r="DN934"/>
  <c r="CZ1367"/>
  <c r="Y1367" s="1"/>
  <c r="CY1367"/>
  <c r="X1367" s="1"/>
  <c r="GM1367" s="1"/>
  <c r="GP1367" s="1"/>
  <c r="DY899"/>
  <c r="DL934"/>
  <c r="ER1406"/>
  <c r="P1387"/>
  <c r="ER1345"/>
  <c r="FY1345"/>
  <c r="EP1376"/>
  <c r="DT1376"/>
  <c r="GM1348"/>
  <c r="CP516"/>
  <c r="O516" s="1"/>
  <c r="GM522"/>
  <c r="GP522" s="1"/>
  <c r="CY542"/>
  <c r="X542" s="1"/>
  <c r="GM542" s="1"/>
  <c r="GP542" s="1"/>
  <c r="GM524"/>
  <c r="GP524" s="1"/>
  <c r="GM202"/>
  <c r="GP202" s="1"/>
  <c r="AB563"/>
  <c r="GM561"/>
  <c r="GP561" s="1"/>
  <c r="CY530"/>
  <c r="X530" s="1"/>
  <c r="CY556"/>
  <c r="X556" s="1"/>
  <c r="GM556" s="1"/>
  <c r="GP556" s="1"/>
  <c r="GM572"/>
  <c r="GN572" s="1"/>
  <c r="FT574" s="1"/>
  <c r="CZ568"/>
  <c r="Y568" s="1"/>
  <c r="GM568" s="1"/>
  <c r="GP568" s="1"/>
  <c r="GM814"/>
  <c r="GN814" s="1"/>
  <c r="GM858"/>
  <c r="GO858" s="1"/>
  <c r="GM836"/>
  <c r="GO836" s="1"/>
  <c r="GM829"/>
  <c r="GN829" s="1"/>
  <c r="GM815"/>
  <c r="GN815" s="1"/>
  <c r="GM848"/>
  <c r="GO848" s="1"/>
  <c r="ED1109"/>
  <c r="GM930"/>
  <c r="GN930" s="1"/>
  <c r="DV934"/>
  <c r="GM1354"/>
  <c r="GP1354" s="1"/>
  <c r="CP1373"/>
  <c r="O1373" s="1"/>
  <c r="GM1373" s="1"/>
  <c r="GP1373" s="1"/>
  <c r="CP1347"/>
  <c r="O1347" s="1"/>
  <c r="GM1374"/>
  <c r="GP1374" s="1"/>
  <c r="DG45" i="3"/>
  <c r="DF45"/>
  <c r="DI45"/>
  <c r="DJ45" s="1"/>
  <c r="DH45"/>
  <c r="DI15"/>
  <c r="DJ15" s="1"/>
  <c r="DH15"/>
  <c r="DG15"/>
  <c r="DF15"/>
  <c r="DI95"/>
  <c r="DJ95" s="1"/>
  <c r="DH95"/>
  <c r="DG95"/>
  <c r="DF95"/>
  <c r="DI65"/>
  <c r="DJ65" s="1"/>
  <c r="DH65"/>
  <c r="DG65"/>
  <c r="DF65"/>
  <c r="S22" i="1"/>
  <c r="F175"/>
  <c r="DI56" i="3"/>
  <c r="DJ56" s="1"/>
  <c r="DH56"/>
  <c r="DG56"/>
  <c r="DF56"/>
  <c r="DI57"/>
  <c r="DJ57" s="1"/>
  <c r="DH57"/>
  <c r="DG57"/>
  <c r="DF57"/>
  <c r="DG333"/>
  <c r="DJ333" s="1"/>
  <c r="DF333"/>
  <c r="DI333"/>
  <c r="DH333"/>
  <c r="DG388"/>
  <c r="DF388"/>
  <c r="DI388"/>
  <c r="DJ388" s="1"/>
  <c r="DH388"/>
  <c r="AZ209" i="1"/>
  <c r="CI196"/>
  <c r="DH6" i="3"/>
  <c r="DG6"/>
  <c r="DF6"/>
  <c r="DI6"/>
  <c r="DJ6" s="1"/>
  <c r="DI383"/>
  <c r="DJ383" s="1"/>
  <c r="DH383"/>
  <c r="DG383"/>
  <c r="DF383"/>
  <c r="DI384"/>
  <c r="DJ384" s="1"/>
  <c r="DH384"/>
  <c r="DG384"/>
  <c r="DF384"/>
  <c r="F177" i="1"/>
  <c r="AS22"/>
  <c r="EH239"/>
  <c r="EH1436" s="1"/>
  <c r="P218"/>
  <c r="EH196"/>
  <c r="DH14" i="3"/>
  <c r="DG14"/>
  <c r="DF14"/>
  <c r="DI14"/>
  <c r="DJ14" s="1"/>
  <c r="DI390"/>
  <c r="DJ390" s="1"/>
  <c r="DH390"/>
  <c r="DG390"/>
  <c r="DF390"/>
  <c r="DI366"/>
  <c r="DJ366" s="1"/>
  <c r="DH366"/>
  <c r="DG366"/>
  <c r="DF366"/>
  <c r="DI367"/>
  <c r="DJ367" s="1"/>
  <c r="DH367"/>
  <c r="DG367"/>
  <c r="DF367"/>
  <c r="EL271" i="1"/>
  <c r="P495"/>
  <c r="AG196"/>
  <c r="T209"/>
  <c r="AO513"/>
  <c r="AO604"/>
  <c r="F578"/>
  <c r="AZ636"/>
  <c r="F717"/>
  <c r="DI51" i="3"/>
  <c r="DJ51" s="1"/>
  <c r="DH51"/>
  <c r="DG51"/>
  <c r="DF51"/>
  <c r="DI98"/>
  <c r="DJ98" s="1"/>
  <c r="DH98"/>
  <c r="DG98"/>
  <c r="DF98"/>
  <c r="V196" i="1"/>
  <c r="F232"/>
  <c r="V239"/>
  <c r="AC196"/>
  <c r="P209"/>
  <c r="CH209"/>
  <c r="CF209"/>
  <c r="CE209"/>
  <c r="CR562"/>
  <c r="Q562" s="1"/>
  <c r="CP562" s="1"/>
  <c r="O562" s="1"/>
  <c r="GM562" s="1"/>
  <c r="GP562" s="1"/>
  <c r="AB562"/>
  <c r="AS196"/>
  <c r="AS239"/>
  <c r="F226"/>
  <c r="DI91" i="3"/>
  <c r="DJ91" s="1"/>
  <c r="DH91"/>
  <c r="DG91"/>
  <c r="DF91"/>
  <c r="AQ513" i="1"/>
  <c r="F584"/>
  <c r="AQ604"/>
  <c r="F708"/>
  <c r="O636"/>
  <c r="AI513"/>
  <c r="V574"/>
  <c r="DI298" i="3"/>
  <c r="DH298"/>
  <c r="DG298"/>
  <c r="DF298"/>
  <c r="DJ298" s="1"/>
  <c r="CJ513" i="1"/>
  <c r="BA574"/>
  <c r="CR1107"/>
  <c r="Q1107" s="1"/>
  <c r="CP1107" s="1"/>
  <c r="O1107" s="1"/>
  <c r="GM1107" s="1"/>
  <c r="GP1107" s="1"/>
  <c r="AB1107"/>
  <c r="DI346" i="3"/>
  <c r="DJ346" s="1"/>
  <c r="DH346"/>
  <c r="DG346"/>
  <c r="DF346"/>
  <c r="AO899" i="1"/>
  <c r="F938"/>
  <c r="AS996"/>
  <c r="F1083"/>
  <c r="CE867"/>
  <c r="AC810"/>
  <c r="CH867"/>
  <c r="CF867"/>
  <c r="P867"/>
  <c r="EH899"/>
  <c r="P943"/>
  <c r="BC899"/>
  <c r="F950"/>
  <c r="BC964"/>
  <c r="F1074"/>
  <c r="AY996"/>
  <c r="EH810"/>
  <c r="P876"/>
  <c r="EH964"/>
  <c r="P1118"/>
  <c r="EH1102"/>
  <c r="EH1139"/>
  <c r="DO996"/>
  <c r="P1090"/>
  <c r="AJ899"/>
  <c r="W934"/>
  <c r="BB1345"/>
  <c r="F1389"/>
  <c r="BB1406"/>
  <c r="AT1102"/>
  <c r="F1127"/>
  <c r="AT1139"/>
  <c r="EM899"/>
  <c r="P953"/>
  <c r="DH357" i="3"/>
  <c r="DG357"/>
  <c r="DF357"/>
  <c r="DI357"/>
  <c r="DJ357" s="1"/>
  <c r="DI369"/>
  <c r="DJ369" s="1"/>
  <c r="DH369"/>
  <c r="DG369"/>
  <c r="DF369"/>
  <c r="DI386"/>
  <c r="DJ386" s="1"/>
  <c r="DH386"/>
  <c r="DG386"/>
  <c r="DF386"/>
  <c r="DH397"/>
  <c r="DG397"/>
  <c r="DF397"/>
  <c r="DI397"/>
  <c r="DJ397" s="1"/>
  <c r="T934" i="1"/>
  <c r="AG899"/>
  <c r="AH1102"/>
  <c r="U1109"/>
  <c r="CZ1363"/>
  <c r="Y1363" s="1"/>
  <c r="CY1363"/>
  <c r="X1363" s="1"/>
  <c r="GM1363" s="1"/>
  <c r="GP1363" s="1"/>
  <c r="X1171"/>
  <c r="F1335"/>
  <c r="P1337"/>
  <c r="EJ1171"/>
  <c r="ET1171"/>
  <c r="P1322"/>
  <c r="EI899"/>
  <c r="P944"/>
  <c r="AJ1102"/>
  <c r="W1109"/>
  <c r="V1345"/>
  <c r="F1399"/>
  <c r="V1406"/>
  <c r="F1393"/>
  <c r="AS1406"/>
  <c r="AS1345"/>
  <c r="AB545"/>
  <c r="CZ560"/>
  <c r="Y560" s="1"/>
  <c r="ED574" s="1"/>
  <c r="CZ554"/>
  <c r="Y554" s="1"/>
  <c r="GM554" s="1"/>
  <c r="GP554" s="1"/>
  <c r="GM566"/>
  <c r="GP566" s="1"/>
  <c r="AB864"/>
  <c r="GM834"/>
  <c r="GO834" s="1"/>
  <c r="GM844"/>
  <c r="GN844" s="1"/>
  <c r="CP813"/>
  <c r="O813" s="1"/>
  <c r="EC1109"/>
  <c r="GM926"/>
  <c r="GN926" s="1"/>
  <c r="FT934" s="1"/>
  <c r="CP1104"/>
  <c r="O1104" s="1"/>
  <c r="GM1366"/>
  <c r="GP1366" s="1"/>
  <c r="GM1365"/>
  <c r="GP1365" s="1"/>
  <c r="DG21" i="3"/>
  <c r="DF21"/>
  <c r="DI21"/>
  <c r="DJ21" s="1"/>
  <c r="DH21"/>
  <c r="DG77"/>
  <c r="DF77"/>
  <c r="DI77"/>
  <c r="DJ77" s="1"/>
  <c r="DH77"/>
  <c r="DG152"/>
  <c r="DJ152" s="1"/>
  <c r="DF152"/>
  <c r="DI152"/>
  <c r="DH152"/>
  <c r="DG197"/>
  <c r="DJ197" s="1"/>
  <c r="DF197"/>
  <c r="DI197"/>
  <c r="DH197"/>
  <c r="DI7"/>
  <c r="DJ7" s="1"/>
  <c r="DH7"/>
  <c r="DG7"/>
  <c r="DF7"/>
  <c r="DI63"/>
  <c r="DJ63" s="1"/>
  <c r="DH63"/>
  <c r="DG63"/>
  <c r="DF63"/>
  <c r="DI48"/>
  <c r="DJ48" s="1"/>
  <c r="DH48"/>
  <c r="DG48"/>
  <c r="DF48"/>
  <c r="DI49"/>
  <c r="DJ49" s="1"/>
  <c r="DH49"/>
  <c r="DG49"/>
  <c r="DF49"/>
  <c r="DI2"/>
  <c r="DJ2" s="1"/>
  <c r="DH2"/>
  <c r="DG2"/>
  <c r="DF2"/>
  <c r="DI1"/>
  <c r="DJ1" s="1"/>
  <c r="DH1"/>
  <c r="DG1"/>
  <c r="DF1"/>
  <c r="DF20"/>
  <c r="DI20"/>
  <c r="DJ20" s="1"/>
  <c r="DH20"/>
  <c r="DG20"/>
  <c r="DG356"/>
  <c r="DF356"/>
  <c r="DI356"/>
  <c r="DJ356" s="1"/>
  <c r="DH356"/>
  <c r="DI398"/>
  <c r="DJ398" s="1"/>
  <c r="DH398"/>
  <c r="DG398"/>
  <c r="DF398"/>
  <c r="EJ271" i="1"/>
  <c r="P505"/>
  <c r="DI358" i="3"/>
  <c r="DJ358" s="1"/>
  <c r="DH358"/>
  <c r="DG358"/>
  <c r="DF358"/>
  <c r="DF395"/>
  <c r="DI395"/>
  <c r="DJ395" s="1"/>
  <c r="DH395"/>
  <c r="DG395"/>
  <c r="BD239" i="1"/>
  <c r="BD196"/>
  <c r="F234"/>
  <c r="DF355" i="3"/>
  <c r="DI355"/>
  <c r="DJ355" s="1"/>
  <c r="DH355"/>
  <c r="DG355"/>
  <c r="DI350"/>
  <c r="DJ350" s="1"/>
  <c r="DH350"/>
  <c r="DG350"/>
  <c r="DF350"/>
  <c r="DH54"/>
  <c r="DG54"/>
  <c r="DF54"/>
  <c r="DI54"/>
  <c r="DJ54" s="1"/>
  <c r="DO271" i="1"/>
  <c r="P501"/>
  <c r="DZ196"/>
  <c r="DM209"/>
  <c r="GM515"/>
  <c r="AB574"/>
  <c r="AR636"/>
  <c r="F734"/>
  <c r="DI67" i="3"/>
  <c r="DJ67" s="1"/>
  <c r="DH67"/>
  <c r="DG67"/>
  <c r="DF67"/>
  <c r="EA196" i="1"/>
  <c r="DN209"/>
  <c r="EV513"/>
  <c r="EV604"/>
  <c r="P599"/>
  <c r="AQ196"/>
  <c r="F219"/>
  <c r="AQ239"/>
  <c r="U209"/>
  <c r="AH196"/>
  <c r="DI66" i="3"/>
  <c r="DJ66" s="1"/>
  <c r="DH66"/>
  <c r="DG66"/>
  <c r="DF66"/>
  <c r="DI107"/>
  <c r="DJ107" s="1"/>
  <c r="DH107"/>
  <c r="DG107"/>
  <c r="DF107"/>
  <c r="AT196" i="1"/>
  <c r="AT239"/>
  <c r="F227"/>
  <c r="EU192"/>
  <c r="P255"/>
  <c r="DZ513"/>
  <c r="DM574"/>
  <c r="AJ513"/>
  <c r="W574"/>
  <c r="CI810"/>
  <c r="AZ867"/>
  <c r="AU810"/>
  <c r="F886"/>
  <c r="AU964"/>
  <c r="CR1105"/>
  <c r="Q1105" s="1"/>
  <c r="AB1105"/>
  <c r="V996"/>
  <c r="F1089"/>
  <c r="BD899"/>
  <c r="BD964"/>
  <c r="F959"/>
  <c r="F953"/>
  <c r="AU899"/>
  <c r="AQ996"/>
  <c r="F1076"/>
  <c r="EI1102"/>
  <c r="P1119"/>
  <c r="EI1139"/>
  <c r="F1134"/>
  <c r="BD1139"/>
  <c r="BD1102"/>
  <c r="S810"/>
  <c r="F882"/>
  <c r="S964"/>
  <c r="FY810"/>
  <c r="EP867"/>
  <c r="P1068"/>
  <c r="DG996"/>
  <c r="P1336"/>
  <c r="DQ1171"/>
  <c r="V934"/>
  <c r="AI899"/>
  <c r="GM902"/>
  <c r="DT934"/>
  <c r="BA1102"/>
  <c r="F1129"/>
  <c r="BA1139"/>
  <c r="CZ1360"/>
  <c r="Y1360" s="1"/>
  <c r="ED1376" s="1"/>
  <c r="CY1360"/>
  <c r="X1360" s="1"/>
  <c r="GM1360" s="1"/>
  <c r="GP1360" s="1"/>
  <c r="F1156"/>
  <c r="E19" i="2" s="1"/>
  <c r="AS1098" i="1"/>
  <c r="DK1109"/>
  <c r="DX1102"/>
  <c r="AW1171"/>
  <c r="F1315"/>
  <c r="FY899"/>
  <c r="EP934"/>
  <c r="AC1102"/>
  <c r="P1109"/>
  <c r="CH1109"/>
  <c r="CF1109"/>
  <c r="CE1109"/>
  <c r="P1401"/>
  <c r="EV1345"/>
  <c r="EV1406"/>
  <c r="P1393"/>
  <c r="EK1406"/>
  <c r="EK1345"/>
  <c r="AQ1345"/>
  <c r="F1386"/>
  <c r="AQ1406"/>
  <c r="EC574"/>
  <c r="AB559"/>
  <c r="GM557"/>
  <c r="GP557" s="1"/>
  <c r="GM530"/>
  <c r="GP530" s="1"/>
  <c r="GM564"/>
  <c r="GP564" s="1"/>
  <c r="GM570"/>
  <c r="GP570" s="1"/>
  <c r="GM816"/>
  <c r="GO816" s="1"/>
  <c r="GM845"/>
  <c r="GN845" s="1"/>
  <c r="GM827"/>
  <c r="GN827" s="1"/>
  <c r="ED867"/>
  <c r="GM823"/>
  <c r="GO823" s="1"/>
  <c r="FU867" s="1"/>
  <c r="CP1349"/>
  <c r="O1349" s="1"/>
  <c r="GM1349" s="1"/>
  <c r="GP1349" s="1"/>
  <c r="AK934"/>
  <c r="GM931"/>
  <c r="GN931" s="1"/>
  <c r="GM929"/>
  <c r="GN929" s="1"/>
  <c r="GM1370"/>
  <c r="GP1370" s="1"/>
  <c r="DF4" i="3"/>
  <c r="DI4"/>
  <c r="DJ4" s="1"/>
  <c r="DH4"/>
  <c r="DG4"/>
  <c r="DG380"/>
  <c r="DF380"/>
  <c r="DI380"/>
  <c r="DJ380" s="1"/>
  <c r="DH380"/>
  <c r="DI382"/>
  <c r="DJ382" s="1"/>
  <c r="DH382"/>
  <c r="DG382"/>
  <c r="DF382"/>
  <c r="F493" i="1"/>
  <c r="BC271"/>
  <c r="DI342" i="3"/>
  <c r="DJ342" s="1"/>
  <c r="DH342"/>
  <c r="DG342"/>
  <c r="DF342"/>
  <c r="DI359"/>
  <c r="DJ359" s="1"/>
  <c r="DH359"/>
  <c r="DG359"/>
  <c r="DF359"/>
  <c r="DF379"/>
  <c r="DI379"/>
  <c r="DJ379" s="1"/>
  <c r="DH379"/>
  <c r="DG379"/>
  <c r="DF339"/>
  <c r="DI339"/>
  <c r="DJ339" s="1"/>
  <c r="DH339"/>
  <c r="DG339"/>
  <c r="DI294"/>
  <c r="DH294"/>
  <c r="DG294"/>
  <c r="DF294"/>
  <c r="DJ294" s="1"/>
  <c r="DI351"/>
  <c r="DJ351" s="1"/>
  <c r="DH351"/>
  <c r="DG351"/>
  <c r="DF351"/>
  <c r="P479" i="1"/>
  <c r="DG271"/>
  <c r="CJ196"/>
  <c r="BA209"/>
  <c r="DY196"/>
  <c r="DL209"/>
  <c r="BB513"/>
  <c r="F587"/>
  <c r="BB604"/>
  <c r="CG196"/>
  <c r="AX209"/>
  <c r="AJ196"/>
  <c r="W209"/>
  <c r="CR558"/>
  <c r="Q558" s="1"/>
  <c r="CP558" s="1"/>
  <c r="O558" s="1"/>
  <c r="GM558" s="1"/>
  <c r="GP558" s="1"/>
  <c r="AB558"/>
  <c r="ER209"/>
  <c r="GA196"/>
  <c r="DF92" i="3"/>
  <c r="DI92"/>
  <c r="DJ92" s="1"/>
  <c r="DH92"/>
  <c r="DG92"/>
  <c r="EQ636" i="1"/>
  <c r="P714"/>
  <c r="F792"/>
  <c r="AT738"/>
  <c r="FZ574"/>
  <c r="FX574"/>
  <c r="FW574"/>
  <c r="DU513"/>
  <c r="DH574"/>
  <c r="DX513"/>
  <c r="DK574"/>
  <c r="DV810"/>
  <c r="DI867"/>
  <c r="DH293" i="3"/>
  <c r="DG293"/>
  <c r="DF293"/>
  <c r="DI293"/>
  <c r="DJ293" s="1"/>
  <c r="AE810" i="1"/>
  <c r="R867"/>
  <c r="F944"/>
  <c r="AQ899"/>
  <c r="DO810"/>
  <c r="P891"/>
  <c r="DO964"/>
  <c r="DK867"/>
  <c r="DX810"/>
  <c r="DY810"/>
  <c r="DL867"/>
  <c r="T996"/>
  <c r="F1087"/>
  <c r="AO1139"/>
  <c r="F1113"/>
  <c r="AO1102"/>
  <c r="U810"/>
  <c r="F889"/>
  <c r="U964"/>
  <c r="ET810"/>
  <c r="P880"/>
  <c r="ET964"/>
  <c r="P1113"/>
  <c r="EG1102"/>
  <c r="EG1139"/>
  <c r="DI1171"/>
  <c r="P1321"/>
  <c r="AE899"/>
  <c r="R934"/>
  <c r="DH934"/>
  <c r="FZ934"/>
  <c r="FX934"/>
  <c r="DU899"/>
  <c r="FW934"/>
  <c r="AQ1102"/>
  <c r="F1119"/>
  <c r="AQ1139"/>
  <c r="AX1139"/>
  <c r="AX1102"/>
  <c r="F1116"/>
  <c r="DI361" i="3"/>
  <c r="DJ361" s="1"/>
  <c r="DH361"/>
  <c r="DG361"/>
  <c r="DF361"/>
  <c r="DI370"/>
  <c r="DJ370" s="1"/>
  <c r="DH370"/>
  <c r="DG370"/>
  <c r="DF370"/>
  <c r="DH389"/>
  <c r="DG389"/>
  <c r="DF389"/>
  <c r="DI389"/>
  <c r="DJ389" s="1"/>
  <c r="DI401"/>
  <c r="DJ401" s="1"/>
  <c r="DH401"/>
  <c r="DG401"/>
  <c r="DF401"/>
  <c r="EL1171" i="1"/>
  <c r="P1327"/>
  <c r="CZ1357"/>
  <c r="Y1357" s="1"/>
  <c r="CY1357"/>
  <c r="X1357" s="1"/>
  <c r="AK1376" s="1"/>
  <c r="P1126"/>
  <c r="EK1102"/>
  <c r="EK1139"/>
  <c r="P1171"/>
  <c r="F1312"/>
  <c r="ER899"/>
  <c r="P945"/>
  <c r="P1142"/>
  <c r="DH1098"/>
  <c r="AT1345"/>
  <c r="AT1406"/>
  <c r="F1394"/>
  <c r="CG1345"/>
  <c r="AX1376"/>
  <c r="CJ1345"/>
  <c r="BA1376"/>
  <c r="AK574"/>
  <c r="AB541"/>
  <c r="GM560"/>
  <c r="GP560" s="1"/>
  <c r="AL867"/>
  <c r="EC867"/>
  <c r="GM840"/>
  <c r="GO840" s="1"/>
  <c r="AL1376"/>
  <c r="GM927"/>
  <c r="GN927" s="1"/>
  <c r="GM925"/>
  <c r="GN925" s="1"/>
  <c r="CP1357"/>
  <c r="O1357" s="1"/>
  <c r="GM1357" s="1"/>
  <c r="GP1357" s="1"/>
  <c r="CP1351"/>
  <c r="O1351" s="1"/>
  <c r="GM1351" s="1"/>
  <c r="GP1351" s="1"/>
  <c r="X1376" l="1"/>
  <c r="AK1345"/>
  <c r="ED1345"/>
  <c r="DQ1376"/>
  <c r="EH18"/>
  <c r="P1445"/>
  <c r="P1471" s="1"/>
  <c r="CB899"/>
  <c r="AS934"/>
  <c r="ED513"/>
  <c r="DQ574"/>
  <c r="FU810"/>
  <c r="EL867"/>
  <c r="FT899"/>
  <c r="EK934"/>
  <c r="AL513"/>
  <c r="Y574"/>
  <c r="AK513"/>
  <c r="X574"/>
  <c r="AQ1098"/>
  <c r="F1149"/>
  <c r="R899"/>
  <c r="F948"/>
  <c r="FX513"/>
  <c r="EO574"/>
  <c r="F216"/>
  <c r="AX196"/>
  <c r="AX239"/>
  <c r="EC513"/>
  <c r="DP574"/>
  <c r="DN239"/>
  <c r="P232"/>
  <c r="DN196"/>
  <c r="AB513"/>
  <c r="O574"/>
  <c r="EC1102"/>
  <c r="DP1109"/>
  <c r="W1102"/>
  <c r="F1133"/>
  <c r="W1139"/>
  <c r="F958"/>
  <c r="W899"/>
  <c r="BA513"/>
  <c r="BA604"/>
  <c r="F594"/>
  <c r="CH196"/>
  <c r="AY209"/>
  <c r="EP1345"/>
  <c r="P1383"/>
  <c r="EP1406"/>
  <c r="FW810"/>
  <c r="EN867"/>
  <c r="EN1376"/>
  <c r="FW1345"/>
  <c r="EO1102"/>
  <c r="P1115"/>
  <c r="EO1139"/>
  <c r="AP509"/>
  <c r="F613"/>
  <c r="G17" i="2" s="1"/>
  <c r="EU509" i="1"/>
  <c r="P620"/>
  <c r="FX196"/>
  <c r="EO209"/>
  <c r="ET192"/>
  <c r="P252"/>
  <c r="ET1436"/>
  <c r="EG1341"/>
  <c r="P1410"/>
  <c r="BA810"/>
  <c r="F887"/>
  <c r="BA964"/>
  <c r="BD509"/>
  <c r="F629"/>
  <c r="AP192"/>
  <c r="F248"/>
  <c r="G16" i="2" s="1"/>
  <c r="U1345" i="1"/>
  <c r="U1406"/>
  <c r="F1398"/>
  <c r="S1139"/>
  <c r="S1102"/>
  <c r="F1124"/>
  <c r="S513"/>
  <c r="F589"/>
  <c r="S604"/>
  <c r="AB196"/>
  <c r="O209"/>
  <c r="ET509"/>
  <c r="P617"/>
  <c r="AK196"/>
  <c r="X209"/>
  <c r="GM533"/>
  <c r="GP533" s="1"/>
  <c r="EC810"/>
  <c r="DP867"/>
  <c r="DH899"/>
  <c r="P937"/>
  <c r="F1143"/>
  <c r="AO1098"/>
  <c r="FW513"/>
  <c r="EN574"/>
  <c r="ED810"/>
  <c r="DQ867"/>
  <c r="EV1341"/>
  <c r="P1431"/>
  <c r="P941"/>
  <c r="EP899"/>
  <c r="V899"/>
  <c r="F957"/>
  <c r="W513"/>
  <c r="F598"/>
  <c r="W604"/>
  <c r="T899"/>
  <c r="F955"/>
  <c r="EH806"/>
  <c r="P973"/>
  <c r="V18" i="2" s="1"/>
  <c r="CF196" i="1"/>
  <c r="AW209"/>
  <c r="AB1376"/>
  <c r="GM1347"/>
  <c r="DT1345"/>
  <c r="DG1376"/>
  <c r="DH810"/>
  <c r="P870"/>
  <c r="DH964"/>
  <c r="ER810"/>
  <c r="ER964"/>
  <c r="P878"/>
  <c r="ED899"/>
  <c r="DQ934"/>
  <c r="DH1406"/>
  <c r="DH1345"/>
  <c r="P1379"/>
  <c r="DN1345"/>
  <c r="DN1406"/>
  <c r="P1399"/>
  <c r="DM1098"/>
  <c r="P1161"/>
  <c r="X1139"/>
  <c r="X1102"/>
  <c r="F1135"/>
  <c r="EI806"/>
  <c r="P974"/>
  <c r="FW196"/>
  <c r="EN209"/>
  <c r="DJ1341"/>
  <c r="P1420"/>
  <c r="DJ1102"/>
  <c r="P1123"/>
  <c r="DJ1139"/>
  <c r="P958"/>
  <c r="DO899"/>
  <c r="DN513"/>
  <c r="DN604"/>
  <c r="P597"/>
  <c r="Q196"/>
  <c r="Q239"/>
  <c r="F221"/>
  <c r="EK192"/>
  <c r="P256"/>
  <c r="T16" i="2" s="1"/>
  <c r="Q1406" i="1"/>
  <c r="F1388"/>
  <c r="Q1345"/>
  <c r="BB806"/>
  <c r="F977"/>
  <c r="F255"/>
  <c r="BC192"/>
  <c r="BC1436"/>
  <c r="AO1341"/>
  <c r="F1410"/>
  <c r="EV806"/>
  <c r="P989"/>
  <c r="AP806"/>
  <c r="F973"/>
  <c r="G18" i="2" s="1"/>
  <c r="AT509" i="1"/>
  <c r="F622"/>
  <c r="F17" i="2" s="1"/>
  <c r="AS513" i="1"/>
  <c r="AS604"/>
  <c r="F591"/>
  <c r="DP899"/>
  <c r="P960"/>
  <c r="V810"/>
  <c r="F890"/>
  <c r="V964"/>
  <c r="AX1098"/>
  <c r="F1146"/>
  <c r="ET806"/>
  <c r="P977"/>
  <c r="BA196"/>
  <c r="F229"/>
  <c r="BA239"/>
  <c r="AT1341"/>
  <c r="F1424"/>
  <c r="F20" i="2" s="1"/>
  <c r="EK1098" i="1"/>
  <c r="P1156"/>
  <c r="T19" i="2" s="1"/>
  <c r="EQ934" i="1"/>
  <c r="FZ899"/>
  <c r="DO806"/>
  <c r="P988"/>
  <c r="F233"/>
  <c r="W239"/>
  <c r="W196"/>
  <c r="S806"/>
  <c r="F979"/>
  <c r="AT192"/>
  <c r="F257"/>
  <c r="F16" i="2" s="1"/>
  <c r="EV509" i="1"/>
  <c r="P629"/>
  <c r="AB1109"/>
  <c r="GM1104"/>
  <c r="V513"/>
  <c r="F597"/>
  <c r="V604"/>
  <c r="CE196"/>
  <c r="AV209"/>
  <c r="GP1348"/>
  <c r="FV1376" s="1"/>
  <c r="FS1376"/>
  <c r="EL1098"/>
  <c r="P1157"/>
  <c r="U19" i="2" s="1"/>
  <c r="P948" i="1"/>
  <c r="DJ899"/>
  <c r="GN812"/>
  <c r="CB867" s="1"/>
  <c r="CA867"/>
  <c r="U513"/>
  <c r="U604"/>
  <c r="F596"/>
  <c r="EI509"/>
  <c r="P614"/>
  <c r="DI196"/>
  <c r="P221"/>
  <c r="DI239"/>
  <c r="FZ1345"/>
  <c r="EQ1376"/>
  <c r="EI1341"/>
  <c r="P1416"/>
  <c r="DL1098"/>
  <c r="P1160"/>
  <c r="P899"/>
  <c r="F937"/>
  <c r="P223"/>
  <c r="DJ239"/>
  <c r="DJ196"/>
  <c r="P224"/>
  <c r="DK239"/>
  <c r="DK196"/>
  <c r="DO1406"/>
  <c r="P1400"/>
  <c r="DO1345"/>
  <c r="DM964"/>
  <c r="DM899"/>
  <c r="P956"/>
  <c r="DL513"/>
  <c r="P595"/>
  <c r="DL604"/>
  <c r="ER513"/>
  <c r="ER604"/>
  <c r="P585"/>
  <c r="EP196"/>
  <c r="P216"/>
  <c r="EP239"/>
  <c r="F1148"/>
  <c r="G19" i="2" s="1"/>
  <c r="AP1098" i="1"/>
  <c r="P594"/>
  <c r="ES604"/>
  <c r="ES513"/>
  <c r="EG192"/>
  <c r="P243"/>
  <c r="EG1436"/>
  <c r="R513"/>
  <c r="F588"/>
  <c r="R604"/>
  <c r="F956"/>
  <c r="U899"/>
  <c r="AL810"/>
  <c r="Y867"/>
  <c r="FX899"/>
  <c r="EO934"/>
  <c r="DK810"/>
  <c r="P882"/>
  <c r="DK964"/>
  <c r="DH513"/>
  <c r="DH604"/>
  <c r="P577"/>
  <c r="DL196"/>
  <c r="DL239"/>
  <c r="P230"/>
  <c r="EK1341"/>
  <c r="P1423"/>
  <c r="T20" i="2" s="1"/>
  <c r="P1139" i="1"/>
  <c r="F1112"/>
  <c r="P1102"/>
  <c r="GO902"/>
  <c r="FU934" s="1"/>
  <c r="FS934"/>
  <c r="AZ810"/>
  <c r="F878"/>
  <c r="AZ964"/>
  <c r="V1341"/>
  <c r="F1429"/>
  <c r="F1419"/>
  <c r="BB1341"/>
  <c r="AV867"/>
  <c r="CE810"/>
  <c r="GM516"/>
  <c r="DT574"/>
  <c r="DL899"/>
  <c r="P955"/>
  <c r="P1146"/>
  <c r="EP1098"/>
  <c r="AB810"/>
  <c r="O867"/>
  <c r="AF1345"/>
  <c r="S1376"/>
  <c r="AL196"/>
  <c r="Y209"/>
  <c r="DM1406"/>
  <c r="DM1345"/>
  <c r="P1398"/>
  <c r="F1160"/>
  <c r="T1098"/>
  <c r="CA934"/>
  <c r="GO901"/>
  <c r="CC934" s="1"/>
  <c r="DJ810"/>
  <c r="P881"/>
  <c r="DJ964"/>
  <c r="ER1098"/>
  <c r="P1150"/>
  <c r="ES810"/>
  <c r="ES964"/>
  <c r="P887"/>
  <c r="P1406"/>
  <c r="P1345"/>
  <c r="F1379"/>
  <c r="X934"/>
  <c r="X964" s="1"/>
  <c r="AK899"/>
  <c r="CH1102"/>
  <c r="AY1109"/>
  <c r="DK1102"/>
  <c r="DK1139"/>
  <c r="P1124"/>
  <c r="DT899"/>
  <c r="DG934"/>
  <c r="EP810"/>
  <c r="P874"/>
  <c r="EP964"/>
  <c r="EI1098"/>
  <c r="P1149"/>
  <c r="BD806"/>
  <c r="F989"/>
  <c r="BD192"/>
  <c r="F264"/>
  <c r="BD1436"/>
  <c r="U1102"/>
  <c r="F1131"/>
  <c r="U1139"/>
  <c r="EH1098"/>
  <c r="P1148"/>
  <c r="V19" i="2" s="1"/>
  <c r="BC806" i="1"/>
  <c r="F980"/>
  <c r="ED1102"/>
  <c r="DQ1109"/>
  <c r="FT513"/>
  <c r="EK574"/>
  <c r="P1417"/>
  <c r="ER1341"/>
  <c r="DK1376"/>
  <c r="DX1345"/>
  <c r="FX1345"/>
  <c r="EO1376"/>
  <c r="BA899"/>
  <c r="F954"/>
  <c r="R1139"/>
  <c r="R1102"/>
  <c r="F1123"/>
  <c r="P954"/>
  <c r="ES899"/>
  <c r="F1397"/>
  <c r="T1345"/>
  <c r="T1406"/>
  <c r="CH899"/>
  <c r="AY934"/>
  <c r="DT196"/>
  <c r="DG209"/>
  <c r="EC196"/>
  <c r="DP209"/>
  <c r="AB899"/>
  <c r="O934"/>
  <c r="Q899"/>
  <c r="F946"/>
  <c r="EG509"/>
  <c r="P608"/>
  <c r="DQ209"/>
  <c r="ED196"/>
  <c r="F949"/>
  <c r="S899"/>
  <c r="V1098"/>
  <c r="F1162"/>
  <c r="DN810"/>
  <c r="DN964"/>
  <c r="P890"/>
  <c r="EI192"/>
  <c r="P249"/>
  <c r="EI1436"/>
  <c r="F879"/>
  <c r="Q810"/>
  <c r="Q964"/>
  <c r="CH1345"/>
  <c r="AY1376"/>
  <c r="X810"/>
  <c r="F893"/>
  <c r="AX1345"/>
  <c r="AX1406"/>
  <c r="F1383"/>
  <c r="R810"/>
  <c r="F881"/>
  <c r="R964"/>
  <c r="CF1102"/>
  <c r="AW1109"/>
  <c r="AS1341"/>
  <c r="F1423"/>
  <c r="E20" i="2" s="1"/>
  <c r="CH810" i="1"/>
  <c r="AY867"/>
  <c r="F262"/>
  <c r="V192"/>
  <c r="T196"/>
  <c r="T239"/>
  <c r="F230"/>
  <c r="P1163"/>
  <c r="DO1098"/>
  <c r="AO806"/>
  <c r="F968"/>
  <c r="P257"/>
  <c r="U16" i="2" s="1"/>
  <c r="EL192" i="1"/>
  <c r="AC513"/>
  <c r="CF574"/>
  <c r="CE574"/>
  <c r="P574"/>
  <c r="CH574"/>
  <c r="CF899"/>
  <c r="AW934"/>
  <c r="Y1139"/>
  <c r="F1136"/>
  <c r="Y1102"/>
  <c r="P1117"/>
  <c r="EQ1102"/>
  <c r="EQ1139"/>
  <c r="F961"/>
  <c r="Y899"/>
  <c r="AX513"/>
  <c r="F581"/>
  <c r="AX604"/>
  <c r="BC509"/>
  <c r="F620"/>
  <c r="FS209"/>
  <c r="GP199"/>
  <c r="FV209" s="1"/>
  <c r="DI1345"/>
  <c r="P1388"/>
  <c r="DI1406"/>
  <c r="F1415"/>
  <c r="G20" i="2" s="1"/>
  <c r="AP1341" i="1"/>
  <c r="AQ806"/>
  <c r="F974"/>
  <c r="F224"/>
  <c r="S196"/>
  <c r="S239"/>
  <c r="P1114"/>
  <c r="EN1102"/>
  <c r="EN1139"/>
  <c r="AX899"/>
  <c r="F941"/>
  <c r="AX964"/>
  <c r="R196"/>
  <c r="F223"/>
  <c r="R239"/>
  <c r="CF1345"/>
  <c r="AW1376"/>
  <c r="EC1376"/>
  <c r="DV574"/>
  <c r="EU1436"/>
  <c r="FW899"/>
  <c r="EN934"/>
  <c r="DK513"/>
  <c r="DK604"/>
  <c r="P589"/>
  <c r="ER196"/>
  <c r="ER239"/>
  <c r="P220"/>
  <c r="U806"/>
  <c r="F986"/>
  <c r="DL810"/>
  <c r="P888"/>
  <c r="DL964"/>
  <c r="BB509"/>
  <c r="F617"/>
  <c r="CE1102"/>
  <c r="AV1109"/>
  <c r="F1164"/>
  <c r="BD1098"/>
  <c r="AU806"/>
  <c r="F983"/>
  <c r="AQ192"/>
  <c r="F249"/>
  <c r="AQ1436"/>
  <c r="DM196"/>
  <c r="DM239"/>
  <c r="P231"/>
  <c r="AT1098"/>
  <c r="F1157"/>
  <c r="F19" i="2" s="1"/>
  <c r="CF810" i="1"/>
  <c r="AW867"/>
  <c r="AQ509"/>
  <c r="F614"/>
  <c r="AS192"/>
  <c r="F256"/>
  <c r="E16" i="2" s="1"/>
  <c r="AZ196" i="1"/>
  <c r="F220"/>
  <c r="AZ239"/>
  <c r="DV899"/>
  <c r="DI934"/>
  <c r="FZ810"/>
  <c r="EQ867"/>
  <c r="P233"/>
  <c r="DO196"/>
  <c r="DO239"/>
  <c r="AP18"/>
  <c r="F1445"/>
  <c r="F1471" s="1"/>
  <c r="DL1341"/>
  <c r="P1427"/>
  <c r="F1422"/>
  <c r="BC1341"/>
  <c r="AZ1345"/>
  <c r="F1387"/>
  <c r="AZ1406"/>
  <c r="AZ509"/>
  <c r="F615"/>
  <c r="ES192"/>
  <c r="P259"/>
  <c r="P212"/>
  <c r="DH239"/>
  <c r="DH196"/>
  <c r="EV192"/>
  <c r="P264"/>
  <c r="EV1436"/>
  <c r="F243"/>
  <c r="AO192"/>
  <c r="AO1436"/>
  <c r="CE899"/>
  <c r="AV934"/>
  <c r="DN1102"/>
  <c r="DN1139"/>
  <c r="P1132"/>
  <c r="T810"/>
  <c r="F888"/>
  <c r="T964"/>
  <c r="EP513"/>
  <c r="EP604"/>
  <c r="P581"/>
  <c r="EG806"/>
  <c r="P968"/>
  <c r="DO513"/>
  <c r="DO604"/>
  <c r="P598"/>
  <c r="CE1345"/>
  <c r="AV1376"/>
  <c r="CC867"/>
  <c r="P1143"/>
  <c r="EG1098"/>
  <c r="AL1345"/>
  <c r="Y1376"/>
  <c r="BA1345"/>
  <c r="F1396"/>
  <c r="BA1406"/>
  <c r="DI810"/>
  <c r="P879"/>
  <c r="DI964"/>
  <c r="FZ513"/>
  <c r="EQ574"/>
  <c r="AQ1341"/>
  <c r="F1416"/>
  <c r="BA1098"/>
  <c r="F1159"/>
  <c r="DV1109"/>
  <c r="CP1105"/>
  <c r="O1105" s="1"/>
  <c r="DM513"/>
  <c r="P596"/>
  <c r="DM604"/>
  <c r="U196"/>
  <c r="U239"/>
  <c r="F231"/>
  <c r="GP515"/>
  <c r="CA574"/>
  <c r="GM813"/>
  <c r="DT867"/>
  <c r="P810"/>
  <c r="F870"/>
  <c r="P964"/>
  <c r="P239"/>
  <c r="F212"/>
  <c r="P196"/>
  <c r="AO509"/>
  <c r="F608"/>
  <c r="EH192"/>
  <c r="P248"/>
  <c r="V16" i="2" s="1"/>
  <c r="DN899" i="1"/>
  <c r="P957"/>
  <c r="FX810"/>
  <c r="EO867"/>
  <c r="AZ1102"/>
  <c r="F1120"/>
  <c r="AZ1139"/>
  <c r="BB192"/>
  <c r="F252"/>
  <c r="BB1436"/>
  <c r="EH1341"/>
  <c r="P1415"/>
  <c r="V20" i="2" s="1"/>
  <c r="P949" i="1"/>
  <c r="DK899"/>
  <c r="T513"/>
  <c r="T604"/>
  <c r="F595"/>
  <c r="EQ209"/>
  <c r="FZ196"/>
  <c r="R1345"/>
  <c r="R1406"/>
  <c r="F1390"/>
  <c r="EL509"/>
  <c r="P622"/>
  <c r="U17" i="2" s="1"/>
  <c r="ES1341" i="1"/>
  <c r="P1426"/>
  <c r="ES1098"/>
  <c r="P1159"/>
  <c r="Q1139"/>
  <c r="F1121"/>
  <c r="Q1102"/>
  <c r="CA209"/>
  <c r="GP198"/>
  <c r="CD209" s="1"/>
  <c r="W1345"/>
  <c r="F1400"/>
  <c r="W1406"/>
  <c r="P1422"/>
  <c r="EU1341"/>
  <c r="EM806"/>
  <c r="P983"/>
  <c r="DJ513"/>
  <c r="P588"/>
  <c r="DJ604"/>
  <c r="W964"/>
  <c r="AD574"/>
  <c r="X806" l="1"/>
  <c r="F990"/>
  <c r="DV513"/>
  <c r="DI574"/>
  <c r="P1147"/>
  <c r="EQ1098"/>
  <c r="BD18"/>
  <c r="F1461"/>
  <c r="GP516"/>
  <c r="FV574" s="1"/>
  <c r="FS574"/>
  <c r="ER509"/>
  <c r="P615"/>
  <c r="P217"/>
  <c r="EQ196"/>
  <c r="EQ239"/>
  <c r="P192"/>
  <c r="F242"/>
  <c r="P1436"/>
  <c r="P946"/>
  <c r="DI899"/>
  <c r="AX806"/>
  <c r="F971"/>
  <c r="FV196"/>
  <c r="EM209"/>
  <c r="R806"/>
  <c r="F978"/>
  <c r="J18" i="2" s="1"/>
  <c r="DP196" i="1"/>
  <c r="P235"/>
  <c r="DP239"/>
  <c r="EO1345"/>
  <c r="EO1406"/>
  <c r="P1382"/>
  <c r="DQ1102"/>
  <c r="DQ1139"/>
  <c r="P1136"/>
  <c r="EP806"/>
  <c r="P971"/>
  <c r="F1117"/>
  <c r="AY1102"/>
  <c r="AY1139"/>
  <c r="ES806"/>
  <c r="P984"/>
  <c r="W18" i="2" s="1"/>
  <c r="AR934" i="1"/>
  <c r="CA899"/>
  <c r="S1406"/>
  <c r="S1345"/>
  <c r="F1391"/>
  <c r="DT513"/>
  <c r="DG574"/>
  <c r="AZ806"/>
  <c r="F975"/>
  <c r="DK806"/>
  <c r="P979"/>
  <c r="DM806"/>
  <c r="P986"/>
  <c r="P253"/>
  <c r="DJ192"/>
  <c r="DJ1436"/>
  <c r="P1384"/>
  <c r="EQ1406"/>
  <c r="EQ1345"/>
  <c r="U509"/>
  <c r="F626"/>
  <c r="EJ1376"/>
  <c r="FS1345"/>
  <c r="AB1102"/>
  <c r="O1109"/>
  <c r="AS509"/>
  <c r="F621"/>
  <c r="E17" i="2" s="1"/>
  <c r="X1098" i="1"/>
  <c r="F1165"/>
  <c r="DH1341"/>
  <c r="P1409"/>
  <c r="EO1098"/>
  <c r="P1145"/>
  <c r="EO513"/>
  <c r="P580"/>
  <c r="EO604"/>
  <c r="Y513"/>
  <c r="F601"/>
  <c r="Y604"/>
  <c r="AS899"/>
  <c r="F951"/>
  <c r="X1406"/>
  <c r="X1345"/>
  <c r="F1402"/>
  <c r="FS196"/>
  <c r="EJ209"/>
  <c r="CH513"/>
  <c r="AY574"/>
  <c r="AY1345"/>
  <c r="F1384"/>
  <c r="AY1406"/>
  <c r="DQ196"/>
  <c r="P236"/>
  <c r="DQ239"/>
  <c r="ES509"/>
  <c r="P624"/>
  <c r="BB18"/>
  <c r="F1449"/>
  <c r="DN1098"/>
  <c r="P1162"/>
  <c r="AQ18"/>
  <c r="F1446"/>
  <c r="EU18"/>
  <c r="P1452"/>
  <c r="DJ509"/>
  <c r="P618"/>
  <c r="DV1102"/>
  <c r="DI1109"/>
  <c r="EV18"/>
  <c r="P1461"/>
  <c r="F1114"/>
  <c r="AV1139"/>
  <c r="AV1102"/>
  <c r="AW899"/>
  <c r="F940"/>
  <c r="CC899"/>
  <c r="AT934"/>
  <c r="P1098"/>
  <c r="F1142"/>
  <c r="GP1104"/>
  <c r="CD1109" s="1"/>
  <c r="CA1109"/>
  <c r="X239"/>
  <c r="X196"/>
  <c r="F235"/>
  <c r="ET18"/>
  <c r="P1449"/>
  <c r="P1413"/>
  <c r="EP1341"/>
  <c r="CD574"/>
  <c r="BA1341"/>
  <c r="F1426"/>
  <c r="DM192"/>
  <c r="P261"/>
  <c r="DM1436"/>
  <c r="O899"/>
  <c r="F936"/>
  <c r="P942"/>
  <c r="EQ899"/>
  <c r="Q192"/>
  <c r="F251"/>
  <c r="EN513"/>
  <c r="EN604"/>
  <c r="P579"/>
  <c r="O513"/>
  <c r="F576"/>
  <c r="O604"/>
  <c r="X513"/>
  <c r="F600"/>
  <c r="X604"/>
  <c r="DQ513"/>
  <c r="DQ604"/>
  <c r="P601"/>
  <c r="U192"/>
  <c r="F261"/>
  <c r="U1436"/>
  <c r="F1430"/>
  <c r="W1341"/>
  <c r="EO810"/>
  <c r="P873"/>
  <c r="EO964"/>
  <c r="DI806"/>
  <c r="P976"/>
  <c r="S192"/>
  <c r="F254"/>
  <c r="S1436"/>
  <c r="T192"/>
  <c r="F260"/>
  <c r="T1436"/>
  <c r="AW1139"/>
  <c r="AW1102"/>
  <c r="F1115"/>
  <c r="F1427"/>
  <c r="T1341"/>
  <c r="EK513"/>
  <c r="P591"/>
  <c r="EK604"/>
  <c r="F1409"/>
  <c r="P1341"/>
  <c r="Y196"/>
  <c r="Y239"/>
  <c r="F236"/>
  <c r="DH509"/>
  <c r="P607"/>
  <c r="DH806"/>
  <c r="P967"/>
  <c r="AD513"/>
  <c r="Q574"/>
  <c r="F1151"/>
  <c r="Q1098"/>
  <c r="R1341"/>
  <c r="F1420"/>
  <c r="GN813"/>
  <c r="FT867" s="1"/>
  <c r="FS867"/>
  <c r="DO509"/>
  <c r="P628"/>
  <c r="F253"/>
  <c r="R192"/>
  <c r="R1436"/>
  <c r="DI1341"/>
  <c r="P1418"/>
  <c r="R1098"/>
  <c r="F1153"/>
  <c r="DM1341"/>
  <c r="P1428"/>
  <c r="Y810"/>
  <c r="F894"/>
  <c r="Y964"/>
  <c r="EG18"/>
  <c r="P1440"/>
  <c r="P246"/>
  <c r="EP192"/>
  <c r="EP1436"/>
  <c r="DK192"/>
  <c r="P254"/>
  <c r="Y16" i="2" s="1"/>
  <c r="DJ1098" i="1"/>
  <c r="P1153"/>
  <c r="AW196"/>
  <c r="F215"/>
  <c r="AW239"/>
  <c r="S509"/>
  <c r="F619"/>
  <c r="EN810"/>
  <c r="EN964"/>
  <c r="P872"/>
  <c r="BA509"/>
  <c r="F624"/>
  <c r="F246"/>
  <c r="AX192"/>
  <c r="AX1436"/>
  <c r="DQ1345"/>
  <c r="P1403"/>
  <c r="DQ1406"/>
  <c r="ES1436"/>
  <c r="CD196"/>
  <c r="AU209"/>
  <c r="W806"/>
  <c r="F988"/>
  <c r="EQ810"/>
  <c r="P875"/>
  <c r="EQ964"/>
  <c r="DK1098"/>
  <c r="P1154"/>
  <c r="DT810"/>
  <c r="DG867"/>
  <c r="EQ513"/>
  <c r="P582"/>
  <c r="EQ604"/>
  <c r="Y1406"/>
  <c r="F1403"/>
  <c r="Y1345"/>
  <c r="T806"/>
  <c r="F985"/>
  <c r="AO18"/>
  <c r="F1440"/>
  <c r="DK509"/>
  <c r="P619"/>
  <c r="AX509"/>
  <c r="F611"/>
  <c r="CF513"/>
  <c r="AW574"/>
  <c r="AX1341"/>
  <c r="F1413"/>
  <c r="F942"/>
  <c r="AY899"/>
  <c r="DJ806"/>
  <c r="P978"/>
  <c r="EL934"/>
  <c r="FU899"/>
  <c r="V509"/>
  <c r="F627"/>
  <c r="P1429"/>
  <c r="DN1341"/>
  <c r="ER806"/>
  <c r="P975"/>
  <c r="AB1345"/>
  <c r="O1376"/>
  <c r="DQ810"/>
  <c r="P894"/>
  <c r="DQ964"/>
  <c r="DP810"/>
  <c r="P893"/>
  <c r="DP964"/>
  <c r="U1341"/>
  <c r="F1428"/>
  <c r="P1381"/>
  <c r="EN1345"/>
  <c r="EN1406"/>
  <c r="DP1139"/>
  <c r="DP1102"/>
  <c r="P1135"/>
  <c r="EL810"/>
  <c r="P885"/>
  <c r="EL964"/>
  <c r="V1436"/>
  <c r="CA513"/>
  <c r="AR574"/>
  <c r="EI18"/>
  <c r="P1446"/>
  <c r="U1098"/>
  <c r="F1161"/>
  <c r="AZ1098"/>
  <c r="F1150"/>
  <c r="DM509"/>
  <c r="P626"/>
  <c r="DH192"/>
  <c r="P242"/>
  <c r="DH1436"/>
  <c r="DO192"/>
  <c r="P263"/>
  <c r="DO1436"/>
  <c r="DL806"/>
  <c r="P985"/>
  <c r="AW1406"/>
  <c r="AW1345"/>
  <c r="F1382"/>
  <c r="EN1098"/>
  <c r="P1144"/>
  <c r="CE513"/>
  <c r="AV574"/>
  <c r="Q806"/>
  <c r="F976"/>
  <c r="DK1345"/>
  <c r="P1391"/>
  <c r="DK1406"/>
  <c r="P936"/>
  <c r="DG899"/>
  <c r="X899"/>
  <c r="F960"/>
  <c r="F872"/>
  <c r="AV810"/>
  <c r="AV964"/>
  <c r="EJ934"/>
  <c r="FS899"/>
  <c r="DL192"/>
  <c r="P260"/>
  <c r="DL1436"/>
  <c r="P940"/>
  <c r="EO899"/>
  <c r="DL509"/>
  <c r="P625"/>
  <c r="P1430"/>
  <c r="DO1341"/>
  <c r="AS867"/>
  <c r="CB810"/>
  <c r="BA192"/>
  <c r="F259"/>
  <c r="BA1436"/>
  <c r="CA1376"/>
  <c r="GP1347"/>
  <c r="CD1376" s="1"/>
  <c r="W509"/>
  <c r="F628"/>
  <c r="O239"/>
  <c r="F211"/>
  <c r="O196"/>
  <c r="DP513"/>
  <c r="P600"/>
  <c r="DP604"/>
  <c r="CC810"/>
  <c r="AT867"/>
  <c r="DT1109"/>
  <c r="GM1105"/>
  <c r="EN899"/>
  <c r="P939"/>
  <c r="Y1098"/>
  <c r="F1166"/>
  <c r="AR209"/>
  <c r="CA196"/>
  <c r="T509"/>
  <c r="F625"/>
  <c r="F1381"/>
  <c r="AV1406"/>
  <c r="AV1345"/>
  <c r="EP509"/>
  <c r="P611"/>
  <c r="AV899"/>
  <c r="F939"/>
  <c r="F1417"/>
  <c r="AZ1341"/>
  <c r="AZ192"/>
  <c r="F250"/>
  <c r="AZ1436"/>
  <c r="EC1345"/>
  <c r="DP1376"/>
  <c r="P513"/>
  <c r="F577"/>
  <c r="P604"/>
  <c r="AY810"/>
  <c r="F875"/>
  <c r="AY964"/>
  <c r="DN806"/>
  <c r="P987"/>
  <c r="DG196"/>
  <c r="P211"/>
  <c r="DG239"/>
  <c r="O810"/>
  <c r="F869"/>
  <c r="O964"/>
  <c r="R509"/>
  <c r="F618"/>
  <c r="DI192"/>
  <c r="P251"/>
  <c r="CA810"/>
  <c r="AR867"/>
  <c r="AV239"/>
  <c r="AV196"/>
  <c r="F214"/>
  <c r="V806"/>
  <c r="F987"/>
  <c r="BC18"/>
  <c r="F1452"/>
  <c r="EN196"/>
  <c r="EN239"/>
  <c r="P214"/>
  <c r="S1098"/>
  <c r="F1154"/>
  <c r="J19" i="2" s="1"/>
  <c r="BA806" i="1"/>
  <c r="F984"/>
  <c r="H18" i="2" s="1"/>
  <c r="EO196" i="1"/>
  <c r="P215"/>
  <c r="EO239"/>
  <c r="F217"/>
  <c r="AY196"/>
  <c r="AY239"/>
  <c r="P262"/>
  <c r="DN192"/>
  <c r="DN1436"/>
  <c r="EK899"/>
  <c r="P951"/>
  <c r="P806"/>
  <c r="F967"/>
  <c r="AW810"/>
  <c r="F873"/>
  <c r="AW964"/>
  <c r="ER192"/>
  <c r="P250"/>
  <c r="ER1436"/>
  <c r="FV1345"/>
  <c r="EM1376"/>
  <c r="F263"/>
  <c r="W192"/>
  <c r="W1436"/>
  <c r="Q1341"/>
  <c r="F1418"/>
  <c r="DN509"/>
  <c r="P627"/>
  <c r="DQ899"/>
  <c r="P961"/>
  <c r="DG1406"/>
  <c r="DG1345"/>
  <c r="P1378"/>
  <c r="F1163"/>
  <c r="W1098"/>
  <c r="Y19" i="2" l="1"/>
  <c r="FS810" i="1"/>
  <c r="EJ867"/>
  <c r="AW1098"/>
  <c r="F1145"/>
  <c r="O509"/>
  <c r="F606"/>
  <c r="P1121"/>
  <c r="DI1102"/>
  <c r="DI1139"/>
  <c r="EO1341"/>
  <c r="P1412"/>
  <c r="EQ192"/>
  <c r="P247"/>
  <c r="EQ1436"/>
  <c r="P245"/>
  <c r="EO192"/>
  <c r="EO1436"/>
  <c r="EN192"/>
  <c r="P244"/>
  <c r="EN1436"/>
  <c r="AV192"/>
  <c r="F244"/>
  <c r="AV1436"/>
  <c r="O806"/>
  <c r="F966"/>
  <c r="AY806"/>
  <c r="F972"/>
  <c r="AZ18"/>
  <c r="F1447"/>
  <c r="AS810"/>
  <c r="F884"/>
  <c r="AS964"/>
  <c r="AV513"/>
  <c r="F579"/>
  <c r="AV604"/>
  <c r="P1165"/>
  <c r="DP1098"/>
  <c r="Y1341"/>
  <c r="F1433"/>
  <c r="EQ806"/>
  <c r="P972"/>
  <c r="ES18"/>
  <c r="P1456"/>
  <c r="AT899"/>
  <c r="F952"/>
  <c r="P1404"/>
  <c r="EJ1406"/>
  <c r="EJ1345"/>
  <c r="F1147"/>
  <c r="AY1098"/>
  <c r="P228"/>
  <c r="EM196"/>
  <c r="EM239"/>
  <c r="Y17" i="2"/>
  <c r="DP1406" i="1"/>
  <c r="DP1436" s="1"/>
  <c r="DP1345"/>
  <c r="P1402"/>
  <c r="DO18"/>
  <c r="P1460"/>
  <c r="V18"/>
  <c r="F1459"/>
  <c r="EN1341"/>
  <c r="P1411"/>
  <c r="DQ1341"/>
  <c r="P1433"/>
  <c r="ER18"/>
  <c r="P1447"/>
  <c r="AR196"/>
  <c r="F237"/>
  <c r="AR239"/>
  <c r="O192"/>
  <c r="F241"/>
  <c r="DL18"/>
  <c r="P1457"/>
  <c r="AR513"/>
  <c r="AR604"/>
  <c r="F602"/>
  <c r="Q513"/>
  <c r="Q604"/>
  <c r="F586"/>
  <c r="U18"/>
  <c r="F1458"/>
  <c r="DQ192"/>
  <c r="P266"/>
  <c r="DQ1436"/>
  <c r="EJ196"/>
  <c r="P237"/>
  <c r="EJ239"/>
  <c r="Y509"/>
  <c r="F631"/>
  <c r="DG513"/>
  <c r="P576"/>
  <c r="DG604"/>
  <c r="FV513"/>
  <c r="EM574"/>
  <c r="FS513"/>
  <c r="EJ574"/>
  <c r="DP806"/>
  <c r="P990"/>
  <c r="AW192"/>
  <c r="F245"/>
  <c r="AW1436"/>
  <c r="DM18"/>
  <c r="P1458"/>
  <c r="P18"/>
  <c r="F1439"/>
  <c r="AY192"/>
  <c r="F247"/>
  <c r="DT1102"/>
  <c r="DG1109"/>
  <c r="EL899"/>
  <c r="P952"/>
  <c r="AU239"/>
  <c r="F228"/>
  <c r="AU196"/>
  <c r="S18"/>
  <c r="F1451"/>
  <c r="EN509"/>
  <c r="P609"/>
  <c r="CD1102"/>
  <c r="AU1109"/>
  <c r="F1144"/>
  <c r="AV1098"/>
  <c r="AY513"/>
  <c r="AY604"/>
  <c r="F582"/>
  <c r="O1102"/>
  <c r="F1111"/>
  <c r="O1139"/>
  <c r="O1436" s="1"/>
  <c r="AR899"/>
  <c r="F962"/>
  <c r="J16" i="2"/>
  <c r="AT810" i="1"/>
  <c r="AT964"/>
  <c r="F885"/>
  <c r="EP18"/>
  <c r="P1443"/>
  <c r="F266"/>
  <c r="Y192"/>
  <c r="Y1436"/>
  <c r="X509"/>
  <c r="F630"/>
  <c r="DJ18"/>
  <c r="P1450"/>
  <c r="P1166"/>
  <c r="DQ1098"/>
  <c r="EM1406"/>
  <c r="EM1345"/>
  <c r="P1395"/>
  <c r="GP1105"/>
  <c r="FV1109" s="1"/>
  <c r="FS1109"/>
  <c r="BA18"/>
  <c r="F1456"/>
  <c r="AV806"/>
  <c r="F969"/>
  <c r="DH18"/>
  <c r="P1439"/>
  <c r="O1406"/>
  <c r="O1345"/>
  <c r="F1378"/>
  <c r="AW513"/>
  <c r="F580"/>
  <c r="AW604"/>
  <c r="DG810"/>
  <c r="P869"/>
  <c r="DG964"/>
  <c r="AX18"/>
  <c r="F1443"/>
  <c r="R18"/>
  <c r="F1450"/>
  <c r="DQ509"/>
  <c r="P631"/>
  <c r="CD513"/>
  <c r="AU574"/>
  <c r="CA1102"/>
  <c r="AR1109"/>
  <c r="X1341"/>
  <c r="F1432"/>
  <c r="P1414"/>
  <c r="EQ1341"/>
  <c r="DI513"/>
  <c r="DI604"/>
  <c r="P586"/>
  <c r="J17" i="2"/>
  <c r="AW1341" i="1"/>
  <c r="F1412"/>
  <c r="DG1341"/>
  <c r="P1408"/>
  <c r="P241"/>
  <c r="DG192"/>
  <c r="P509"/>
  <c r="F607"/>
  <c r="CA1345"/>
  <c r="AR1376"/>
  <c r="EJ899"/>
  <c r="P962"/>
  <c r="DK1341"/>
  <c r="P1421"/>
  <c r="Y20" i="2" s="1"/>
  <c r="EL806" i="1"/>
  <c r="P982"/>
  <c r="U18" i="2" s="1"/>
  <c r="EL1436" i="1"/>
  <c r="Y806"/>
  <c r="F991"/>
  <c r="X192"/>
  <c r="F265"/>
  <c r="X1436"/>
  <c r="S1341"/>
  <c r="F1421"/>
  <c r="J20" i="2" s="1"/>
  <c r="DP192" i="1"/>
  <c r="P265"/>
  <c r="DK1436"/>
  <c r="Y18" i="2"/>
  <c r="W18" i="1"/>
  <c r="F1460"/>
  <c r="AW806"/>
  <c r="F970"/>
  <c r="DN18"/>
  <c r="P1459"/>
  <c r="F1411"/>
  <c r="AV1341"/>
  <c r="DP509"/>
  <c r="P630"/>
  <c r="CD1345"/>
  <c r="AU1376"/>
  <c r="EN806"/>
  <c r="P969"/>
  <c r="EK867"/>
  <c r="FT810"/>
  <c r="EK509"/>
  <c r="P621"/>
  <c r="T17" i="2" s="1"/>
  <c r="T18" i="1"/>
  <c r="F1457"/>
  <c r="EO806"/>
  <c r="P970"/>
  <c r="F1414"/>
  <c r="AY1341"/>
  <c r="EO509"/>
  <c r="P610"/>
  <c r="AR810"/>
  <c r="F895"/>
  <c r="AR964"/>
  <c r="DQ806"/>
  <c r="P991"/>
  <c r="EQ509"/>
  <c r="P612"/>
  <c r="O18" l="1"/>
  <c r="F1438"/>
  <c r="DP18"/>
  <c r="P1462"/>
  <c r="AY509"/>
  <c r="F612"/>
  <c r="P1434"/>
  <c r="EJ1341"/>
  <c r="EK810"/>
  <c r="EK964"/>
  <c r="P884"/>
  <c r="X18"/>
  <c r="F1462"/>
  <c r="FS1102"/>
  <c r="EJ1109"/>
  <c r="EJ192"/>
  <c r="P267"/>
  <c r="EO18"/>
  <c r="P1442"/>
  <c r="P1151"/>
  <c r="DI1098"/>
  <c r="AV18"/>
  <c r="F1441"/>
  <c r="DI509"/>
  <c r="P616"/>
  <c r="DI1436"/>
  <c r="AR1102"/>
  <c r="F1137"/>
  <c r="AR1139"/>
  <c r="EJ513"/>
  <c r="P602"/>
  <c r="EJ604"/>
  <c r="EJ810"/>
  <c r="P895"/>
  <c r="EJ964"/>
  <c r="AW18"/>
  <c r="F1442"/>
  <c r="O1098"/>
  <c r="F1141"/>
  <c r="AU1102"/>
  <c r="AU1139"/>
  <c r="F1128"/>
  <c r="AU192"/>
  <c r="F258"/>
  <c r="H16" i="2" s="1"/>
  <c r="I16" s="1"/>
  <c r="N16" s="1"/>
  <c r="AV509" i="1"/>
  <c r="F609"/>
  <c r="AR806"/>
  <c r="F992"/>
  <c r="EL18"/>
  <c r="P1454"/>
  <c r="EN18"/>
  <c r="P1441"/>
  <c r="AU1406"/>
  <c r="AU1345"/>
  <c r="F1395"/>
  <c r="F1404"/>
  <c r="AR1406"/>
  <c r="AR1345"/>
  <c r="AW509"/>
  <c r="F610"/>
  <c r="EM1341"/>
  <c r="P1425"/>
  <c r="W20" i="2" s="1"/>
  <c r="X20" s="1"/>
  <c r="AC20" s="1"/>
  <c r="AR509" i="1"/>
  <c r="F632"/>
  <c r="P258"/>
  <c r="W16" i="2" s="1"/>
  <c r="X16" s="1"/>
  <c r="AC16" s="1"/>
  <c r="EM192" i="1"/>
  <c r="DK18"/>
  <c r="P1451"/>
  <c r="Y18"/>
  <c r="F1463"/>
  <c r="DG509"/>
  <c r="P606"/>
  <c r="DQ18"/>
  <c r="P1463"/>
  <c r="AR192"/>
  <c r="F267"/>
  <c r="AR1436"/>
  <c r="EQ18"/>
  <c r="P1444"/>
  <c r="AY1436"/>
  <c r="DP1341"/>
  <c r="P1432"/>
  <c r="AU513"/>
  <c r="F593"/>
  <c r="AU604"/>
  <c r="DG806"/>
  <c r="P966"/>
  <c r="O1341"/>
  <c r="F1408"/>
  <c r="EM1109"/>
  <c r="FV1102"/>
  <c r="AT806"/>
  <c r="F982"/>
  <c r="F18" i="2" s="1"/>
  <c r="AT1436" i="1"/>
  <c r="DG1102"/>
  <c r="DG1139"/>
  <c r="P1111"/>
  <c r="EM513"/>
  <c r="EM604"/>
  <c r="P593"/>
  <c r="Q509"/>
  <c r="F616"/>
  <c r="Q1436"/>
  <c r="AS806"/>
  <c r="F981"/>
  <c r="E18" i="2" s="1"/>
  <c r="AS1436" i="1"/>
  <c r="EM509" l="1"/>
  <c r="P623"/>
  <c r="W17" i="2" s="1"/>
  <c r="X17" s="1"/>
  <c r="AC17" s="1"/>
  <c r="AU1341" i="1"/>
  <c r="F1425"/>
  <c r="H20" i="2" s="1"/>
  <c r="I20" s="1"/>
  <c r="N20" s="1"/>
  <c r="AU509" i="1"/>
  <c r="F623"/>
  <c r="H17" i="2" s="1"/>
  <c r="I17" s="1"/>
  <c r="N17" s="1"/>
  <c r="AR18" i="1"/>
  <c r="F1464"/>
  <c r="EJ509"/>
  <c r="P632"/>
  <c r="P1137"/>
  <c r="EJ1102"/>
  <c r="EJ1139"/>
  <c r="AU1098"/>
  <c r="F1158"/>
  <c r="H19" i="2" s="1"/>
  <c r="I19" s="1"/>
  <c r="N19" s="1"/>
  <c r="EK806" i="1"/>
  <c r="P981"/>
  <c r="T18" i="2" s="1"/>
  <c r="X18" s="1"/>
  <c r="AC18" s="1"/>
  <c r="EK1436" i="1"/>
  <c r="Q18"/>
  <c r="F1448"/>
  <c r="DI18"/>
  <c r="P1448"/>
  <c r="P1141"/>
  <c r="DG1098"/>
  <c r="F1434"/>
  <c r="AR1341"/>
  <c r="EJ806"/>
  <c r="P992"/>
  <c r="DG1436"/>
  <c r="AT18"/>
  <c r="F1454"/>
  <c r="AY18"/>
  <c r="F1444"/>
  <c r="I18" i="2"/>
  <c r="N18" s="1"/>
  <c r="AS18" i="1"/>
  <c r="F1453"/>
  <c r="EM1102"/>
  <c r="EM1139"/>
  <c r="P1128"/>
  <c r="AR1098"/>
  <c r="F1167"/>
  <c r="EM1436"/>
  <c r="AU1436"/>
  <c r="EM18" l="1"/>
  <c r="P1455"/>
  <c r="P1473" s="1"/>
  <c r="EK18"/>
  <c r="P1453"/>
  <c r="DG18"/>
  <c r="P1438"/>
  <c r="P1167"/>
  <c r="EJ1098"/>
  <c r="EJ1436"/>
  <c r="AU18"/>
  <c r="F1455"/>
  <c r="F1473" s="1"/>
  <c r="P1158"/>
  <c r="W19" i="2" s="1"/>
  <c r="X19" s="1"/>
  <c r="AC19" s="1"/>
  <c r="EM1098" i="1"/>
  <c r="EJ18" l="1"/>
  <c r="P1464"/>
  <c r="P1465" s="1"/>
  <c r="P1467" s="1"/>
  <c r="P1469" s="1"/>
  <c r="P1475" s="1"/>
  <c r="F1465"/>
  <c r="F1467" s="1"/>
  <c r="F1469" s="1"/>
  <c r="F1475" s="1"/>
</calcChain>
</file>

<file path=xl/sharedStrings.xml><?xml version="1.0" encoding="utf-8"?>
<sst xmlns="http://schemas.openxmlformats.org/spreadsheetml/2006/main" count="20266" uniqueCount="754">
  <si>
    <t>Smeta.RU Flash  (495) 974-1589</t>
  </si>
  <si>
    <t>_PS_</t>
  </si>
  <si>
    <t>Smeta.RU Flash</t>
  </si>
  <si>
    <t/>
  </si>
  <si>
    <t>I-249396_(Копия)_(Копия)_(Копия)</t>
  </si>
  <si>
    <t>ВЛЗ, МТП-250,  АСП, КЛ-6 кВ, ПНР</t>
  </si>
  <si>
    <t>Тупеко И.Н.</t>
  </si>
  <si>
    <t>Главный инженер по электромонтажным работам по доверенности №01/0821 от 01.08.2021</t>
  </si>
  <si>
    <t>Белевитин Д.А.</t>
  </si>
  <si>
    <t>Заместитель директора по капитальному строительству - Начальник УКС</t>
  </si>
  <si>
    <t>Южные электрические сети - филиал ПАО "Россети Московский регион", 142117, Московская область, г.Подольск, ул. Кирова, д.65</t>
  </si>
  <si>
    <t>ООО "Прогресс", 119633, г. Москва, ул. Новоорловская, д.8, корп. 2, пом. 2, ком. 12</t>
  </si>
  <si>
    <t>ООО &lt;Сандимакс Север&gt;. 129337, город Москва, улица Вешних вод, дом 14, строение 3, антресоль 1, пом. II, комн.12</t>
  </si>
  <si>
    <t>Сметные нормы списания</t>
  </si>
  <si>
    <t>Коды ценников</t>
  </si>
  <si>
    <t>ТСНБ-2001 Московской области (Версия 15.0)</t>
  </si>
  <si>
    <t>Версия 1.3.2 ГСН (ГЭСН, ФЕР) и ТЕР (Методики НР (812/пр и 636/пр) и СП (774/пр) с 22.10.2021 г.) шифры НР, СП и ПНР с версии Smeta.ru 11.4.1.0</t>
  </si>
  <si>
    <t>ТСНБ-2001 Московской области (редакция 2014 г версия 15.0)</t>
  </si>
  <si>
    <t>Поправки для НБ 2014 года от 15.06.2021 г. Реконструкция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</si>
  <si>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</si>
  <si>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</si>
  <si>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Ноябрь, 2025 г.</t>
  </si>
  <si>
    <t>ООО "Прогресс", 119633, г. Москва, ул. Новоорловская, д.8, корп. 2, пом. 2, ком. 12, Ноябрь, 2025 г.</t>
  </si>
  <si>
    <t>Новая локальная смета</t>
  </si>
  <si>
    <t>Строительство ВЛЗ</t>
  </si>
  <si>
    <t>Новый раздел</t>
  </si>
  <si>
    <t>Монтажные работы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</si>
  <si>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</si>
  <si>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</si>
  <si>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</si>
  <si>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</si>
  <si>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</si>
  <si>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</si>
  <si>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</si>
  <si>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</si>
  <si>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</si>
  <si>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</si>
  <si>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</si>
  <si>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</si>
  <si>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</si>
  <si>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</si>
  <si>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</si>
  <si>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</si>
  <si>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</si>
  <si>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</si>
  <si>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</si>
  <si>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</si>
  <si>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</si>
  <si>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</si>
  <si>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</si>
  <si>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</si>
  <si>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</si>
  <si>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</si>
  <si>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</si>
  <si>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</si>
  <si>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</si>
  <si>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</si>
  <si>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</si>
  <si>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</si>
  <si>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</si>
  <si>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</si>
  <si>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</si>
  <si>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</si>
  <si>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</si>
  <si>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</si>
  <si>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</si>
  <si>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</si>
  <si>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</si>
  <si>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</si>
  <si>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</si>
  <si>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</si>
  <si>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</si>
  <si>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</si>
  <si>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</si>
  <si>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</si>
  <si>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</si>
  <si>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</si>
  <si>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</si>
  <si>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</si>
  <si>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</si>
  <si>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</si>
  <si>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</si>
  <si>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Оборудование</t>
  </si>
  <si>
    <t>Материал не учтенный ценником</t>
  </si>
  <si>
    <t>ПНР ВЛЗ</t>
  </si>
  <si>
    <t>ПНР</t>
  </si>
  <si>
    <t>1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</si>
  <si>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</si>
  <si>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</si>
  <si>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</si>
  <si>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</si>
  <si>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</si>
  <si>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</si>
  <si>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</si>
  <si>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Пр/812-084.0-1</t>
  </si>
  <si>
    <t>Пр/774-084.0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</si>
  <si>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</si>
  <si>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</si>
  <si>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</si>
  <si>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</si>
  <si>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</si>
  <si>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3</t>
  </si>
  <si>
    <t>п01-11-010-2</t>
  </si>
  <si>
    <t>Измерение сопротивления растеканию тока контура с диагональю до 20 м</t>
  </si>
  <si>
    <t>ТЕРп Московской обл., п01-11-010-2, приказ Минстроя России №675/пр от 28.02.2017 № 262/пр</t>
  </si>
  <si>
    <t>4</t>
  </si>
  <si>
    <t>п01-03-005-1</t>
  </si>
  <si>
    <t>Разъединитель трехполюсный напряжением до 20 кВ</t>
  </si>
  <si>
    <t>1  ШТ.</t>
  </si>
  <si>
    <t>ТЕРп Московской обл., п01-03-005-1, приказ Минстроя России №675/пр от 28.02.2017 № 262/пр</t>
  </si>
  <si>
    <t>5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</si>
  <si>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</si>
  <si>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</si>
  <si>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</si>
  <si>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</si>
  <si>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Строительство реклоузера</t>
  </si>
  <si>
    <t>Площадка обслуживания 2хАСП</t>
  </si>
  <si>
    <t>Ограждение АСП</t>
  </si>
  <si>
    <t>Заземление  (0,65*0,7*38м)</t>
  </si>
  <si>
    <t>ПНР АСП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</si>
  <si>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</si>
  <si>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</si>
  <si>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</si>
  <si>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п01-12-021-1</t>
  </si>
  <si>
    <t>Испытание аппарата коммутационного напряжением до 1 кВ (силовых цепей)</t>
  </si>
  <si>
    <t>1 испытание</t>
  </si>
  <si>
    <t>ТЕРп Московской обл., п01-12-021-1, приказ Минстроя России №675/пр от 28.02.2017 № 262/пр</t>
  </si>
  <si>
    <t>п01-03-020-1</t>
  </si>
  <si>
    <t>Схема вторичной коммутации масляного выключателя напряжением до 11 кВ с местным управлением и общим приводом электромагнитным</t>
  </si>
  <si>
    <t>1 схема</t>
  </si>
  <si>
    <t>ТЕРп Московской обл., п01-03-020-1, приказ Минстроя России №675/пр от 28.02.2017 № 262/пр</t>
  </si>
  <si>
    <t>п01-12-021-4</t>
  </si>
  <si>
    <t>Испытание элементов ограничителей перенапряжения напряжением до 75 кВ</t>
  </si>
  <si>
    <t>ТЕРп Московской обл., п01-12-021-4, приказ Минстроя России №675/пр от 28.02.2017 № 262/пр</t>
  </si>
  <si>
    <t>6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</si>
  <si>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</si>
  <si>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</si>
  <si>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</si>
  <si>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7</t>
  </si>
  <si>
    <t>п01-12-010-2</t>
  </si>
  <si>
    <t>Испытание первичной обмотки трансформатора измерительного</t>
  </si>
  <si>
    <t>ТЕРп Московской обл., п01-12-010-2, приказ Минстроя России №675/пр от 28.02.2017 № 262/пр</t>
  </si>
  <si>
    <t>8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</si>
  <si>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</si>
  <si>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</si>
  <si>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</si>
  <si>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9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</si>
  <si>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</si>
  <si>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</si>
  <si>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</si>
  <si>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10</t>
  </si>
  <si>
    <t>п01-02-017-2</t>
  </si>
  <si>
    <t>Трансформатор тока измерительный выносной напряжением до 11 кВ, с твердой изоляцией</t>
  </si>
  <si>
    <t>ТЕРп Московской обл., п01-02-017-2, приказ Минстроя России №675/пр от 28.02.2017 № 262/пр</t>
  </si>
  <si>
    <t>11</t>
  </si>
  <si>
    <t>п01-11-027-2</t>
  </si>
  <si>
    <t>Измерение токов утечки ограничителя напряжения</t>
  </si>
  <si>
    <t>ТЕРп Московской обл., п01-11-027-2, приказ Минстроя России №675/пр от 28.02.2017 № 262/пр</t>
  </si>
  <si>
    <t>12</t>
  </si>
  <si>
    <t>13</t>
  </si>
  <si>
    <t>п01-02-018-1</t>
  </si>
  <si>
    <t>Трансформатор тока измерительный нулевой последовательности без подмагничивания</t>
  </si>
  <si>
    <t>ТЕРп Московской обл., п01-02-018-1, приказ Минстроя России №675/пр от 28.02.2017 № 262/пр</t>
  </si>
  <si>
    <t>14</t>
  </si>
  <si>
    <t>15</t>
  </si>
  <si>
    <t>16</t>
  </si>
  <si>
    <t>п01-13-001-1</t>
  </si>
  <si>
    <t>Присоединение с количеством взаимосвязанных устройств до 2 шт.</t>
  </si>
  <si>
    <t>1 присоединение</t>
  </si>
  <si>
    <t>ТЕРп Московской обл., п01-13-001-1, приказ Минстроя России №675/пр от 28.02.2017 № 262/пр</t>
  </si>
  <si>
    <t>17</t>
  </si>
  <si>
    <t>18</t>
  </si>
  <si>
    <t>19</t>
  </si>
  <si>
    <t>п01-04-021-6</t>
  </si>
  <si>
    <t>Дифференциальная защита шин REB-103</t>
  </si>
  <si>
    <t>1 КОМПЛ.</t>
  </si>
  <si>
    <t>ТЕРп Московской обл., п01-04-021-6, приказ Минстроя России №675/пр от 28.02.2017 № 262/пр</t>
  </si>
  <si>
    <t>20</t>
  </si>
  <si>
    <t>п01-04-034-2</t>
  </si>
  <si>
    <t>Дистанционная защита распределительных сетей 6-20 кВ</t>
  </si>
  <si>
    <t>ТЕРп Московской обл., п01-04-034-2, приказ Минстроя России №675/пр от 28.02.2017 № 262/пр</t>
  </si>
  <si>
    <t>21</t>
  </si>
  <si>
    <t>п01-05-028-5</t>
  </si>
  <si>
    <t>Программируемый микропроцессорный комплекс</t>
  </si>
  <si>
    <t>1 устройство</t>
  </si>
  <si>
    <t>ТЕРп Московской обл., п01-05-028-5, приказ Минстроя России №675/пр от 28.02.2017 № 262/пр</t>
  </si>
  <si>
    <t>22</t>
  </si>
  <si>
    <t>23</t>
  </si>
  <si>
    <t>п01-02-015-2</t>
  </si>
  <si>
    <t>Трансформатор напряжения измерительный однофазный напряжением до 11 кВ</t>
  </si>
  <si>
    <t>ТЕРп Московской обл., п01-02-015-2, приказ Минстроя России №675/пр от 28.02.2017 № 262/пр</t>
  </si>
  <si>
    <t>24</t>
  </si>
  <si>
    <t>п01-03-024-2</t>
  </si>
  <si>
    <t>Схема вторичной коммутации разъединителя с дистанционным управлением, привод общий, напряжение разъединителя до 220 кВ</t>
  </si>
  <si>
    <t>ТЕРп Московской обл., п01-03-024-2, приказ Минстроя России №675/пр от 28.02.2017 № 262/пр</t>
  </si>
  <si>
    <t>25</t>
  </si>
  <si>
    <t>п01-12-027-1</t>
  </si>
  <si>
    <t>Испытание кабеля силового длиной до 500 м напряжением до 10 кВ</t>
  </si>
  <si>
    <t>ТЕРп Московской обл., п01-12-027-1, приказ Минстроя России №675/пр от 28.02.2017 № 262/пр</t>
  </si>
  <si>
    <t>26</t>
  </si>
  <si>
    <t>п01-12-027-4</t>
  </si>
  <si>
    <t>За каждые последующие 500 м испытания силового кабеля напряжением до 10 кВ добавлять к расценке 01-12-027-01</t>
  </si>
  <si>
    <t>500 м кабеля</t>
  </si>
  <si>
    <t>ТЕРп Московской обл., п01-12-027-4, приказ Минстроя России №675/пр от 28.02.2017 № 262/пр</t>
  </si>
  <si>
    <t>27</t>
  </si>
  <si>
    <t>28</t>
  </si>
  <si>
    <t>п01-11-001-2</t>
  </si>
  <si>
    <t>Поиск и определение места повреждения кабеля с прожигом, длина кабеля до 1000 м</t>
  </si>
  <si>
    <t>1 кабель</t>
  </si>
  <si>
    <t>ТЕРп Московской обл., п01-11-001-2, приказ Минстроя России №675/пр от 28.02.2017 № 262/пр</t>
  </si>
  <si>
    <t>29</t>
  </si>
  <si>
    <t>171301</t>
  </si>
  <si>
    <t>Лаборатория передвижная измерительно-настроечная</t>
  </si>
  <si>
    <t>маш.-ч</t>
  </si>
  <si>
    <t>ТСЭМ Московской обл., 171301, приказ Минстроя России №675/пр от 28.02.2017 № 264/пр</t>
  </si>
  <si>
    <t>Машины и механизмы</t>
  </si>
  <si>
    <t>Эксплуатация машин и механизмов ( ценники на ЭММ )</t>
  </si>
  <si>
    <t>ТМ</t>
  </si>
  <si>
    <t>СМР</t>
  </si>
  <si>
    <t>ПНР ТМ АСП-6кВ  (ИКДС 1224.5301 ВОР   лист ПДФ №108)</t>
  </si>
  <si>
    <t>Строительство  КЛ-6кВ L=205 м</t>
  </si>
  <si>
    <t>01-02-057-2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</si>
  <si>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</si>
  <si>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</si>
  <si>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</si>
  <si>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</si>
  <si>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</si>
  <si>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</si>
  <si>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</si>
  <si>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</si>
  <si>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</si>
  <si>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01-01-003-14</t>
  </si>
  <si>
    <t>Разработка грунта в отвал экскаваторами «драглайн» или «обратная лопата» с ковшом вместимостью 0,5 (0,5-0,63) м3, группа грунтов 2</t>
  </si>
  <si>
    <t>1000 м3 грунта</t>
  </si>
  <si>
    <t>ТЕР Московской обл., 01-01-003-14, приказ Минстроя России №675/пр от 28.02.2017 № 260/пр</t>
  </si>
  <si>
    <t>Земляные работы, выполняемые: механизированным способом</t>
  </si>
  <si>
    <t>Пр/812-001.1-1</t>
  </si>
  <si>
    <t>Пр/774-001.1</t>
  </si>
  <si>
    <t>м08-02-142-1</t>
  </si>
  <si>
    <t>Устройство постели при одном кабеле в траншее</t>
  </si>
  <si>
    <t>100 М КАБЕЛЯ</t>
  </si>
  <si>
    <t>ТЕРм Московской обл., м08-02-142-1,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</si>
  <si>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</si>
  <si>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</si>
  <si>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</si>
  <si>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</si>
  <si>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м08-02-142-2</t>
  </si>
  <si>
    <t>На каждый последующий кабель добавлять к расценке 08-02-142-01</t>
  </si>
  <si>
    <t>ТЕРм Московской обл., м08-02-142-2, приказ Минстроя России №675/пр от 28.02.2017 № 259/пр</t>
  </si>
  <si>
    <t>м08-02-141-4</t>
  </si>
  <si>
    <t>Кабель до 35 кВ в готовых траншеях без покрытий, масса 1 м до 6 кг</t>
  </si>
  <si>
    <t>ТЕРм Московской обл., м08-02-141-4, приказ Минстроя России №675/пр от 28.02.2017 № 259/пр</t>
  </si>
  <si>
    <t>м08-02-143-3</t>
  </si>
  <si>
    <t>Покрытие кабеля, проложенного в траншее плитами одного кабеля</t>
  </si>
  <si>
    <t>ТЕРм Московской обл., м08-02-143-3, приказ Минстроя России №675/пр от 28.02.2017 № 259/пр</t>
  </si>
  <si>
    <t>м08-02-143-4</t>
  </si>
  <si>
    <t>Покрытие кабеля, проложенного в траншее плитами каждого последующего</t>
  </si>
  <si>
    <t>ТЕРм Московской обл., м08-02-143-4, приказ Минстроя России №675/пр от 28.02.2017 № 259/пр</t>
  </si>
  <si>
    <t>34-02-003-1</t>
  </si>
  <si>
    <t>Устройство трубопроводов из полиэтиленовых труб до 2 отверстий</t>
  </si>
  <si>
    <t>1 канало-километр трубопровода</t>
  </si>
  <si>
    <t>ТЕР Московской обл., 34-02-003-1, приказ Минстроя России №675/пр от 28.02.2017 № 260/пр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</si>
  <si>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</si>
  <si>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</si>
  <si>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</si>
  <si>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</si>
  <si>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</si>
  <si>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</si>
  <si>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8,1</t>
  </si>
  <si>
    <t>507-0546</t>
  </si>
  <si>
    <t>Трубы полиэтиленовые низкого давления (ПНД) с наружным диаметром 110 мм</t>
  </si>
  <si>
    <t>м</t>
  </si>
  <si>
    <t>ТССЦ Московской обл., 507-0546, приказ Минстроя России №675/пр от 28.02.2017 № 258/пр</t>
  </si>
  <si>
    <t>м08-02-409-8</t>
  </si>
  <si>
    <t>Труба винипластовая по установленным конструкциям, по основанию пола, диаметр до 63-160 мм</t>
  </si>
  <si>
    <t>100 м</t>
  </si>
  <si>
    <t>ТЕРм Московской обл., м08-02-409-8, приказ Минстроя России №675/пр от 28.02.2017 № 259/пр</t>
  </si>
  <si>
    <t>9,1</t>
  </si>
  <si>
    <t>507-0553</t>
  </si>
  <si>
    <t>Трубы напорные из полиэтилена низкого давления легкого типа, наружным диаметром 160 мм</t>
  </si>
  <si>
    <t>10 м</t>
  </si>
  <si>
    <t>ТССЦ Московской обл., 507-0553, приказ Минстроя России №675/пр от 28.02.2017 № 258/пр</t>
  </si>
  <si>
    <t>м08-02-148-4</t>
  </si>
  <si>
    <t>Кабель до 35 кВ в проложенных трубах, блоках и коробах, масса 1 м кабеля до 6 кг</t>
  </si>
  <si>
    <t>ТЕРм Московской обл., м08-02-148-4, приказ Минстроя России №675/пр от 28.02.2017 № 259/пр</t>
  </si>
  <si>
    <t>м08-02-147-4</t>
  </si>
  <si>
    <t>Кабель до 35 кВ по установленным конструкциям и лоткам с креплением на поворотах и в конце трассы, масса 1 м кабеля до 6 кг</t>
  </si>
  <si>
    <t>ТЕРм Московской обл., м08-02-147-4, приказ Минстроя России №675/пр от 28.02.2017 № 259/пр</t>
  </si>
  <si>
    <t>РМР/МВ/03/ВН-159 от 10.04.2025</t>
  </si>
  <si>
    <t>Кабель силовой, с алюминиевыми жилами АСБ-10 3х120-10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</si>
  <si>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</si>
  <si>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</si>
  <si>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</si>
  <si>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</si>
  <si>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[1 481,87 /  9,04] +  3% Трансп +  2% Заг.скл</t>
  </si>
  <si>
    <t>м08-02-143-2</t>
  </si>
  <si>
    <t>Покрытие кабеля, проложенного в траншее кирпичом каждого последующего</t>
  </si>
  <si>
    <t>ТЕРм Московской обл., м08-02-143-2, приказ Минстроя России №675/пр от 28.02.2017 № 259/пр</t>
  </si>
  <si>
    <t>404-0006</t>
  </si>
  <si>
    <t>Кирпич керамический одинарный, размером 250х120х65 мм, марка 125</t>
  </si>
  <si>
    <t>1000 шт.</t>
  </si>
  <si>
    <t>ТССЦ Московской обл., 404-0006, приказ Минстроя России №675/пр от 28.02.2017 № 257/пр</t>
  </si>
  <si>
    <t>Материалы и конструкции ( строительные ) по ценникам и каталогом</t>
  </si>
  <si>
    <t>ФССЦст</t>
  </si>
  <si>
    <t>01-02-061-1</t>
  </si>
  <si>
    <t>Засыпка вручную траншей, пазух котлованов и ям, группа грунтов: 1</t>
  </si>
  <si>
    <t>ТЕР Московской обл., 01-02-061-1, приказ Минстроя России №675/пр от 28.02.2017 № 260/пр</t>
  </si>
  <si>
    <t>01-01-034-1</t>
  </si>
  <si>
    <t>Засыпка траншей и котлованов с перемещением грунта до 5 м бульдозерами мощностью: 96 кВт (130 л.с.), группа грунтов 1</t>
  </si>
  <si>
    <t>ТЕР Московской обл., 01-01-034-1, приказ Минстроя России №675/пр от 28.02.2017 № 260/пр</t>
  </si>
  <si>
    <t>м10-06-034-27</t>
  </si>
  <si>
    <t>Герметизация канала кабельной канализации свободного</t>
  </si>
  <si>
    <t>1 канал</t>
  </si>
  <si>
    <t>ТЕРм Московской обл., м10-06-034-27,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</si>
  <si>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</si>
  <si>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</si>
  <si>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</si>
  <si>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</si>
  <si>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17,1</t>
  </si>
  <si>
    <t>113-0380</t>
  </si>
  <si>
    <t>Пенополиуретан (ППУ) полимер Вилан-405 (баллон 1л)</t>
  </si>
  <si>
    <t>шт.</t>
  </si>
  <si>
    <t>ТССЦ Московской обл., 113-0380, приказ Минстроя России №675/пр от 28.02.2017 № 254/пр</t>
  </si>
  <si>
    <t>м10-06-034-28</t>
  </si>
  <si>
    <t>Герметизация канала кабельной канализации занятого</t>
  </si>
  <si>
    <t>ТЕРм Московской обл., м10-06-034-28, приказ Минстроя России №675/пр от 28.02.2017 № 259/пр</t>
  </si>
  <si>
    <t>18,1</t>
  </si>
  <si>
    <t>м08-02-177-1</t>
  </si>
  <si>
    <t>Указатель месторасположения трассы кабелей, проложенных в земле</t>
  </si>
  <si>
    <t>ТЕРм Московской обл., м08-02-177-1, приказ Минстроя России №675/пр от 28.02.2017 № 259/пр</t>
  </si>
  <si>
    <t>м08-02-159-7</t>
  </si>
  <si>
    <t>Заделка концевая в резиновой перчатке для 3-4-жильного кабеля напряжением до 10 кВ, сечение одной жилы до 120 мм2</t>
  </si>
  <si>
    <t>ТЕРм Московской обл., м08-02-159-7, приказ Минстроя России №675/пр от 28.02.2017 № 259/пр</t>
  </si>
  <si>
    <t>м08-02-159-9</t>
  </si>
  <si>
    <t>Заделка концевая в резиновой перчатке для 3-4-жильного кабеля напряжением до 10 кВ, сечение одной жилы до 240 мм2 (Примен. соединительная муфта)</t>
  </si>
  <si>
    <t>ТЕРм Московской обл., м08-02-159-9, приказ Минстроя России №675/пр от 28.02.2017 № 259/пр</t>
  </si>
  <si>
    <t>26-02-022-1</t>
  </si>
  <si>
    <t>Огнезащитное покрытие кабелей составом «КЛ-1»</t>
  </si>
  <si>
    <t>100 м2</t>
  </si>
  <si>
    <t>ТЕР Московской обл., 26-02-022-1, приказ Минстроя России №675/пр от 28.02.2017 № 260/пр</t>
  </si>
  <si>
    <t>Теплоизоляционные работы</t>
  </si>
  <si>
    <t>ФЕР-26</t>
  </si>
  <si>
    <t>Пр/812-020.0-1</t>
  </si>
  <si>
    <t>Пр/774-020.0</t>
  </si>
  <si>
    <t>22,1</t>
  </si>
  <si>
    <t>113-0521</t>
  </si>
  <si>
    <t>Краска огнезащитная «КЛ-1»</t>
  </si>
  <si>
    <t>кг</t>
  </si>
  <si>
    <t>ТССЦ Московской обл., 113-0521, приказ Минстроя России №675/пр от 28.02.2017 № 254/пр</t>
  </si>
  <si>
    <t>507-2613</t>
  </si>
  <si>
    <t>Заглушки полиэтиленовые для труб диаметром 160 мм</t>
  </si>
  <si>
    <t>10 шт.</t>
  </si>
  <si>
    <t>ТССЦ Московской обл., 507-2613,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</si>
  <si>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</si>
  <si>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</si>
  <si>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</si>
  <si>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101-2091</t>
  </si>
  <si>
    <t>Хомутик (Примен. ремешок бандажный)</t>
  </si>
  <si>
    <t>ТССЦ Московской обл., 101-2091, приказ Минстроя России №675/пр от 28.02.2017 № 254/пр</t>
  </si>
  <si>
    <t>408-0122</t>
  </si>
  <si>
    <t>Песок природный для строительных работ средний</t>
  </si>
  <si>
    <t>м3</t>
  </si>
  <si>
    <t>ТССЦ Московской обл., 408-0122, приказ Минстроя России №675/пр от 28.02.2017 № 257/пр</t>
  </si>
  <si>
    <t>ТЦ_59.1.01.07_77_7704844420_16.10.2025_01_3.3</t>
  </si>
  <si>
    <t>Плитка ПЗК 480х240</t>
  </si>
  <si>
    <t>ШТ</t>
  </si>
  <si>
    <t>Материалы, отсутствующие в СНБ (Строительные)</t>
  </si>
  <si>
    <t>МР КА Строительные</t>
  </si>
  <si>
    <t>[71,97 /  9,04]</t>
  </si>
  <si>
    <t>0</t>
  </si>
  <si>
    <t>Цена поставщика</t>
  </si>
  <si>
    <t>Наземный указатель</t>
  </si>
  <si>
    <t>[1 100 / 1,2 /  9,04] +  3% Трансп +  2% Заг.скл</t>
  </si>
  <si>
    <t>101-7608</t>
  </si>
  <si>
    <t>Столбик пикетный полимерный, марка ПСП-1,5</t>
  </si>
  <si>
    <t>ТССЦ Московской обл., 101-7608, приказ Минстроя России №675/пр от 28.02.2017 № 254/пр</t>
  </si>
  <si>
    <t>502-0783</t>
  </si>
  <si>
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</t>
  </si>
  <si>
    <t>компл.</t>
  </si>
  <si>
    <t>ТССЦ Московской обл., 502-0783, приказ Минстроя России №675/пр от 28.02.2017 № 258/пр</t>
  </si>
  <si>
    <t>502-0782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</si>
  <si>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</si>
  <si>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ТССЦ Московской обл., 502-0782, приказ Минстроя России №675/пр от 28.02.2017 № 258/пр</t>
  </si>
  <si>
    <t>30</t>
  </si>
  <si>
    <t>Письмо РМР/ЛЮ/133/ВН-220 от 24.08.2023</t>
  </si>
  <si>
    <t>Муфта 3 КВТп-10-70/120</t>
  </si>
  <si>
    <t>[5 240 / 1,2 /  9,04] +  3% Трансп +  2% Заг.скл</t>
  </si>
  <si>
    <t>31</t>
  </si>
  <si>
    <t>Муфта 3 СТп-10-150/240</t>
  </si>
  <si>
    <t>[13 870 / 1,2 /  9,04] +  3% Трансп +  2% Заг.скл</t>
  </si>
  <si>
    <t>32</t>
  </si>
  <si>
    <t>ТЦ_24.4.01.03_77_7704844420_16.10.2025_01_4.3</t>
  </si>
  <si>
    <t>Уплотнитель кабельных проходов УКПТ 170/50</t>
  </si>
  <si>
    <t>[467,52 /  9,04]</t>
  </si>
  <si>
    <t>33</t>
  </si>
  <si>
    <t>РМР/31/ВН-706 от 30.05.2025</t>
  </si>
  <si>
    <t>Труба защитная термостойкая d=160 мм</t>
  </si>
  <si>
    <t>[906,23 /  8,89] +  3% Трансп +  2% Заг.скл</t>
  </si>
  <si>
    <t>34</t>
  </si>
  <si>
    <t>Ремешок бандажный,L=150 мм, PER26.150</t>
  </si>
  <si>
    <t>[3 / 1,2 /  8,89] +  3% Трансп +  2% Заг.скл</t>
  </si>
  <si>
    <t>35</t>
  </si>
  <si>
    <t>111-0157</t>
  </si>
  <si>
    <t>Бирки кабельные маркировочные, пластмассовые У135</t>
  </si>
  <si>
    <t>100 шт.</t>
  </si>
  <si>
    <t>ТССЦ Московской обл., 111-0157, приказ Минстроя России №675/пр от 28.02.2017 № 254/пр</t>
  </si>
  <si>
    <t>36</t>
  </si>
  <si>
    <t>113-0518</t>
  </si>
  <si>
    <t>Материал огнезащитный терморасширяющийся  для покрытия электрических кабелей</t>
  </si>
  <si>
    <t>ТССЦ Московской обл., 113-0518, приказ Минстроя России №675/пр от 28.02.2017 № 254/пр</t>
  </si>
  <si>
    <t>37</t>
  </si>
  <si>
    <t>101-2415</t>
  </si>
  <si>
    <t>Пена монтажная для герметизации стыков в баллончике емкостью 0,75 л</t>
  </si>
  <si>
    <t>ТССЦ Московской обл., 101-2415, приказ Минстроя России №675/пр от 28.02.2017 № 254/пр</t>
  </si>
  <si>
    <t>Устройство закрытого перехода</t>
  </si>
  <si>
    <t>ГНБ №1 L=35 м 2 тр</t>
  </si>
  <si>
    <t>ПНР КЛ -6кВ</t>
  </si>
  <si>
    <t>Строительство МТП 250кВ</t>
  </si>
  <si>
    <t>ПНР МТП</t>
  </si>
  <si>
    <t>п01-02-002-1</t>
  </si>
  <si>
    <t>Трансформатор силовой трехфазный масляный двухобмоточный напряжением: до 11 кВ, мощностью до 0,32 МВА</t>
  </si>
  <si>
    <t>ТЕРп Московской обл., п01-02-002-1, приказ Минстроя России №675/пр от 28.02.2017 № 262/пр</t>
  </si>
  <si>
    <t>Трансформатор тока измерительный выносной напряжением: до 1 кВ</t>
  </si>
  <si>
    <t>Измерение токов утечки: ограничителя напряжения</t>
  </si>
  <si>
    <t>Испытание: первичной обмотки трансформатора измерительного</t>
  </si>
  <si>
    <t>Испытание: вторичной обмотки трансформатора измерительного</t>
  </si>
  <si>
    <t>п01-03-002-6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</si>
  <si>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</si>
  <si>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ТЕРп Московской обл., п01-03-002-6, приказ Минстроя России №675/пр от 28.02.2017 № 262/пр</t>
  </si>
  <si>
    <t>п01-03-002-5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</si>
  <si>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</si>
  <si>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ТЕРп Московской обл., п01-03-002-5, приказ Минстроя России №675/пр от 28.02.2017 № 262/пр</t>
  </si>
  <si>
    <t>п01-03-002-4</t>
  </si>
  <si>
    <t>Выключатель трехполюсный напряжением до 1 кВ с электромагнитным, тепловым или комбинированным расцепителем, номинальный ток до 50 А</t>
  </si>
  <si>
    <t>ТЕРп Московской обл., п01-03-002-4, приказ Минстроя России №675/пр от 28.02.2017 № 262/пр</t>
  </si>
  <si>
    <t>Измерение сопротивления растеканию тока: заземлителя</t>
  </si>
  <si>
    <t>Измерение сопротивления растеканию тока: контура с диагональю до 20 м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</si>
  <si>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</si>
  <si>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</si>
  <si>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</si>
  <si>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п01-11-024-1</t>
  </si>
  <si>
    <t>Фазировка электрической линии или трансформатора с сетью напряжением: до 1 кВ</t>
  </si>
  <si>
    <t>ТЕРп Московской обл., п01-11-024-1, приказ Минстроя России №675/пр от 28.02.2017 № 262/пр</t>
  </si>
  <si>
    <t>Фазировка электрической линии или трансформатора с сетью напряжением: свыше 1 кВ</t>
  </si>
  <si>
    <t>Итого СМР</t>
  </si>
  <si>
    <t>и3</t>
  </si>
  <si>
    <t>Временные здания и сооружения 2,5%*0,8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</si>
  <si>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</si>
  <si>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</si>
  <si>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</si>
  <si>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</si>
  <si>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</si>
  <si>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</si>
  <si>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</si>
  <si>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</si>
  <si>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</si>
  <si>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</si>
  <si>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</si>
  <si>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</si>
  <si>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</si>
  <si>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</si>
  <si>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</si>
  <si>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</si>
  <si>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</si>
  <si>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</si>
  <si>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</si>
  <si>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</si>
  <si>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</si>
  <si>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</si>
  <si>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</si>
  <si>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</si>
  <si>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</si>
  <si>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</si>
  <si>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</si>
  <si>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</si>
  <si>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</si>
  <si>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</si>
  <si>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</si>
  <si>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</si>
  <si>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</si>
  <si>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</si>
  <si>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</si>
  <si>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</si>
  <si>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</si>
  <si>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</si>
  <si>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</si>
  <si>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</si>
  <si>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</si>
  <si>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</si>
  <si>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</si>
  <si>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</si>
  <si>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</si>
  <si>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</si>
  <si>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</si>
  <si>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</si>
  <si>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</si>
  <si>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</si>
  <si>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</si>
  <si>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</si>
  <si>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</si>
  <si>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</si>
  <si>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</si>
  <si>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</si>
  <si>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</si>
  <si>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</si>
  <si>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</si>
  <si>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</si>
  <si>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</si>
  <si>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</si>
  <si>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</si>
  <si>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</si>
  <si>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</si>
  <si>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</si>
  <si>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</si>
  <si>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</si>
  <si>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</si>
  <si>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</si>
  <si>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</si>
  <si>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</si>
  <si>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</si>
  <si>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</si>
  <si>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Новый уровень цен</t>
  </si>
  <si>
    <t>Текущий уровень цен</t>
  </si>
  <si>
    <t>Сборник индексов</t>
  </si>
  <si>
    <t>ТСНБ-2001 Московской области (редакция 2014 г)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</si>
  <si>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</si>
  <si>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</si>
  <si>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</si>
  <si>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</si>
  <si>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</si>
  <si>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</si>
  <si>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</si>
  <si>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</si>
  <si>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</si>
  <si>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</si>
  <si>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</si>
  <si>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</si>
  <si>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0-3305-90</t>
  </si>
  <si>
    <t>Электромонтажник-наладчик 5 разряда</t>
  </si>
  <si>
    <t>2-0021-90</t>
  </si>
  <si>
    <t>Инженер по наладке и испытаниям I категории</t>
  </si>
  <si>
    <t>3-0021-90</t>
  </si>
  <si>
    <t>Техник по наладке и испытаниям I категории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</si>
  <si>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</si>
  <si>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</si>
  <si>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</si>
  <si>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</si>
  <si>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</si>
  <si>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91.01.05-106</t>
  </si>
  <si>
    <t>ФСЭМ-2022, 91.01.05-106, приказ Минстроя России от 18.05.2022 г. № 378/пр</t>
  </si>
  <si>
    <t>Экскаваторы одноковшовые дизельные на пневмоколесном ходу, объем ковша 0,25 м3</t>
  </si>
  <si>
    <t>4-100-050</t>
  </si>
  <si>
    <t>1-100-38</t>
  </si>
  <si>
    <t>Средний разряд работы 3,8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</si>
  <si>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</si>
  <si>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</si>
  <si>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</si>
  <si>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</si>
  <si>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1-2040-90</t>
  </si>
  <si>
    <t>Рабочий монтажник среднего разряда 4</t>
  </si>
  <si>
    <t>400001</t>
  </si>
  <si>
    <t>ТСЭМ Московской обл., 400001, приказ Минстроя России №675/пр от 28.02.2017 № 264/пр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</si>
  <si>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</si>
  <si>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</si>
  <si>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</si>
  <si>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</si>
  <si>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</si>
  <si>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</si>
  <si>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</si>
  <si>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</si>
  <si>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</si>
  <si>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</si>
  <si>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</si>
  <si>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</si>
  <si>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</si>
  <si>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</si>
  <si>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</si>
  <si>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</si>
  <si>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</si>
  <si>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</si>
  <si>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</si>
  <si>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</si>
  <si>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т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</si>
  <si>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</si>
  <si>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</si>
  <si>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</si>
  <si>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</si>
  <si>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</si>
  <si>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</si>
  <si>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</si>
  <si>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</si>
  <si>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Лак битумный БТ-123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</si>
  <si>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</si>
  <si>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</si>
  <si>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</si>
  <si>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</si>
  <si>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</si>
  <si>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</si>
  <si>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</si>
  <si>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</si>
  <si>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</si>
  <si>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</si>
  <si>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</si>
  <si>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</si>
  <si>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1-2038-90</t>
  </si>
  <si>
    <t>Рабочий монтажник среднего разряда 3,8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</si>
  <si>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</si>
  <si>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</si>
  <si>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</si>
  <si>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113-8040</t>
  </si>
  <si>
    <t>ТССЦ Московской обл., 113-8040, приказ Минстроя России №675/пр от 28.02.2017 № 254/пр</t>
  </si>
  <si>
    <t>Клей БМК-5к</t>
  </si>
  <si>
    <t>402-0006</t>
  </si>
  <si>
    <t>ТССЦ Московской обл., 402-0006, приказ Минстроя России №675/пр от 28.02.2017 № 257/пр</t>
  </si>
  <si>
    <t>Раствор готовый кладочный цементный марки 200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</si>
  <si>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</si>
  <si>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</si>
  <si>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</si>
  <si>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</si>
  <si>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</si>
  <si>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</si>
  <si>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</si>
  <si>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</si>
  <si>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</si>
  <si>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</si>
  <si>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</si>
  <si>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</si>
  <si>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</si>
  <si>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</si>
  <si>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</si>
  <si>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</si>
  <si>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</si>
  <si>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</si>
  <si>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</si>
  <si>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1-100-15</t>
  </si>
  <si>
    <t>Средний разряд работы 1,5</t>
  </si>
  <si>
    <t>91.01.01-036</t>
  </si>
  <si>
    <t>ФСЭМ-2022, 91.01.01-036, приказ Минстроя России от 18.05.2022 г. № 378/пр</t>
  </si>
  <si>
    <t>Бульдозеры, мощность 96 кВт (130 л.с.)</t>
  </si>
  <si>
    <t>1-2037-90</t>
  </si>
  <si>
    <t>Рабочий монтажник среднего разряда 3,7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</si>
  <si>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</si>
  <si>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</si>
  <si>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</si>
  <si>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</si>
  <si>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</si>
  <si>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</si>
  <si>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</si>
  <si>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</si>
  <si>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</si>
  <si>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</si>
  <si>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</si>
  <si>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</si>
  <si>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</si>
  <si>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</si>
  <si>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</si>
  <si>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1-1035-90</t>
  </si>
  <si>
    <t>Рабочий строитель среднего разряда 3,5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</si>
  <si>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</si>
  <si>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</si>
  <si>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</si>
  <si>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101-0623</t>
  </si>
  <si>
    <t>ТССЦ Московской обл., 101-0623, приказ Минстроя России №675/пр от 28.02.2017 № 254/пр</t>
  </si>
  <si>
    <t>Мыло твердое хозяйственное 72%</t>
  </si>
  <si>
    <t>101-1757</t>
  </si>
  <si>
    <t>ТССЦ Московской обл., 101-1757, приказ Минстроя России №675/пр от 28.02.2017 № 254/пр</t>
  </si>
  <si>
    <t>Ветошь</t>
  </si>
  <si>
    <t>411-0001</t>
  </si>
  <si>
    <t>ТССЦ Московской обл., 411-0001, приказ Минстроя России №675/пр от 28.02.2017 № 257/пр</t>
  </si>
  <si>
    <t>Вода</t>
  </si>
  <si>
    <t>3-100-02</t>
  </si>
  <si>
    <t>Техник II категории</t>
  </si>
  <si>
    <t>3-200-01</t>
  </si>
  <si>
    <t>Инженер I категории</t>
  </si>
  <si>
    <t>3-200-02</t>
  </si>
  <si>
    <t>Инженер II категории</t>
  </si>
  <si>
    <t>2-100-06</t>
  </si>
  <si>
    <t>Рабочий 6 разряда</t>
  </si>
  <si>
    <t>3-200-03</t>
  </si>
  <si>
    <t>Инженер III категории</t>
  </si>
  <si>
    <t>2-100-05</t>
  </si>
  <si>
    <t>Рабочий 5 разряда</t>
  </si>
  <si>
    <t>2-100-04</t>
  </si>
  <si>
    <t>Рабочий 4 разряда</t>
  </si>
  <si>
    <t>1-1020-90</t>
  </si>
  <si>
    <t>Рабочий строитель среднего разряда 2</t>
  </si>
  <si>
    <t>060247</t>
  </si>
  <si>
    <t>ТСЭМ Московской обл., 060247,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</si>
  <si>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0,5 м3</t>
  </si>
  <si>
    <t>101-1641</t>
  </si>
  <si>
    <t>ТССЦ Московской обл., 101-1641, приказ Минстроя России №675/пр от 28.02.2017 № 254/пр</t>
  </si>
  <si>
    <t>Сталь угловая равнополочная, марка стали ВСт3кп2, размером 50x50x5 мм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</si>
  <si>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</si>
  <si>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</si>
  <si>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</si>
  <si>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</si>
  <si>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</si>
  <si>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</si>
  <si>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1-1015-90</t>
  </si>
  <si>
    <t>Рабочий строитель среднего разряда 1,5</t>
  </si>
  <si>
    <t>070150</t>
  </si>
  <si>
    <t>ТСЭМ Московской обл., 070150, приказ Минстроя России №675/пр от 28.02.2017 № 264/пр</t>
  </si>
  <si>
    <t>Бульдозеры при работе на других видах строительства 96 кВт (130 л.с.)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</si>
  <si>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</si>
  <si>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</si>
  <si>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</si>
  <si>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113-0239</t>
  </si>
  <si>
    <t>ТССЦ Московской обл., 113-0239, приказ Минстроя России №675/пр от 28.02.2017 № 254/пр</t>
  </si>
  <si>
    <t>Эмаль ХС-720 серебристая антикоррозийная</t>
  </si>
  <si>
    <t>(наименование работ и затрат, наименование объекта)</t>
  </si>
  <si>
    <t xml:space="preserve">Основание: 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</si>
  <si>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</si>
  <si>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</si>
  <si>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</si>
  <si>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</si>
  <si>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</si>
  <si>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</si>
  <si>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</si>
  <si>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</si>
  <si>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</si>
  <si>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</si>
  <si>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</si>
  <si>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</si>
  <si>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</si>
  <si>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</si>
  <si>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</si>
  <si>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</si>
  <si>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</si>
  <si>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</si>
  <si>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</si>
  <si>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</si>
  <si>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</si>
  <si>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</si>
  <si>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</si>
  <si>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</si>
  <si>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</si>
  <si>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Московской области (редакция 2014 г) март 2024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</si>
  <si>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</si>
  <si>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</si>
  <si>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</si>
  <si>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</si>
  <si>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</si>
  <si>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</si>
  <si>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</si>
  <si>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>[должность,подпись(инициалы,фамилия)]</t>
  </si>
  <si>
    <t xml:space="preserve">Составил  </t>
  </si>
  <si>
    <t xml:space="preserve">Проверил  </t>
  </si>
  <si>
    <t>Материальные ресурсы</t>
  </si>
  <si>
    <t>ЛОКАЛЬНАЯ СМЕТА № 09-01-01</t>
  </si>
  <si>
    <t xml:space="preserve"> ПИР, СМР, ПНР, оборудование по титулу: Строительство ТП-250-6/0,4 кВ, ЛЭП-6 кВ от ВЛ-6 кВ ф.45 с ПС №382 "Венюково", ГНБ, АСП-6 кВ, 2ЛР-6 кВ, в т.ч. ПИР, МО, Чеховский р-н, СП Стремиловское, в р-не д. Сергеево Ю8-24-302-192031(421153)</t>
  </si>
  <si>
    <t>ЛОКАЛЬНАЯ СМЕТА № 09-01-02</t>
  </si>
  <si>
    <t>ЛОКАЛЬНАЯ СМЕТА № 02-01-03</t>
  </si>
  <si>
    <t>ЛОКАЛЬНАЯ СМЕТА № 09-01-04</t>
  </si>
  <si>
    <t>ЛОКАЛЬНАЯ СМЕТА № 09-01-05</t>
  </si>
</sst>
</file>

<file path=xl/styles.xml><?xml version="1.0" encoding="utf-8"?>
<styleSheet xmlns="http://schemas.openxmlformats.org/spreadsheetml/2006/main">
  <numFmts count="1">
    <numFmt numFmtId="164" formatCode="#,##0.00;[Red]\-\ #,##0.00"/>
  </numFmts>
  <fonts count="20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8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vertical="top"/>
    </xf>
    <xf numFmtId="0" fontId="12" fillId="0" borderId="0" xfId="0" applyFont="1" applyAlignment="1"/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64" fontId="0" fillId="0" borderId="0" xfId="0" applyNumberFormat="1"/>
    <xf numFmtId="0" fontId="12" fillId="0" borderId="2" xfId="0" applyFont="1" applyBorder="1"/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/>
    </xf>
    <xf numFmtId="0" fontId="14" fillId="0" borderId="0" xfId="0" applyFont="1"/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19" fillId="0" borderId="2" xfId="0" applyFont="1" applyBorder="1" applyAlignment="1">
      <alignment horizontal="right" wrapText="1"/>
    </xf>
    <xf numFmtId="0" fontId="12" fillId="0" borderId="2" xfId="0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right" wrapText="1"/>
    </xf>
    <xf numFmtId="164" fontId="11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164" fontId="10" fillId="0" borderId="0" xfId="0" applyNumberFormat="1" applyFont="1" applyAlignment="1">
      <alignment horizontal="left"/>
    </xf>
    <xf numFmtId="0" fontId="11" fillId="0" borderId="2" xfId="0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3" fillId="0" borderId="0" xfId="1" applyFont="1" applyAlignment="1">
      <alignment horizontal="center" wrapText="1"/>
    </xf>
    <xf numFmtId="0" fontId="15" fillId="0" borderId="0" xfId="1" applyFont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3"/>
  <sheetViews>
    <sheetView topLeftCell="A29" zoomScaleNormal="100" workbookViewId="0">
      <selection activeCell="D62" sqref="D62:I62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71"/>
      <c r="B3" s="63" t="s">
        <v>751</v>
      </c>
      <c r="C3" s="63"/>
      <c r="D3" s="63"/>
      <c r="E3" s="63"/>
      <c r="F3" s="63"/>
      <c r="G3" s="63"/>
      <c r="H3" s="63"/>
      <c r="I3" s="63"/>
      <c r="J3" s="63"/>
      <c r="K3" s="63"/>
      <c r="L3" s="71"/>
    </row>
    <row r="4" spans="1:12" ht="15.7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1"/>
    </row>
    <row r="5" spans="1:12" ht="18" customHeight="1">
      <c r="A5" s="71"/>
      <c r="B5" s="64" t="s">
        <v>220</v>
      </c>
      <c r="C5" s="64"/>
      <c r="D5" s="64"/>
      <c r="E5" s="64"/>
      <c r="F5" s="64"/>
      <c r="G5" s="64"/>
      <c r="H5" s="64"/>
      <c r="I5" s="64"/>
      <c r="J5" s="64"/>
      <c r="K5" s="64"/>
      <c r="L5" s="71"/>
    </row>
    <row r="6" spans="1:12" ht="14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</row>
    <row r="7" spans="1:12" ht="18" customHeight="1">
      <c r="A7" s="70"/>
      <c r="B7" s="65" t="s">
        <v>749</v>
      </c>
      <c r="C7" s="65"/>
      <c r="D7" s="65"/>
      <c r="E7" s="65"/>
      <c r="F7" s="65"/>
      <c r="G7" s="65"/>
      <c r="H7" s="65"/>
      <c r="I7" s="65"/>
      <c r="J7" s="65"/>
      <c r="K7" s="65"/>
      <c r="L7" s="73"/>
    </row>
    <row r="8" spans="1:12" ht="14.25">
      <c r="A8" s="12"/>
      <c r="B8" s="14" t="s">
        <v>709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710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711</v>
      </c>
      <c r="H13" s="16"/>
      <c r="I13" s="16" t="s">
        <v>712</v>
      </c>
      <c r="J13" s="16"/>
      <c r="K13" s="12"/>
      <c r="L13" s="12"/>
    </row>
    <row r="14" spans="1:12" ht="15">
      <c r="A14" s="12"/>
      <c r="B14" s="12"/>
      <c r="C14" s="17" t="s">
        <v>713</v>
      </c>
      <c r="D14" s="17"/>
      <c r="E14" s="17"/>
      <c r="F14" s="17"/>
      <c r="G14" s="18">
        <f>G15+G16+G17+G18</f>
        <v>1.2799999999999998</v>
      </c>
      <c r="H14" s="18"/>
      <c r="I14" s="18">
        <f>I15+I16+I17+I18</f>
        <v>4.75</v>
      </c>
      <c r="J14" s="18"/>
      <c r="K14" s="19" t="s">
        <v>714</v>
      </c>
      <c r="L14" s="19"/>
    </row>
    <row r="15" spans="1:12" ht="14.25">
      <c r="A15" s="12"/>
      <c r="B15" s="12"/>
      <c r="C15" s="20" t="s">
        <v>715</v>
      </c>
      <c r="D15" s="20"/>
      <c r="E15" s="20"/>
      <c r="F15" s="20"/>
      <c r="G15" s="18">
        <f>ROUND(SUM(W29:W54)/1000, 2)</f>
        <v>1.1399999999999999</v>
      </c>
      <c r="H15" s="18"/>
      <c r="I15" s="18">
        <f>ROUND((Source!P981)/1000, 2)</f>
        <v>1.43</v>
      </c>
      <c r="J15" s="18"/>
      <c r="K15" s="19" t="s">
        <v>714</v>
      </c>
      <c r="L15" s="19"/>
    </row>
    <row r="16" spans="1:12" ht="14.25">
      <c r="A16" s="12"/>
      <c r="B16" s="12"/>
      <c r="C16" s="20" t="s">
        <v>716</v>
      </c>
      <c r="D16" s="20"/>
      <c r="E16" s="20"/>
      <c r="F16" s="20"/>
      <c r="G16" s="18">
        <f>ROUND(SUM(X29:X54)/1000, 2)</f>
        <v>0.14000000000000001</v>
      </c>
      <c r="H16" s="18"/>
      <c r="I16" s="18">
        <f>ROUND((Source!P982)/1000, 2)</f>
        <v>3.32</v>
      </c>
      <c r="J16" s="18"/>
      <c r="K16" s="19" t="s">
        <v>714</v>
      </c>
      <c r="L16" s="19"/>
    </row>
    <row r="17" spans="1:22" ht="14.25">
      <c r="A17" s="12"/>
      <c r="B17" s="12"/>
      <c r="C17" s="20" t="s">
        <v>717</v>
      </c>
      <c r="D17" s="20"/>
      <c r="E17" s="20"/>
      <c r="F17" s="20"/>
      <c r="G17" s="18">
        <f>ROUND(SUM(Y29:Y54)/1000, 2)</f>
        <v>0</v>
      </c>
      <c r="H17" s="18"/>
      <c r="I17" s="18">
        <f>ROUND((Source!P973)/1000, 2)</f>
        <v>0</v>
      </c>
      <c r="J17" s="18"/>
      <c r="K17" s="19" t="s">
        <v>714</v>
      </c>
      <c r="L17" s="19"/>
    </row>
    <row r="18" spans="1:22" ht="14.25">
      <c r="A18" s="12"/>
      <c r="B18" s="12"/>
      <c r="C18" s="20" t="s">
        <v>718</v>
      </c>
      <c r="D18" s="20"/>
      <c r="E18" s="20"/>
      <c r="F18" s="20"/>
      <c r="G18" s="18">
        <f>ROUND(SUM(Z29:Z54)/1000, 2)</f>
        <v>0</v>
      </c>
      <c r="H18" s="18"/>
      <c r="I18" s="18">
        <f>ROUND((Source!P983+Source!P984)/1000, 2)</f>
        <v>0</v>
      </c>
      <c r="J18" s="18"/>
      <c r="K18" s="19" t="s">
        <v>714</v>
      </c>
      <c r="L18" s="19"/>
    </row>
    <row r="19" spans="1:22" ht="15">
      <c r="A19" s="12"/>
      <c r="B19" s="12"/>
      <c r="C19" s="17" t="s">
        <v>719</v>
      </c>
      <c r="D19" s="17"/>
      <c r="E19" s="17"/>
      <c r="F19" s="17"/>
      <c r="G19" s="18">
        <f>I19</f>
        <v>2.04</v>
      </c>
      <c r="H19" s="18"/>
      <c r="I19" s="18">
        <f>(Source!P986+Source!P987)</f>
        <v>2.04</v>
      </c>
      <c r="J19" s="18"/>
      <c r="K19" s="19" t="s">
        <v>720</v>
      </c>
      <c r="L19" s="19"/>
    </row>
    <row r="20" spans="1:22" ht="15">
      <c r="A20" s="12"/>
      <c r="B20" s="12"/>
      <c r="C20" s="17" t="s">
        <v>721</v>
      </c>
      <c r="D20" s="17"/>
      <c r="E20" s="17"/>
      <c r="F20" s="17"/>
      <c r="G20" s="18">
        <f>ROUND(SUM(R29:R54)/1000, 2)</f>
        <v>0.02</v>
      </c>
      <c r="H20" s="18"/>
      <c r="I20" s="18">
        <f>((Source!P979 + Source!P978)/1000)</f>
        <v>0.92347000000000001</v>
      </c>
      <c r="J20" s="18"/>
      <c r="K20" s="19" t="s">
        <v>714</v>
      </c>
      <c r="L20" s="19"/>
    </row>
    <row r="21" spans="1:22" ht="14.25" hidden="1">
      <c r="A21" s="12"/>
      <c r="B21" s="12"/>
      <c r="C21" s="20" t="s">
        <v>66</v>
      </c>
      <c r="D21" s="20"/>
      <c r="E21" s="20"/>
      <c r="F21" s="20"/>
      <c r="G21" s="18"/>
      <c r="H21" s="18"/>
      <c r="I21" s="18"/>
      <c r="J21" s="18"/>
      <c r="K21" s="21" t="s">
        <v>714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722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723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736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724</v>
      </c>
      <c r="B27" s="30" t="s">
        <v>725</v>
      </c>
      <c r="C27" s="30" t="s">
        <v>726</v>
      </c>
      <c r="D27" s="30" t="s">
        <v>727</v>
      </c>
      <c r="E27" s="30" t="s">
        <v>728</v>
      </c>
      <c r="F27" s="30" t="s">
        <v>729</v>
      </c>
      <c r="G27" s="30" t="s">
        <v>730</v>
      </c>
      <c r="H27" s="30" t="s">
        <v>731</v>
      </c>
      <c r="I27" s="30" t="s">
        <v>732</v>
      </c>
      <c r="J27" s="30" t="s">
        <v>733</v>
      </c>
      <c r="K27" s="30" t="s">
        <v>734</v>
      </c>
      <c r="L27" s="30" t="s">
        <v>735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",IF(Source!G808&lt;&gt;"Новый раздел", Source!G808, ""))</f>
        <v>Раздел: СМР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28.5">
      <c r="A31" s="54">
        <v>19</v>
      </c>
      <c r="B31" s="54" t="str">
        <f>Source!F857</f>
        <v>м08-02-177-1</v>
      </c>
      <c r="C31" s="54" t="str">
        <f>Source!G857</f>
        <v>Указатель месторасположения трассы кабелей, проложенных в земле</v>
      </c>
      <c r="D31" s="41" t="str">
        <f>Source!H857</f>
        <v>1  ШТ.</v>
      </c>
      <c r="E31" s="28">
        <f>Source!I857</f>
        <v>4</v>
      </c>
      <c r="F31" s="42">
        <f>Source!AL857+Source!AM857+Source!AO857</f>
        <v>28.48</v>
      </c>
      <c r="G31" s="43"/>
      <c r="H31" s="42"/>
      <c r="I31" s="43" t="str">
        <f>Source!BO857</f>
        <v>м08-02-177-1</v>
      </c>
      <c r="J31" s="43"/>
      <c r="K31" s="42"/>
      <c r="L31" s="44"/>
      <c r="S31">
        <f>ROUND((Source!FX857/100)*((ROUND(Source!AF857*Source!I857, 2)+ROUND(Source!AE857*Source!I857, 2))), 2)</f>
        <v>19.05</v>
      </c>
      <c r="T31">
        <f>Source!X857</f>
        <v>895.77</v>
      </c>
      <c r="U31">
        <f>ROUND((Source!FY857/100)*((ROUND(Source!AF857*Source!I857, 2)+ROUND(Source!AE857*Source!I857, 2))), 2)</f>
        <v>10.02</v>
      </c>
      <c r="V31">
        <f>Source!Y857</f>
        <v>470.97</v>
      </c>
    </row>
    <row r="32" spans="1:22" ht="14.25">
      <c r="A32" s="54"/>
      <c r="B32" s="54"/>
      <c r="C32" s="54" t="s">
        <v>737</v>
      </c>
      <c r="D32" s="41"/>
      <c r="E32" s="28"/>
      <c r="F32" s="42">
        <f>Source!AO857</f>
        <v>4.91</v>
      </c>
      <c r="G32" s="43" t="str">
        <f>Source!DG857</f>
        <v/>
      </c>
      <c r="H32" s="42">
        <f>ROUND(Source!AF857*Source!I857, 2)</f>
        <v>19.64</v>
      </c>
      <c r="I32" s="43"/>
      <c r="J32" s="43">
        <f>IF(Source!BA857&lt;&gt; 0, Source!BA857, 1)</f>
        <v>47.02</v>
      </c>
      <c r="K32" s="42">
        <f>Source!S857</f>
        <v>923.47</v>
      </c>
      <c r="L32" s="44"/>
      <c r="R32">
        <f>H32</f>
        <v>19.64</v>
      </c>
    </row>
    <row r="33" spans="1:26" ht="14.25">
      <c r="A33" s="54"/>
      <c r="B33" s="54"/>
      <c r="C33" s="54" t="s">
        <v>747</v>
      </c>
      <c r="D33" s="41"/>
      <c r="E33" s="28"/>
      <c r="F33" s="42">
        <f>Source!AL857</f>
        <v>23.57</v>
      </c>
      <c r="G33" s="43" t="str">
        <f>Source!DD857</f>
        <v/>
      </c>
      <c r="H33" s="42">
        <f>ROUND(Source!AC857*Source!I857, 2)</f>
        <v>94.28</v>
      </c>
      <c r="I33" s="43"/>
      <c r="J33" s="43">
        <f>IF(Source!BC857&lt;&gt; 0, Source!BC857, 1)</f>
        <v>10.89</v>
      </c>
      <c r="K33" s="42">
        <f>Source!P857</f>
        <v>1026.71</v>
      </c>
      <c r="L33" s="44"/>
    </row>
    <row r="34" spans="1:26" ht="14.25">
      <c r="A34" s="54"/>
      <c r="B34" s="54"/>
      <c r="C34" s="54" t="s">
        <v>738</v>
      </c>
      <c r="D34" s="41" t="s">
        <v>739</v>
      </c>
      <c r="E34" s="28">
        <f>Source!BZ857</f>
        <v>97</v>
      </c>
      <c r="F34" s="56"/>
      <c r="G34" s="43"/>
      <c r="H34" s="42">
        <f>SUM(S31:S36)</f>
        <v>19.05</v>
      </c>
      <c r="I34" s="45"/>
      <c r="J34" s="39">
        <f>Source!AT857</f>
        <v>97</v>
      </c>
      <c r="K34" s="42">
        <f>SUM(T31:T36)</f>
        <v>895.77</v>
      </c>
      <c r="L34" s="44"/>
    </row>
    <row r="35" spans="1:26" ht="14.25">
      <c r="A35" s="54"/>
      <c r="B35" s="54"/>
      <c r="C35" s="54" t="s">
        <v>740</v>
      </c>
      <c r="D35" s="41" t="s">
        <v>739</v>
      </c>
      <c r="E35" s="28">
        <f>Source!CA857</f>
        <v>51</v>
      </c>
      <c r="F35" s="56"/>
      <c r="G35" s="43"/>
      <c r="H35" s="42">
        <f>SUM(U31:U36)</f>
        <v>10.02</v>
      </c>
      <c r="I35" s="45"/>
      <c r="J35" s="39">
        <f>Source!AU857</f>
        <v>51</v>
      </c>
      <c r="K35" s="42">
        <f>SUM(V31:V36)</f>
        <v>470.97</v>
      </c>
      <c r="L35" s="44"/>
    </row>
    <row r="36" spans="1:26" ht="14.25">
      <c r="A36" s="55"/>
      <c r="B36" s="55"/>
      <c r="C36" s="55" t="s">
        <v>741</v>
      </c>
      <c r="D36" s="46" t="s">
        <v>742</v>
      </c>
      <c r="E36" s="47">
        <f>Source!AQ857</f>
        <v>0.51</v>
      </c>
      <c r="F36" s="48"/>
      <c r="G36" s="49" t="str">
        <f>Source!DI857</f>
        <v/>
      </c>
      <c r="H36" s="48"/>
      <c r="I36" s="49"/>
      <c r="J36" s="49"/>
      <c r="K36" s="48"/>
      <c r="L36" s="50">
        <f>Source!U857</f>
        <v>2.04</v>
      </c>
    </row>
    <row r="37" spans="1:26" ht="15">
      <c r="G37" s="51">
        <f>H32+H33+H34+H35</f>
        <v>142.99</v>
      </c>
      <c r="H37" s="51"/>
      <c r="J37" s="51">
        <f>K32+K33+K34+K35</f>
        <v>3316.92</v>
      </c>
      <c r="K37" s="51"/>
      <c r="L37" s="52">
        <f>Source!U857</f>
        <v>2.04</v>
      </c>
      <c r="O37" s="33">
        <f>G37</f>
        <v>142.99</v>
      </c>
      <c r="P37" s="33">
        <f>J37</f>
        <v>3316.92</v>
      </c>
      <c r="Q37" s="33">
        <f>L37</f>
        <v>2.04</v>
      </c>
      <c r="W37">
        <f>IF(Source!BI857&lt;=1,H32+H33+H34+H35, 0)</f>
        <v>0</v>
      </c>
      <c r="X37">
        <f>IF(Source!BI857=2,H32+H33+H34+H35, 0)</f>
        <v>142.99</v>
      </c>
      <c r="Y37">
        <f>IF(Source!BI857=3,H32+H33+H34+H35, 0)</f>
        <v>0</v>
      </c>
      <c r="Z37">
        <f>IF(Source!BI857=4,H32+H33+H34+H35, 0)</f>
        <v>0</v>
      </c>
    </row>
    <row r="39" spans="1:26" ht="15">
      <c r="A39" s="40" t="str">
        <f>CONCATENATE("Итого по разделу: ",IF(Source!G867&lt;&gt;"Новый раздел", Source!G867, ""))</f>
        <v>Итого по разделу: СМР</v>
      </c>
      <c r="B39" s="40"/>
      <c r="C39" s="40"/>
      <c r="D39" s="40"/>
      <c r="E39" s="40"/>
      <c r="F39" s="40"/>
      <c r="G39" s="53">
        <f>SUM(O30:O38)</f>
        <v>142.99</v>
      </c>
      <c r="H39" s="53"/>
      <c r="I39" s="37"/>
      <c r="J39" s="53">
        <f>SUM(P30:P38)</f>
        <v>3316.92</v>
      </c>
      <c r="K39" s="53"/>
      <c r="L39" s="52">
        <f>SUM(Q30:Q38)</f>
        <v>2.04</v>
      </c>
    </row>
    <row r="43" spans="1:26" ht="16.5">
      <c r="A43" s="38" t="str">
        <f>CONCATENATE("Раздел: ",IF(Source!G897&lt;&gt;"Новый раздел", Source!G897, ""))</f>
        <v>Раздел: Материал не учтенный ценником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26" ht="28.5">
      <c r="A44" s="55">
        <v>25</v>
      </c>
      <c r="B44" s="55" t="str">
        <f>Source!F906</f>
        <v>408-0122</v>
      </c>
      <c r="C44" s="55" t="str">
        <f>Source!G906</f>
        <v>Песок природный для строительных работ средний</v>
      </c>
      <c r="D44" s="46" t="str">
        <f>Source!H906</f>
        <v>м3</v>
      </c>
      <c r="E44" s="47">
        <f>Source!I906</f>
        <v>0.94651300000000005</v>
      </c>
      <c r="F44" s="48">
        <f>Source!AL906</f>
        <v>55.26</v>
      </c>
      <c r="G44" s="49" t="str">
        <f>Source!DD906</f>
        <v/>
      </c>
      <c r="H44" s="48">
        <f>ROUND(Source!AC906*Source!I906, 2)</f>
        <v>52.3</v>
      </c>
      <c r="I44" s="49" t="str">
        <f>Source!BO906</f>
        <v>408-0122</v>
      </c>
      <c r="J44" s="49">
        <f>IF(Source!BC906&lt;&gt; 0, Source!BC906, 1)</f>
        <v>10.36</v>
      </c>
      <c r="K44" s="48">
        <f>Source!P906</f>
        <v>541.87</v>
      </c>
      <c r="L44" s="57"/>
      <c r="S44">
        <f>ROUND((Source!FX906/100)*((ROUND(Source!AF906*Source!I906, 2)+ROUND(Source!AE906*Source!I906, 2))), 2)</f>
        <v>0</v>
      </c>
      <c r="T44">
        <f>Source!X906</f>
        <v>0</v>
      </c>
      <c r="U44">
        <f>ROUND((Source!FY906/100)*((ROUND(Source!AF906*Source!I906, 2)+ROUND(Source!AE906*Source!I906, 2))), 2)</f>
        <v>0</v>
      </c>
      <c r="V44">
        <f>Source!Y906</f>
        <v>0</v>
      </c>
    </row>
    <row r="45" spans="1:26" ht="15">
      <c r="G45" s="51">
        <f>H44</f>
        <v>52.3</v>
      </c>
      <c r="H45" s="51"/>
      <c r="J45" s="51">
        <f>K44</f>
        <v>541.87</v>
      </c>
      <c r="K45" s="51"/>
      <c r="L45" s="52">
        <f>Source!U906</f>
        <v>0</v>
      </c>
      <c r="O45" s="33">
        <f>G45</f>
        <v>52.3</v>
      </c>
      <c r="P45" s="33">
        <f>J45</f>
        <v>541.87</v>
      </c>
      <c r="Q45" s="33">
        <f>L45</f>
        <v>0</v>
      </c>
      <c r="W45">
        <f>IF(Source!BI906&lt;=1,H44, 0)</f>
        <v>52.3</v>
      </c>
      <c r="X45">
        <f>IF(Source!BI906=2,H44, 0)</f>
        <v>0</v>
      </c>
      <c r="Y45">
        <f>IF(Source!BI906=3,H44, 0)</f>
        <v>0</v>
      </c>
      <c r="Z45">
        <f>IF(Source!BI906=4,H44, 0)</f>
        <v>0</v>
      </c>
    </row>
    <row r="46" spans="1:26" ht="28.5">
      <c r="A46" s="55">
        <v>28</v>
      </c>
      <c r="B46" s="55" t="str">
        <f>Source!F912</f>
        <v>101-7608</v>
      </c>
      <c r="C46" s="55" t="str">
        <f>Source!G912</f>
        <v>Столбик пикетный полимерный, марка ПСП-1,5</v>
      </c>
      <c r="D46" s="46" t="str">
        <f>Source!H912</f>
        <v>шт.</v>
      </c>
      <c r="E46" s="47">
        <f>Source!I912</f>
        <v>4</v>
      </c>
      <c r="F46" s="48">
        <f>Source!AL912</f>
        <v>270.72000000000003</v>
      </c>
      <c r="G46" s="49" t="str">
        <f>Source!DD912</f>
        <v/>
      </c>
      <c r="H46" s="48">
        <f>ROUND(Source!AC912*Source!I912, 2)</f>
        <v>1082.8800000000001</v>
      </c>
      <c r="I46" s="49" t="str">
        <f>Source!BO912</f>
        <v>101-7608</v>
      </c>
      <c r="J46" s="49">
        <f>IF(Source!BC912&lt;&gt; 0, Source!BC912, 1)</f>
        <v>0.82</v>
      </c>
      <c r="K46" s="48">
        <f>Source!P912</f>
        <v>887.96</v>
      </c>
      <c r="L46" s="57"/>
      <c r="S46">
        <f>ROUND((Source!FX912/100)*((ROUND(Source!AF912*Source!I912, 2)+ROUND(Source!AE912*Source!I912, 2))), 2)</f>
        <v>0</v>
      </c>
      <c r="T46">
        <f>Source!X912</f>
        <v>0</v>
      </c>
      <c r="U46">
        <f>ROUND((Source!FY912/100)*((ROUND(Source!AF912*Source!I912, 2)+ROUND(Source!AE912*Source!I912, 2))), 2)</f>
        <v>0</v>
      </c>
      <c r="V46">
        <f>Source!Y912</f>
        <v>0</v>
      </c>
    </row>
    <row r="47" spans="1:26" ht="15">
      <c r="G47" s="51">
        <f>H46</f>
        <v>1082.8800000000001</v>
      </c>
      <c r="H47" s="51"/>
      <c r="J47" s="51">
        <f>K46</f>
        <v>887.96</v>
      </c>
      <c r="K47" s="51"/>
      <c r="L47" s="52">
        <f>Source!U912</f>
        <v>0</v>
      </c>
      <c r="O47" s="33">
        <f>G47</f>
        <v>1082.8800000000001</v>
      </c>
      <c r="P47" s="33">
        <f>J47</f>
        <v>887.96</v>
      </c>
      <c r="Q47" s="33">
        <f>L47</f>
        <v>0</v>
      </c>
      <c r="W47">
        <f>IF(Source!BI912&lt;=1,H46, 0)</f>
        <v>1082.8800000000001</v>
      </c>
      <c r="X47">
        <f>IF(Source!BI912=2,H46, 0)</f>
        <v>0</v>
      </c>
      <c r="Y47">
        <f>IF(Source!BI912=3,H46, 0)</f>
        <v>0</v>
      </c>
      <c r="Z47">
        <f>IF(Source!BI912=4,H46, 0)</f>
        <v>0</v>
      </c>
    </row>
    <row r="49" spans="1:32" ht="15">
      <c r="A49" s="40" t="str">
        <f>CONCATENATE("Итого по разделу: ",IF(Source!G934&lt;&gt;"Новый раздел", Source!G934, ""))</f>
        <v>Итого по разделу: Материал не учтенный ценником</v>
      </c>
      <c r="B49" s="40"/>
      <c r="C49" s="40"/>
      <c r="D49" s="40"/>
      <c r="E49" s="40"/>
      <c r="F49" s="40"/>
      <c r="G49" s="53">
        <f>SUM(O43:O48)</f>
        <v>1135.18</v>
      </c>
      <c r="H49" s="53"/>
      <c r="I49" s="37"/>
      <c r="J49" s="53">
        <f>SUM(P43:P48)</f>
        <v>1429.83</v>
      </c>
      <c r="K49" s="53"/>
      <c r="L49" s="52">
        <f>SUM(Q43:Q48)</f>
        <v>0</v>
      </c>
      <c r="AF49" s="58" t="str">
        <f>CONCATENATE("Итого по разделу: ",IF(Source!G934&lt;&gt;"Новый раздел", Source!G934, ""))</f>
        <v>Итого по разделу: Материал не учтенный ценником</v>
      </c>
    </row>
    <row r="53" spans="1:32" ht="15">
      <c r="A53" s="40" t="str">
        <f>CONCATENATE("Итого по локальной смете: ",IF(Source!G964&lt;&gt;"Новая локальная смета", Source!G964, ""))</f>
        <v>Итого по локальной смете: Строительство  КЛ-6кВ L=205 м</v>
      </c>
      <c r="B53" s="40"/>
      <c r="C53" s="40"/>
      <c r="D53" s="40"/>
      <c r="E53" s="40"/>
      <c r="F53" s="40"/>
      <c r="G53" s="53">
        <f>SUM(O29:O52)</f>
        <v>1278.17</v>
      </c>
      <c r="H53" s="53"/>
      <c r="I53" s="37"/>
      <c r="J53" s="53">
        <f>SUM(P29:P52)</f>
        <v>4746.75</v>
      </c>
      <c r="K53" s="53"/>
      <c r="L53" s="52">
        <f>SUM(Q29:Q52)</f>
        <v>2.04</v>
      </c>
      <c r="AF53" s="58" t="str">
        <f>CONCATENATE("Итого по локальной смете: ",IF(Source!G964&lt;&gt;"Новая локальная смета", Source!G964, ""))</f>
        <v>Итого по локальной смете: Строительство  КЛ-6кВ L=205 м</v>
      </c>
    </row>
    <row r="58" spans="1:32" ht="14.25">
      <c r="A58" s="12"/>
      <c r="B58" s="12"/>
      <c r="C58" s="28"/>
      <c r="D58" s="12"/>
      <c r="E58" s="12"/>
      <c r="F58" s="12"/>
      <c r="G58" s="12"/>
      <c r="H58" s="12"/>
      <c r="I58" s="12"/>
      <c r="J58" s="28"/>
      <c r="K58" s="12"/>
      <c r="L58" s="12"/>
    </row>
    <row r="59" spans="1:32" ht="14.25">
      <c r="A59" s="35" t="s">
        <v>743</v>
      </c>
      <c r="B59" s="35"/>
      <c r="C59" s="28" t="s">
        <v>745</v>
      </c>
      <c r="D59" s="34"/>
      <c r="E59" s="34"/>
      <c r="F59" s="34"/>
      <c r="G59" s="34"/>
      <c r="H59" s="34"/>
      <c r="I59" s="12"/>
      <c r="J59" s="28"/>
      <c r="K59" s="12"/>
      <c r="L59" s="12"/>
    </row>
    <row r="60" spans="1:32" ht="14.25">
      <c r="A60" s="12"/>
      <c r="B60" s="12"/>
      <c r="C60" s="12"/>
      <c r="D60" s="36" t="s">
        <v>744</v>
      </c>
      <c r="E60" s="36"/>
      <c r="F60" s="36"/>
      <c r="G60" s="36"/>
      <c r="H60" s="36"/>
      <c r="I60" s="12"/>
      <c r="J60" s="12"/>
      <c r="K60" s="12"/>
      <c r="L60" s="12"/>
    </row>
    <row r="61" spans="1:32" ht="14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32" ht="14.25">
      <c r="A62" s="12"/>
      <c r="B62" s="12"/>
      <c r="C62" s="28" t="s">
        <v>746</v>
      </c>
      <c r="D62" s="34"/>
      <c r="E62" s="34"/>
      <c r="F62" s="34"/>
      <c r="G62" s="34"/>
      <c r="H62" s="34"/>
      <c r="I62" s="12"/>
      <c r="J62" s="28"/>
      <c r="K62" s="12"/>
      <c r="L62" s="12"/>
    </row>
    <row r="63" spans="1:32" ht="14.25">
      <c r="A63" s="12"/>
      <c r="B63" s="12"/>
      <c r="C63" s="12"/>
      <c r="D63" s="36" t="s">
        <v>744</v>
      </c>
      <c r="E63" s="36"/>
      <c r="F63" s="36"/>
      <c r="G63" s="36"/>
      <c r="H63" s="36"/>
      <c r="I63" s="12"/>
      <c r="J63" s="12"/>
      <c r="K63" s="12"/>
      <c r="L63" s="12"/>
    </row>
  </sheetData>
  <mergeCells count="58">
    <mergeCell ref="A30:L30"/>
    <mergeCell ref="B3:K3"/>
    <mergeCell ref="B5:K5"/>
    <mergeCell ref="B7:K7"/>
    <mergeCell ref="A43:L43"/>
    <mergeCell ref="G39:H39"/>
    <mergeCell ref="J39:K39"/>
    <mergeCell ref="A39:F39"/>
    <mergeCell ref="J37:K37"/>
    <mergeCell ref="G37:H37"/>
    <mergeCell ref="D63:H63"/>
    <mergeCell ref="G53:H53"/>
    <mergeCell ref="J53:K53"/>
    <mergeCell ref="A53:F53"/>
    <mergeCell ref="G49:H49"/>
    <mergeCell ref="J49:K49"/>
    <mergeCell ref="A49:F49"/>
    <mergeCell ref="C21:F21"/>
    <mergeCell ref="G21:H21"/>
    <mergeCell ref="I21:J21"/>
    <mergeCell ref="A26:L26"/>
    <mergeCell ref="D60:H60"/>
    <mergeCell ref="J47:K47"/>
    <mergeCell ref="G47:H47"/>
    <mergeCell ref="J45:K45"/>
    <mergeCell ref="G45:H45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70"/>
  <sheetViews>
    <sheetView topLeftCell="A44" zoomScaleNormal="100" workbookViewId="0">
      <selection activeCell="D69" sqref="D69:I69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60"/>
      <c r="B3" s="63" t="s">
        <v>748</v>
      </c>
      <c r="C3" s="63"/>
      <c r="D3" s="63"/>
      <c r="E3" s="63"/>
      <c r="F3" s="63"/>
      <c r="G3" s="63"/>
      <c r="H3" s="63"/>
      <c r="I3" s="63"/>
      <c r="J3" s="63"/>
      <c r="K3" s="63"/>
      <c r="L3" s="60"/>
    </row>
    <row r="4" spans="1:12" ht="15.75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0"/>
    </row>
    <row r="5" spans="1:12" ht="18" customHeight="1">
      <c r="A5" s="60"/>
      <c r="B5" s="64" t="s">
        <v>84</v>
      </c>
      <c r="C5" s="64"/>
      <c r="D5" s="64"/>
      <c r="E5" s="64"/>
      <c r="F5" s="64"/>
      <c r="G5" s="64"/>
      <c r="H5" s="64"/>
      <c r="I5" s="64"/>
      <c r="J5" s="64"/>
      <c r="K5" s="64"/>
      <c r="L5" s="60"/>
    </row>
    <row r="6" spans="1:12" ht="14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</row>
    <row r="7" spans="1:12" ht="54.75" customHeight="1">
      <c r="A7" s="59"/>
      <c r="B7" s="65" t="s">
        <v>749</v>
      </c>
      <c r="C7" s="65"/>
      <c r="D7" s="65"/>
      <c r="E7" s="65"/>
      <c r="F7" s="65"/>
      <c r="G7" s="65"/>
      <c r="H7" s="65"/>
      <c r="I7" s="65"/>
      <c r="J7" s="65"/>
      <c r="K7" s="65"/>
      <c r="L7" s="62"/>
    </row>
    <row r="8" spans="1:12" ht="14.25">
      <c r="A8" s="12"/>
      <c r="B8" s="14" t="s">
        <v>709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710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711</v>
      </c>
      <c r="H13" s="16"/>
      <c r="I13" s="16" t="s">
        <v>712</v>
      </c>
      <c r="J13" s="16"/>
      <c r="K13" s="12"/>
      <c r="L13" s="12"/>
    </row>
    <row r="14" spans="1:12" ht="15">
      <c r="A14" s="12"/>
      <c r="B14" s="12"/>
      <c r="C14" s="17" t="s">
        <v>713</v>
      </c>
      <c r="D14" s="17"/>
      <c r="E14" s="17"/>
      <c r="F14" s="17"/>
      <c r="G14" s="18">
        <f>G15+G16+G17+G18</f>
        <v>0.57999999999999996</v>
      </c>
      <c r="H14" s="18"/>
      <c r="I14" s="18">
        <f>I15+I16+I17+I18</f>
        <v>27.19</v>
      </c>
      <c r="J14" s="18"/>
      <c r="K14" s="19" t="s">
        <v>714</v>
      </c>
      <c r="L14" s="19"/>
    </row>
    <row r="15" spans="1:12" ht="14.25">
      <c r="A15" s="12"/>
      <c r="B15" s="12"/>
      <c r="C15" s="20" t="s">
        <v>715</v>
      </c>
      <c r="D15" s="20"/>
      <c r="E15" s="20"/>
      <c r="F15" s="20"/>
      <c r="G15" s="18">
        <f>ROUND(SUM(W29:W61)/1000, 2)</f>
        <v>0</v>
      </c>
      <c r="H15" s="18"/>
      <c r="I15" s="18">
        <f>ROUND((Source!P256)/1000, 2)</f>
        <v>0</v>
      </c>
      <c r="J15" s="18"/>
      <c r="K15" s="19" t="s">
        <v>714</v>
      </c>
      <c r="L15" s="19"/>
    </row>
    <row r="16" spans="1:12" ht="14.25">
      <c r="A16" s="12"/>
      <c r="B16" s="12"/>
      <c r="C16" s="20" t="s">
        <v>716</v>
      </c>
      <c r="D16" s="20"/>
      <c r="E16" s="20"/>
      <c r="F16" s="20"/>
      <c r="G16" s="18">
        <f>ROUND(SUM(X29:X61)/1000, 2)</f>
        <v>0</v>
      </c>
      <c r="H16" s="18"/>
      <c r="I16" s="18">
        <f>ROUND((Source!P257)/1000, 2)</f>
        <v>0</v>
      </c>
      <c r="J16" s="18"/>
      <c r="K16" s="19" t="s">
        <v>714</v>
      </c>
      <c r="L16" s="19"/>
    </row>
    <row r="17" spans="1:22" ht="14.25">
      <c r="A17" s="12"/>
      <c r="B17" s="12"/>
      <c r="C17" s="20" t="s">
        <v>717</v>
      </c>
      <c r="D17" s="20"/>
      <c r="E17" s="20"/>
      <c r="F17" s="20"/>
      <c r="G17" s="18">
        <f>ROUND(SUM(Y29:Y61)/1000, 2)</f>
        <v>0</v>
      </c>
      <c r="H17" s="18"/>
      <c r="I17" s="18">
        <f>ROUND((Source!P248)/1000, 2)</f>
        <v>0</v>
      </c>
      <c r="J17" s="18"/>
      <c r="K17" s="19" t="s">
        <v>714</v>
      </c>
      <c r="L17" s="19"/>
    </row>
    <row r="18" spans="1:22" ht="14.25">
      <c r="A18" s="12"/>
      <c r="B18" s="12"/>
      <c r="C18" s="20" t="s">
        <v>718</v>
      </c>
      <c r="D18" s="20"/>
      <c r="E18" s="20"/>
      <c r="F18" s="20"/>
      <c r="G18" s="18">
        <f>ROUND(SUM(Z29:Z61)/1000, 2)</f>
        <v>0.57999999999999996</v>
      </c>
      <c r="H18" s="18"/>
      <c r="I18" s="18">
        <f>ROUND((Source!P258+Source!P259)/1000, 2)</f>
        <v>27.19</v>
      </c>
      <c r="J18" s="18"/>
      <c r="K18" s="19" t="s">
        <v>714</v>
      </c>
      <c r="L18" s="19"/>
    </row>
    <row r="19" spans="1:22" ht="15">
      <c r="A19" s="12"/>
      <c r="B19" s="12"/>
      <c r="C19" s="17" t="s">
        <v>719</v>
      </c>
      <c r="D19" s="17"/>
      <c r="E19" s="17"/>
      <c r="F19" s="17"/>
      <c r="G19" s="18">
        <f>I19</f>
        <v>22.257600000000004</v>
      </c>
      <c r="H19" s="18"/>
      <c r="I19" s="18">
        <f>(Source!P261+Source!P262)</f>
        <v>22.257600000000004</v>
      </c>
      <c r="J19" s="18"/>
      <c r="K19" s="19" t="s">
        <v>720</v>
      </c>
      <c r="L19" s="19"/>
    </row>
    <row r="20" spans="1:22" ht="15">
      <c r="A20" s="12"/>
      <c r="B20" s="12"/>
      <c r="C20" s="17" t="s">
        <v>721</v>
      </c>
      <c r="D20" s="17"/>
      <c r="E20" s="17"/>
      <c r="F20" s="17"/>
      <c r="G20" s="18">
        <f>ROUND(SUM(R29:R61)/1000, 2)</f>
        <v>0.28000000000000003</v>
      </c>
      <c r="H20" s="18"/>
      <c r="I20" s="18">
        <f>((Source!P254 + Source!P253)/1000)</f>
        <v>12.948229999999999</v>
      </c>
      <c r="J20" s="18"/>
      <c r="K20" s="19" t="s">
        <v>714</v>
      </c>
      <c r="L20" s="19"/>
    </row>
    <row r="21" spans="1:22" ht="14.25" hidden="1">
      <c r="A21" s="12"/>
      <c r="B21" s="12"/>
      <c r="C21" s="20" t="s">
        <v>66</v>
      </c>
      <c r="D21" s="20"/>
      <c r="E21" s="20"/>
      <c r="F21" s="20"/>
      <c r="G21" s="18"/>
      <c r="H21" s="18"/>
      <c r="I21" s="18"/>
      <c r="J21" s="18"/>
      <c r="K21" s="21" t="s">
        <v>714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722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723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736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724</v>
      </c>
      <c r="B27" s="30" t="s">
        <v>725</v>
      </c>
      <c r="C27" s="30" t="s">
        <v>726</v>
      </c>
      <c r="D27" s="30" t="s">
        <v>727</v>
      </c>
      <c r="E27" s="30" t="s">
        <v>728</v>
      </c>
      <c r="F27" s="30" t="s">
        <v>729</v>
      </c>
      <c r="G27" s="30" t="s">
        <v>730</v>
      </c>
      <c r="H27" s="30" t="s">
        <v>731</v>
      </c>
      <c r="I27" s="30" t="s">
        <v>732</v>
      </c>
      <c r="J27" s="30" t="s">
        <v>733</v>
      </c>
      <c r="K27" s="30" t="s">
        <v>734</v>
      </c>
      <c r="L27" s="30" t="s">
        <v>735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",IF(Source!G194&lt;&gt;"Новый раздел", Source!G194, ""))</f>
        <v>Раздел: ПНР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42.75">
      <c r="A31" s="54">
        <v>1</v>
      </c>
      <c r="B31" s="54" t="str">
        <f>Source!F199</f>
        <v>п01-11-010-1</v>
      </c>
      <c r="C31" s="54" t="str">
        <f>Source!G199</f>
        <v>Измерение сопротивления растеканию тока заземлителя</v>
      </c>
      <c r="D31" s="41" t="str">
        <f>Source!H199</f>
        <v>1 измерение</v>
      </c>
      <c r="E31" s="28">
        <f>Source!I199</f>
        <v>3</v>
      </c>
      <c r="F31" s="42">
        <f>Source!AL199+Source!AM199+Source!AO199</f>
        <v>15.62</v>
      </c>
      <c r="G31" s="43"/>
      <c r="H31" s="42"/>
      <c r="I31" s="43" t="str">
        <f>Source!BO199</f>
        <v/>
      </c>
      <c r="J31" s="43"/>
      <c r="K31" s="42"/>
      <c r="L31" s="44"/>
      <c r="S31">
        <f>ROUND((Source!FX199/100)*((ROUND(Source!AF199*Source!I199, 2)+ROUND(Source!AE199*Source!I199, 2))), 2)</f>
        <v>34.68</v>
      </c>
      <c r="T31">
        <f>Source!X199</f>
        <v>1630.49</v>
      </c>
      <c r="U31">
        <f>ROUND((Source!FY199/100)*((ROUND(Source!AF199*Source!I199, 2)+ROUND(Source!AE199*Source!I199, 2))), 2)</f>
        <v>16.87</v>
      </c>
      <c r="V31">
        <f>Source!Y199</f>
        <v>793.21</v>
      </c>
    </row>
    <row r="32" spans="1:22" ht="14.25">
      <c r="A32" s="54"/>
      <c r="B32" s="54"/>
      <c r="C32" s="54" t="s">
        <v>737</v>
      </c>
      <c r="D32" s="41"/>
      <c r="E32" s="28"/>
      <c r="F32" s="42">
        <f>Source!AO199</f>
        <v>15.62</v>
      </c>
      <c r="G32" s="43" t="str">
        <f>Source!DG199</f>
        <v/>
      </c>
      <c r="H32" s="42">
        <f>ROUND(Source!AF199*Source!I199, 2)</f>
        <v>46.86</v>
      </c>
      <c r="I32" s="43"/>
      <c r="J32" s="43">
        <f>IF(Source!BA199&lt;&gt; 0, Source!BA199, 1)</f>
        <v>47.02</v>
      </c>
      <c r="K32" s="42">
        <f>Source!S199</f>
        <v>2203.36</v>
      </c>
      <c r="L32" s="44"/>
      <c r="R32">
        <f>H32</f>
        <v>46.86</v>
      </c>
    </row>
    <row r="33" spans="1:26" ht="14.25">
      <c r="A33" s="54"/>
      <c r="B33" s="54"/>
      <c r="C33" s="54" t="s">
        <v>738</v>
      </c>
      <c r="D33" s="41" t="s">
        <v>739</v>
      </c>
      <c r="E33" s="28">
        <f>Source!BZ199</f>
        <v>74</v>
      </c>
      <c r="F33" s="56"/>
      <c r="G33" s="43"/>
      <c r="H33" s="42">
        <f>SUM(S31:S35)</f>
        <v>34.68</v>
      </c>
      <c r="I33" s="45"/>
      <c r="J33" s="39">
        <f>Source!AT199</f>
        <v>74</v>
      </c>
      <c r="K33" s="42">
        <f>SUM(T31:T35)</f>
        <v>1630.49</v>
      </c>
      <c r="L33" s="44"/>
    </row>
    <row r="34" spans="1:26" ht="14.25">
      <c r="A34" s="54"/>
      <c r="B34" s="54"/>
      <c r="C34" s="54" t="s">
        <v>740</v>
      </c>
      <c r="D34" s="41" t="s">
        <v>739</v>
      </c>
      <c r="E34" s="28">
        <f>Source!CA199</f>
        <v>36</v>
      </c>
      <c r="F34" s="56"/>
      <c r="G34" s="43"/>
      <c r="H34" s="42">
        <f>SUM(U31:U35)</f>
        <v>16.87</v>
      </c>
      <c r="I34" s="45"/>
      <c r="J34" s="39">
        <f>Source!AU199</f>
        <v>36</v>
      </c>
      <c r="K34" s="42">
        <f>SUM(V31:V35)</f>
        <v>793.21</v>
      </c>
      <c r="L34" s="44"/>
    </row>
    <row r="35" spans="1:26" ht="14.25">
      <c r="A35" s="55"/>
      <c r="B35" s="55"/>
      <c r="C35" s="55" t="s">
        <v>741</v>
      </c>
      <c r="D35" s="46" t="s">
        <v>742</v>
      </c>
      <c r="E35" s="47">
        <f>Source!AQ199</f>
        <v>1.22</v>
      </c>
      <c r="F35" s="48"/>
      <c r="G35" s="49" t="str">
        <f>Source!DI199</f>
        <v/>
      </c>
      <c r="H35" s="48"/>
      <c r="I35" s="49"/>
      <c r="J35" s="49"/>
      <c r="K35" s="48"/>
      <c r="L35" s="50">
        <f>Source!U199</f>
        <v>3.66</v>
      </c>
    </row>
    <row r="36" spans="1:26" ht="15">
      <c r="G36" s="51">
        <f>H32+H33+H34</f>
        <v>98.41</v>
      </c>
      <c r="H36" s="51"/>
      <c r="J36" s="51">
        <f>K32+K33+K34</f>
        <v>4627.0600000000004</v>
      </c>
      <c r="K36" s="51"/>
      <c r="L36" s="52">
        <f>Source!U199</f>
        <v>3.66</v>
      </c>
      <c r="O36" s="33">
        <f>G36</f>
        <v>98.41</v>
      </c>
      <c r="P36" s="33">
        <f>J36</f>
        <v>4627.0600000000004</v>
      </c>
      <c r="Q36" s="33">
        <f>L36</f>
        <v>3.66</v>
      </c>
      <c r="W36">
        <f>IF(Source!BI199&lt;=1,H32+H33+H34, 0)</f>
        <v>0</v>
      </c>
      <c r="X36">
        <f>IF(Source!BI199=2,H32+H33+H34, 0)</f>
        <v>0</v>
      </c>
      <c r="Y36">
        <f>IF(Source!BI199=3,H32+H33+H34, 0)</f>
        <v>0</v>
      </c>
      <c r="Z36">
        <f>IF(Source!BI199=4,H32+H33+H34, 0)</f>
        <v>98.41</v>
      </c>
    </row>
    <row r="37" spans="1:26" ht="42.75">
      <c r="A37" s="54">
        <v>2</v>
      </c>
      <c r="B37" s="54" t="str">
        <f>Source!F201</f>
        <v>п01-11-011-1</v>
      </c>
      <c r="C37" s="54" t="str">
        <f>Source!G201</f>
        <v>Проверка наличия цепи между заземлителями и заземленными элементами</v>
      </c>
      <c r="D37" s="41" t="str">
        <f>Source!H201</f>
        <v>100 точек</v>
      </c>
      <c r="E37" s="28">
        <f>Source!I201</f>
        <v>0.06</v>
      </c>
      <c r="F37" s="42">
        <f>Source!AL201+Source!AM201+Source!AO201</f>
        <v>165.95</v>
      </c>
      <c r="G37" s="43"/>
      <c r="H37" s="42"/>
      <c r="I37" s="43" t="str">
        <f>Source!BO201</f>
        <v/>
      </c>
      <c r="J37" s="43"/>
      <c r="K37" s="42"/>
      <c r="L37" s="44"/>
      <c r="S37">
        <f>ROUND((Source!FX201/100)*((ROUND(Source!AF201*Source!I201, 2)+ROUND(Source!AE201*Source!I201, 2))), 2)</f>
        <v>7.37</v>
      </c>
      <c r="T37">
        <f>Source!X201</f>
        <v>346.45</v>
      </c>
      <c r="U37">
        <f>ROUND((Source!FY201/100)*((ROUND(Source!AF201*Source!I201, 2)+ROUND(Source!AE201*Source!I201, 2))), 2)</f>
        <v>3.59</v>
      </c>
      <c r="V37">
        <f>Source!Y201</f>
        <v>168.54</v>
      </c>
    </row>
    <row r="38" spans="1:26" ht="14.25">
      <c r="A38" s="54"/>
      <c r="B38" s="54"/>
      <c r="C38" s="54" t="s">
        <v>737</v>
      </c>
      <c r="D38" s="41"/>
      <c r="E38" s="28"/>
      <c r="F38" s="42">
        <f>Source!AO201</f>
        <v>165.95</v>
      </c>
      <c r="G38" s="43" t="str">
        <f>Source!DG201</f>
        <v/>
      </c>
      <c r="H38" s="42">
        <f>ROUND(Source!AF201*Source!I201, 2)</f>
        <v>9.9600000000000009</v>
      </c>
      <c r="I38" s="43"/>
      <c r="J38" s="43">
        <f>IF(Source!BA201&lt;&gt; 0, Source!BA201, 1)</f>
        <v>47.02</v>
      </c>
      <c r="K38" s="42">
        <f>Source!S201</f>
        <v>468.18</v>
      </c>
      <c r="L38" s="44"/>
      <c r="R38">
        <f>H38</f>
        <v>9.9600000000000009</v>
      </c>
    </row>
    <row r="39" spans="1:26" ht="14.25">
      <c r="A39" s="54"/>
      <c r="B39" s="54"/>
      <c r="C39" s="54" t="s">
        <v>738</v>
      </c>
      <c r="D39" s="41" t="s">
        <v>739</v>
      </c>
      <c r="E39" s="28">
        <f>Source!BZ201</f>
        <v>74</v>
      </c>
      <c r="F39" s="56"/>
      <c r="G39" s="43"/>
      <c r="H39" s="42">
        <f>SUM(S37:S41)</f>
        <v>7.37</v>
      </c>
      <c r="I39" s="45"/>
      <c r="J39" s="39">
        <f>Source!AT201</f>
        <v>74</v>
      </c>
      <c r="K39" s="42">
        <f>SUM(T37:T41)</f>
        <v>346.45</v>
      </c>
      <c r="L39" s="44"/>
    </row>
    <row r="40" spans="1:26" ht="14.25">
      <c r="A40" s="54"/>
      <c r="B40" s="54"/>
      <c r="C40" s="54" t="s">
        <v>740</v>
      </c>
      <c r="D40" s="41" t="s">
        <v>739</v>
      </c>
      <c r="E40" s="28">
        <f>Source!CA201</f>
        <v>36</v>
      </c>
      <c r="F40" s="56"/>
      <c r="G40" s="43"/>
      <c r="H40" s="42">
        <f>SUM(U37:U41)</f>
        <v>3.59</v>
      </c>
      <c r="I40" s="45"/>
      <c r="J40" s="39">
        <f>Source!AU201</f>
        <v>36</v>
      </c>
      <c r="K40" s="42">
        <f>SUM(V37:V41)</f>
        <v>168.54</v>
      </c>
      <c r="L40" s="44"/>
    </row>
    <row r="41" spans="1:26" ht="14.25">
      <c r="A41" s="55"/>
      <c r="B41" s="55"/>
      <c r="C41" s="55" t="s">
        <v>741</v>
      </c>
      <c r="D41" s="46" t="s">
        <v>742</v>
      </c>
      <c r="E41" s="47">
        <f>Source!AQ201</f>
        <v>12.96</v>
      </c>
      <c r="F41" s="48"/>
      <c r="G41" s="49" t="str">
        <f>Source!DI201</f>
        <v/>
      </c>
      <c r="H41" s="48"/>
      <c r="I41" s="49"/>
      <c r="J41" s="49"/>
      <c r="K41" s="48"/>
      <c r="L41" s="50">
        <f>Source!U201</f>
        <v>0.77760000000000007</v>
      </c>
    </row>
    <row r="42" spans="1:26" ht="15">
      <c r="G42" s="51">
        <f>H38+H39+H40</f>
        <v>20.92</v>
      </c>
      <c r="H42" s="51"/>
      <c r="J42" s="51">
        <f>K38+K39+K40</f>
        <v>983.17</v>
      </c>
      <c r="K42" s="51"/>
      <c r="L42" s="52">
        <f>Source!U201</f>
        <v>0.77760000000000007</v>
      </c>
      <c r="O42" s="33">
        <f>G42</f>
        <v>20.92</v>
      </c>
      <c r="P42" s="33">
        <f>J42</f>
        <v>983.17</v>
      </c>
      <c r="Q42" s="33">
        <f>L42</f>
        <v>0.77760000000000007</v>
      </c>
      <c r="W42">
        <f>IF(Source!BI201&lt;=1,H38+H39+H40, 0)</f>
        <v>0</v>
      </c>
      <c r="X42">
        <f>IF(Source!BI201=2,H38+H39+H40, 0)</f>
        <v>0</v>
      </c>
      <c r="Y42">
        <f>IF(Source!BI201=3,H38+H39+H40, 0)</f>
        <v>0</v>
      </c>
      <c r="Z42">
        <f>IF(Source!BI201=4,H38+H39+H40, 0)</f>
        <v>20.92</v>
      </c>
    </row>
    <row r="43" spans="1:26" ht="28.5">
      <c r="A43" s="54">
        <v>4</v>
      </c>
      <c r="B43" s="54" t="str">
        <f>Source!F205</f>
        <v>п01-03-005-1</v>
      </c>
      <c r="C43" s="54" t="str">
        <f>Source!G205</f>
        <v>Разъединитель трехполюсный напряжением до 20 кВ</v>
      </c>
      <c r="D43" s="41" t="str">
        <f>Source!H205</f>
        <v>1  ШТ.</v>
      </c>
      <c r="E43" s="28">
        <f>Source!I205</f>
        <v>3</v>
      </c>
      <c r="F43" s="42">
        <f>Source!AL205+Source!AM205+Source!AO205</f>
        <v>65.94</v>
      </c>
      <c r="G43" s="43"/>
      <c r="H43" s="42"/>
      <c r="I43" s="43" t="str">
        <f>Source!BO205</f>
        <v/>
      </c>
      <c r="J43" s="43"/>
      <c r="K43" s="42"/>
      <c r="L43" s="44"/>
      <c r="S43">
        <f>ROUND((Source!FX205/100)*((ROUND(Source!AF205*Source!I205, 2)+ROUND(Source!AE205*Source!I205, 2))), 2)</f>
        <v>146.38999999999999</v>
      </c>
      <c r="T43">
        <f>Source!X205</f>
        <v>6883.11</v>
      </c>
      <c r="U43">
        <f>ROUND((Source!FY205/100)*((ROUND(Source!AF205*Source!I205, 2)+ROUND(Source!AE205*Source!I205, 2))), 2)</f>
        <v>71.22</v>
      </c>
      <c r="V43">
        <f>Source!Y205</f>
        <v>3348.54</v>
      </c>
    </row>
    <row r="44" spans="1:26" ht="14.25">
      <c r="A44" s="54"/>
      <c r="B44" s="54"/>
      <c r="C44" s="54" t="s">
        <v>737</v>
      </c>
      <c r="D44" s="41"/>
      <c r="E44" s="28"/>
      <c r="F44" s="42">
        <f>Source!AO205</f>
        <v>65.94</v>
      </c>
      <c r="G44" s="43" t="str">
        <f>Source!DG205</f>
        <v/>
      </c>
      <c r="H44" s="42">
        <f>ROUND(Source!AF205*Source!I205, 2)</f>
        <v>197.82</v>
      </c>
      <c r="I44" s="43"/>
      <c r="J44" s="43">
        <f>IF(Source!BA205&lt;&gt; 0, Source!BA205, 1)</f>
        <v>47.02</v>
      </c>
      <c r="K44" s="42">
        <f>Source!S205</f>
        <v>9301.5</v>
      </c>
      <c r="L44" s="44"/>
      <c r="R44">
        <f>H44</f>
        <v>197.82</v>
      </c>
    </row>
    <row r="45" spans="1:26" ht="14.25">
      <c r="A45" s="54"/>
      <c r="B45" s="54"/>
      <c r="C45" s="54" t="s">
        <v>738</v>
      </c>
      <c r="D45" s="41" t="s">
        <v>739</v>
      </c>
      <c r="E45" s="28">
        <f>Source!BZ205</f>
        <v>74</v>
      </c>
      <c r="F45" s="56"/>
      <c r="G45" s="43"/>
      <c r="H45" s="42">
        <f>SUM(S43:S47)</f>
        <v>146.38999999999999</v>
      </c>
      <c r="I45" s="45"/>
      <c r="J45" s="39">
        <f>Source!AT205</f>
        <v>74</v>
      </c>
      <c r="K45" s="42">
        <f>SUM(T43:T47)</f>
        <v>6883.11</v>
      </c>
      <c r="L45" s="44"/>
    </row>
    <row r="46" spans="1:26" ht="14.25">
      <c r="A46" s="54"/>
      <c r="B46" s="54"/>
      <c r="C46" s="54" t="s">
        <v>740</v>
      </c>
      <c r="D46" s="41" t="s">
        <v>739</v>
      </c>
      <c r="E46" s="28">
        <f>Source!CA205</f>
        <v>36</v>
      </c>
      <c r="F46" s="56"/>
      <c r="G46" s="43"/>
      <c r="H46" s="42">
        <f>SUM(U43:U47)</f>
        <v>71.22</v>
      </c>
      <c r="I46" s="45"/>
      <c r="J46" s="39">
        <f>Source!AU205</f>
        <v>36</v>
      </c>
      <c r="K46" s="42">
        <f>SUM(V43:V47)</f>
        <v>3348.54</v>
      </c>
      <c r="L46" s="44"/>
    </row>
    <row r="47" spans="1:26" ht="14.25">
      <c r="A47" s="55"/>
      <c r="B47" s="55"/>
      <c r="C47" s="55" t="s">
        <v>741</v>
      </c>
      <c r="D47" s="46" t="s">
        <v>742</v>
      </c>
      <c r="E47" s="47">
        <f>Source!AQ205</f>
        <v>5.4</v>
      </c>
      <c r="F47" s="48"/>
      <c r="G47" s="49" t="str">
        <f>Source!DI205</f>
        <v/>
      </c>
      <c r="H47" s="48"/>
      <c r="I47" s="49"/>
      <c r="J47" s="49"/>
      <c r="K47" s="48"/>
      <c r="L47" s="50">
        <f>Source!U205</f>
        <v>16.200000000000003</v>
      </c>
    </row>
    <row r="48" spans="1:26" ht="15">
      <c r="G48" s="51">
        <f>H44+H45+H46</f>
        <v>415.42999999999995</v>
      </c>
      <c r="H48" s="51"/>
      <c r="J48" s="51">
        <f>K44+K45+K46</f>
        <v>19533.150000000001</v>
      </c>
      <c r="K48" s="51"/>
      <c r="L48" s="52">
        <f>Source!U205</f>
        <v>16.200000000000003</v>
      </c>
      <c r="O48" s="33">
        <f>G48</f>
        <v>415.42999999999995</v>
      </c>
      <c r="P48" s="33">
        <f>J48</f>
        <v>19533.150000000001</v>
      </c>
      <c r="Q48" s="33">
        <f>L48</f>
        <v>16.200000000000003</v>
      </c>
      <c r="W48">
        <f>IF(Source!BI205&lt;=1,H44+H45+H46, 0)</f>
        <v>0</v>
      </c>
      <c r="X48">
        <f>IF(Source!BI205=2,H44+H45+H46, 0)</f>
        <v>0</v>
      </c>
      <c r="Y48">
        <f>IF(Source!BI205=3,H44+H45+H46, 0)</f>
        <v>0</v>
      </c>
      <c r="Z48">
        <f>IF(Source!BI205=4,H44+H45+H46, 0)</f>
        <v>415.42999999999995</v>
      </c>
    </row>
    <row r="49" spans="1:26" ht="42.75">
      <c r="A49" s="54">
        <v>5</v>
      </c>
      <c r="B49" s="54" t="str">
        <f>Source!F207</f>
        <v>п01-11-024-2</v>
      </c>
      <c r="C49" s="54" t="str">
        <f>Source!G207</f>
        <v>Фазировка электрической линии или трансформатора с сетью напряжением свыше 1 кВ</v>
      </c>
      <c r="D49" s="41" t="str">
        <f>Source!H207</f>
        <v>1 фазировка</v>
      </c>
      <c r="E49" s="28">
        <f>Source!I207</f>
        <v>1</v>
      </c>
      <c r="F49" s="42">
        <f>Source!AL207+Source!AM207+Source!AO207</f>
        <v>20.74</v>
      </c>
      <c r="G49" s="43"/>
      <c r="H49" s="42"/>
      <c r="I49" s="43" t="str">
        <f>Source!BO207</f>
        <v/>
      </c>
      <c r="J49" s="43"/>
      <c r="K49" s="42"/>
      <c r="L49" s="44"/>
      <c r="S49">
        <f>ROUND((Source!FX207/100)*((ROUND(Source!AF207*Source!I207, 2)+ROUND(Source!AE207*Source!I207, 2))), 2)</f>
        <v>15.35</v>
      </c>
      <c r="T49">
        <f>Source!X207</f>
        <v>721.64</v>
      </c>
      <c r="U49">
        <f>ROUND((Source!FY207/100)*((ROUND(Source!AF207*Source!I207, 2)+ROUND(Source!AE207*Source!I207, 2))), 2)</f>
        <v>7.47</v>
      </c>
      <c r="V49">
        <f>Source!Y207</f>
        <v>351.07</v>
      </c>
    </row>
    <row r="50" spans="1:26" ht="14.25">
      <c r="A50" s="54"/>
      <c r="B50" s="54"/>
      <c r="C50" s="54" t="s">
        <v>737</v>
      </c>
      <c r="D50" s="41"/>
      <c r="E50" s="28"/>
      <c r="F50" s="42">
        <f>Source!AO207</f>
        <v>20.74</v>
      </c>
      <c r="G50" s="43" t="str">
        <f>Source!DG207</f>
        <v/>
      </c>
      <c r="H50" s="42">
        <f>ROUND(Source!AF207*Source!I207, 2)</f>
        <v>20.74</v>
      </c>
      <c r="I50" s="43"/>
      <c r="J50" s="43">
        <f>IF(Source!BA207&lt;&gt; 0, Source!BA207, 1)</f>
        <v>47.02</v>
      </c>
      <c r="K50" s="42">
        <f>Source!S207</f>
        <v>975.19</v>
      </c>
      <c r="L50" s="44"/>
      <c r="R50">
        <f>H50</f>
        <v>20.74</v>
      </c>
    </row>
    <row r="51" spans="1:26" ht="14.25">
      <c r="A51" s="54"/>
      <c r="B51" s="54"/>
      <c r="C51" s="54" t="s">
        <v>738</v>
      </c>
      <c r="D51" s="41" t="s">
        <v>739</v>
      </c>
      <c r="E51" s="28">
        <f>Source!BZ207</f>
        <v>74</v>
      </c>
      <c r="F51" s="56"/>
      <c r="G51" s="43"/>
      <c r="H51" s="42">
        <f>SUM(S49:S53)</f>
        <v>15.35</v>
      </c>
      <c r="I51" s="45"/>
      <c r="J51" s="39">
        <f>Source!AT207</f>
        <v>74</v>
      </c>
      <c r="K51" s="42">
        <f>SUM(T49:T53)</f>
        <v>721.64</v>
      </c>
      <c r="L51" s="44"/>
    </row>
    <row r="52" spans="1:26" ht="14.25">
      <c r="A52" s="54"/>
      <c r="B52" s="54"/>
      <c r="C52" s="54" t="s">
        <v>740</v>
      </c>
      <c r="D52" s="41" t="s">
        <v>739</v>
      </c>
      <c r="E52" s="28">
        <f>Source!CA207</f>
        <v>36</v>
      </c>
      <c r="F52" s="56"/>
      <c r="G52" s="43"/>
      <c r="H52" s="42">
        <f>SUM(U49:U53)</f>
        <v>7.47</v>
      </c>
      <c r="I52" s="45"/>
      <c r="J52" s="39">
        <f>Source!AU207</f>
        <v>36</v>
      </c>
      <c r="K52" s="42">
        <f>SUM(V49:V53)</f>
        <v>351.07</v>
      </c>
      <c r="L52" s="44"/>
    </row>
    <row r="53" spans="1:26" ht="14.25">
      <c r="A53" s="55"/>
      <c r="B53" s="55"/>
      <c r="C53" s="55" t="s">
        <v>741</v>
      </c>
      <c r="D53" s="46" t="s">
        <v>742</v>
      </c>
      <c r="E53" s="47">
        <f>Source!AQ207</f>
        <v>1.62</v>
      </c>
      <c r="F53" s="48"/>
      <c r="G53" s="49" t="str">
        <f>Source!DI207</f>
        <v/>
      </c>
      <c r="H53" s="48"/>
      <c r="I53" s="49"/>
      <c r="J53" s="49"/>
      <c r="K53" s="48"/>
      <c r="L53" s="50">
        <f>Source!U207</f>
        <v>1.62</v>
      </c>
    </row>
    <row r="54" spans="1:26" ht="15">
      <c r="G54" s="51">
        <f>H50+H51+H52</f>
        <v>43.559999999999995</v>
      </c>
      <c r="H54" s="51"/>
      <c r="J54" s="51">
        <f>K50+K51+K52</f>
        <v>2047.8999999999999</v>
      </c>
      <c r="K54" s="51"/>
      <c r="L54" s="52">
        <f>Source!U207</f>
        <v>1.62</v>
      </c>
      <c r="O54" s="33">
        <f>G54</f>
        <v>43.559999999999995</v>
      </c>
      <c r="P54" s="33">
        <f>J54</f>
        <v>2047.8999999999999</v>
      </c>
      <c r="Q54" s="33">
        <f>L54</f>
        <v>1.62</v>
      </c>
      <c r="W54">
        <f>IF(Source!BI207&lt;=1,H50+H51+H52, 0)</f>
        <v>0</v>
      </c>
      <c r="X54">
        <f>IF(Source!BI207=2,H50+H51+H52, 0)</f>
        <v>0</v>
      </c>
      <c r="Y54">
        <f>IF(Source!BI207=3,H50+H51+H52, 0)</f>
        <v>0</v>
      </c>
      <c r="Z54">
        <f>IF(Source!BI207=4,H50+H51+H52, 0)</f>
        <v>43.559999999999995</v>
      </c>
    </row>
    <row r="56" spans="1:26" ht="15">
      <c r="A56" s="40" t="str">
        <f>CONCATENATE("Итого по разделу: ",IF(Source!G209&lt;&gt;"Новый раздел", Source!G209, ""))</f>
        <v>Итого по разделу: ПНР</v>
      </c>
      <c r="B56" s="40"/>
      <c r="C56" s="40"/>
      <c r="D56" s="40"/>
      <c r="E56" s="40"/>
      <c r="F56" s="40"/>
      <c r="G56" s="53">
        <f>SUM(O30:O55)</f>
        <v>578.31999999999994</v>
      </c>
      <c r="H56" s="53"/>
      <c r="I56" s="37"/>
      <c r="J56" s="53">
        <f>SUM(P30:P55)</f>
        <v>27191.280000000002</v>
      </c>
      <c r="K56" s="53"/>
      <c r="L56" s="52">
        <f>SUM(Q30:Q55)</f>
        <v>22.257600000000004</v>
      </c>
    </row>
    <row r="60" spans="1:26" ht="15">
      <c r="A60" s="40" t="str">
        <f>CONCATENATE("Итого по локальной смете: ",IF(Source!G239&lt;&gt;"Новая локальная смета", Source!G239, ""))</f>
        <v>Итого по локальной смете: ПНР ВЛЗ</v>
      </c>
      <c r="B60" s="40"/>
      <c r="C60" s="40"/>
      <c r="D60" s="40"/>
      <c r="E60" s="40"/>
      <c r="F60" s="40"/>
      <c r="G60" s="53">
        <f>SUM(O29:O59)</f>
        <v>578.31999999999994</v>
      </c>
      <c r="H60" s="53"/>
      <c r="I60" s="37"/>
      <c r="J60" s="53">
        <f>SUM(P29:P59)</f>
        <v>27191.280000000002</v>
      </c>
      <c r="K60" s="53"/>
      <c r="L60" s="52">
        <f>SUM(Q29:Q59)</f>
        <v>22.257600000000004</v>
      </c>
    </row>
    <row r="65" spans="1:12" ht="14.25">
      <c r="A65" s="12"/>
      <c r="B65" s="12"/>
      <c r="C65" s="28"/>
      <c r="D65" s="12"/>
      <c r="E65" s="12"/>
      <c r="F65" s="12"/>
      <c r="G65" s="12"/>
      <c r="H65" s="12"/>
      <c r="I65" s="12"/>
      <c r="J65" s="28"/>
      <c r="K65" s="12"/>
      <c r="L65" s="12"/>
    </row>
    <row r="66" spans="1:12" ht="14.25">
      <c r="A66" s="35" t="s">
        <v>743</v>
      </c>
      <c r="B66" s="35"/>
      <c r="C66" s="28" t="s">
        <v>745</v>
      </c>
      <c r="D66" s="34"/>
      <c r="E66" s="34"/>
      <c r="F66" s="34"/>
      <c r="G66" s="34"/>
      <c r="H66" s="34"/>
      <c r="I66" s="12"/>
      <c r="J66" s="28"/>
      <c r="K66" s="12"/>
      <c r="L66" s="12"/>
    </row>
    <row r="67" spans="1:12" ht="14.25">
      <c r="A67" s="12"/>
      <c r="B67" s="12"/>
      <c r="C67" s="12"/>
      <c r="D67" s="36" t="s">
        <v>744</v>
      </c>
      <c r="E67" s="36"/>
      <c r="F67" s="36"/>
      <c r="G67" s="36"/>
      <c r="H67" s="36"/>
      <c r="I67" s="12"/>
      <c r="J67" s="12"/>
      <c r="K67" s="12"/>
      <c r="L67" s="12"/>
    </row>
    <row r="68" spans="1:12" ht="14.25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ht="14.25">
      <c r="A69" s="12"/>
      <c r="B69" s="12"/>
      <c r="C69" s="28" t="s">
        <v>746</v>
      </c>
      <c r="D69" s="34"/>
      <c r="E69" s="34"/>
      <c r="F69" s="34"/>
      <c r="G69" s="34"/>
      <c r="H69" s="34"/>
      <c r="I69" s="12"/>
      <c r="J69" s="28"/>
      <c r="K69" s="12"/>
      <c r="L69" s="12"/>
    </row>
    <row r="70" spans="1:12" ht="14.25">
      <c r="A70" s="12"/>
      <c r="B70" s="12"/>
      <c r="C70" s="12"/>
      <c r="D70" s="36" t="s">
        <v>744</v>
      </c>
      <c r="E70" s="36"/>
      <c r="F70" s="36"/>
      <c r="G70" s="36"/>
      <c r="H70" s="36"/>
      <c r="I70" s="12"/>
      <c r="J70" s="12"/>
      <c r="K70" s="12"/>
      <c r="L70" s="12"/>
    </row>
  </sheetData>
  <mergeCells count="56">
    <mergeCell ref="J42:K42"/>
    <mergeCell ref="G42:H42"/>
    <mergeCell ref="J36:K36"/>
    <mergeCell ref="G36:H36"/>
    <mergeCell ref="A30:L30"/>
    <mergeCell ref="D70:H70"/>
    <mergeCell ref="G60:H60"/>
    <mergeCell ref="J60:K60"/>
    <mergeCell ref="A60:F60"/>
    <mergeCell ref="G56:H56"/>
    <mergeCell ref="J56:K56"/>
    <mergeCell ref="A56:F56"/>
    <mergeCell ref="C21:F21"/>
    <mergeCell ref="G21:H21"/>
    <mergeCell ref="I21:J21"/>
    <mergeCell ref="A26:L26"/>
    <mergeCell ref="D67:H67"/>
    <mergeCell ref="J54:K54"/>
    <mergeCell ref="G54:H54"/>
    <mergeCell ref="J48:K48"/>
    <mergeCell ref="G48:H48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  <mergeCell ref="B7:K7"/>
    <mergeCell ref="B3:K3"/>
    <mergeCell ref="B5:K5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4"/>
  <sheetViews>
    <sheetView topLeftCell="A74" zoomScaleNormal="100" workbookViewId="0">
      <selection activeCell="D93" sqref="D93:I93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67"/>
      <c r="B3" s="63" t="s">
        <v>750</v>
      </c>
      <c r="C3" s="63"/>
      <c r="D3" s="63"/>
      <c r="E3" s="63"/>
      <c r="F3" s="63"/>
      <c r="G3" s="63"/>
      <c r="H3" s="63"/>
      <c r="I3" s="63"/>
      <c r="J3" s="63"/>
      <c r="K3" s="63"/>
      <c r="L3" s="67"/>
    </row>
    <row r="4" spans="1:12" ht="15.7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7"/>
    </row>
    <row r="5" spans="1:12" ht="18" customHeight="1">
      <c r="A5" s="67"/>
      <c r="B5" s="64" t="s">
        <v>119</v>
      </c>
      <c r="C5" s="64"/>
      <c r="D5" s="64"/>
      <c r="E5" s="64"/>
      <c r="F5" s="64"/>
      <c r="G5" s="64"/>
      <c r="H5" s="64"/>
      <c r="I5" s="64"/>
      <c r="J5" s="64"/>
      <c r="K5" s="64"/>
      <c r="L5" s="67"/>
    </row>
    <row r="6" spans="1:12" ht="14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66.75" customHeight="1">
      <c r="A7" s="66"/>
      <c r="B7" s="65" t="s">
        <v>749</v>
      </c>
      <c r="C7" s="65"/>
      <c r="D7" s="65"/>
      <c r="E7" s="65"/>
      <c r="F7" s="65"/>
      <c r="G7" s="65"/>
      <c r="H7" s="65"/>
      <c r="I7" s="65"/>
      <c r="J7" s="65"/>
      <c r="K7" s="65"/>
      <c r="L7" s="69"/>
    </row>
    <row r="8" spans="1:12" ht="14.25">
      <c r="A8" s="12"/>
      <c r="B8" s="14" t="s">
        <v>709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710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711</v>
      </c>
      <c r="H13" s="16"/>
      <c r="I13" s="16" t="s">
        <v>712</v>
      </c>
      <c r="J13" s="16"/>
      <c r="K13" s="12"/>
      <c r="L13" s="12"/>
    </row>
    <row r="14" spans="1:12" ht="15">
      <c r="A14" s="12"/>
      <c r="B14" s="12"/>
      <c r="C14" s="17" t="s">
        <v>713</v>
      </c>
      <c r="D14" s="17"/>
      <c r="E14" s="17"/>
      <c r="F14" s="17"/>
      <c r="G14" s="18">
        <f>G15+G16+G17+G18</f>
        <v>2.15</v>
      </c>
      <c r="H14" s="18"/>
      <c r="I14" s="18">
        <f>I15+I16+I17+I18</f>
        <v>101.07</v>
      </c>
      <c r="J14" s="18"/>
      <c r="K14" s="19" t="s">
        <v>714</v>
      </c>
      <c r="L14" s="19"/>
    </row>
    <row r="15" spans="1:12" ht="14.25">
      <c r="A15" s="12"/>
      <c r="B15" s="12"/>
      <c r="C15" s="20" t="s">
        <v>715</v>
      </c>
      <c r="D15" s="20"/>
      <c r="E15" s="20"/>
      <c r="F15" s="20"/>
      <c r="G15" s="18">
        <f>ROUND(SUM(W29:W85)/1000, 2)</f>
        <v>0</v>
      </c>
      <c r="H15" s="18"/>
      <c r="I15" s="18">
        <f>ROUND((Source!P621)/1000, 2)</f>
        <v>0</v>
      </c>
      <c r="J15" s="18"/>
      <c r="K15" s="19" t="s">
        <v>714</v>
      </c>
      <c r="L15" s="19"/>
    </row>
    <row r="16" spans="1:12" ht="14.25">
      <c r="A16" s="12"/>
      <c r="B16" s="12"/>
      <c r="C16" s="20" t="s">
        <v>716</v>
      </c>
      <c r="D16" s="20"/>
      <c r="E16" s="20"/>
      <c r="F16" s="20"/>
      <c r="G16" s="18">
        <f>ROUND(SUM(X29:X85)/1000, 2)</f>
        <v>0</v>
      </c>
      <c r="H16" s="18"/>
      <c r="I16" s="18">
        <f>ROUND((Source!P622)/1000, 2)</f>
        <v>0</v>
      </c>
      <c r="J16" s="18"/>
      <c r="K16" s="19" t="s">
        <v>714</v>
      </c>
      <c r="L16" s="19"/>
    </row>
    <row r="17" spans="1:22" ht="14.25">
      <c r="A17" s="12"/>
      <c r="B17" s="12"/>
      <c r="C17" s="20" t="s">
        <v>717</v>
      </c>
      <c r="D17" s="20"/>
      <c r="E17" s="20"/>
      <c r="F17" s="20"/>
      <c r="G17" s="18">
        <f>ROUND(SUM(Y29:Y85)/1000, 2)</f>
        <v>0</v>
      </c>
      <c r="H17" s="18"/>
      <c r="I17" s="18">
        <f>ROUND((Source!P613)/1000, 2)</f>
        <v>0</v>
      </c>
      <c r="J17" s="18"/>
      <c r="K17" s="19" t="s">
        <v>714</v>
      </c>
      <c r="L17" s="19"/>
    </row>
    <row r="18" spans="1:22" ht="14.25">
      <c r="A18" s="12"/>
      <c r="B18" s="12"/>
      <c r="C18" s="20" t="s">
        <v>718</v>
      </c>
      <c r="D18" s="20"/>
      <c r="E18" s="20"/>
      <c r="F18" s="20"/>
      <c r="G18" s="18">
        <f>ROUND(SUM(Z29:Z85)/1000, 2)</f>
        <v>2.15</v>
      </c>
      <c r="H18" s="18"/>
      <c r="I18" s="18">
        <f>ROUND((Source!P623+Source!P624)/1000, 2)</f>
        <v>101.07</v>
      </c>
      <c r="J18" s="18"/>
      <c r="K18" s="19" t="s">
        <v>714</v>
      </c>
      <c r="L18" s="19"/>
    </row>
    <row r="19" spans="1:22" ht="15">
      <c r="A19" s="12"/>
      <c r="B19" s="12"/>
      <c r="C19" s="17" t="s">
        <v>719</v>
      </c>
      <c r="D19" s="17"/>
      <c r="E19" s="17"/>
      <c r="F19" s="17"/>
      <c r="G19" s="18">
        <f>I19</f>
        <v>80.792000000000002</v>
      </c>
      <c r="H19" s="18"/>
      <c r="I19" s="18">
        <f>(Source!P626+Source!P627)</f>
        <v>80.792000000000002</v>
      </c>
      <c r="J19" s="18"/>
      <c r="K19" s="19" t="s">
        <v>720</v>
      </c>
      <c r="L19" s="19"/>
    </row>
    <row r="20" spans="1:22" ht="15">
      <c r="A20" s="12"/>
      <c r="B20" s="12"/>
      <c r="C20" s="17" t="s">
        <v>721</v>
      </c>
      <c r="D20" s="17"/>
      <c r="E20" s="17"/>
      <c r="F20" s="17"/>
      <c r="G20" s="18">
        <f>ROUND(SUM(R29:R85)/1000, 2)</f>
        <v>1.02</v>
      </c>
      <c r="H20" s="18"/>
      <c r="I20" s="18">
        <f>((Source!P619 + Source!P618)/1000)</f>
        <v>48.130129999999994</v>
      </c>
      <c r="J20" s="18"/>
      <c r="K20" s="19" t="s">
        <v>714</v>
      </c>
      <c r="L20" s="19"/>
    </row>
    <row r="21" spans="1:22" ht="14.25" hidden="1">
      <c r="A21" s="12"/>
      <c r="B21" s="12"/>
      <c r="C21" s="20" t="s">
        <v>66</v>
      </c>
      <c r="D21" s="20"/>
      <c r="E21" s="20"/>
      <c r="F21" s="20"/>
      <c r="G21" s="18"/>
      <c r="H21" s="18"/>
      <c r="I21" s="18"/>
      <c r="J21" s="18"/>
      <c r="K21" s="21" t="s">
        <v>714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722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723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736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724</v>
      </c>
      <c r="B27" s="30" t="s">
        <v>725</v>
      </c>
      <c r="C27" s="30" t="s">
        <v>726</v>
      </c>
      <c r="D27" s="30" t="s">
        <v>727</v>
      </c>
      <c r="E27" s="30" t="s">
        <v>728</v>
      </c>
      <c r="F27" s="30" t="s">
        <v>729</v>
      </c>
      <c r="G27" s="30" t="s">
        <v>730</v>
      </c>
      <c r="H27" s="30" t="s">
        <v>731</v>
      </c>
      <c r="I27" s="30" t="s">
        <v>732</v>
      </c>
      <c r="J27" s="30" t="s">
        <v>733</v>
      </c>
      <c r="K27" s="30" t="s">
        <v>734</v>
      </c>
      <c r="L27" s="30" t="s">
        <v>735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",IF(Source!G511&lt;&gt;"Новый раздел", Source!G511, ""))</f>
        <v>Раздел: ПНР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28.5">
      <c r="A31" s="54">
        <v>6</v>
      </c>
      <c r="B31" s="54" t="str">
        <f>Source!F526</f>
        <v>п01-02-017-1</v>
      </c>
      <c r="C31" s="54" t="str">
        <f>Source!G526</f>
        <v>Трансформатор тока измерительный выносной напряжением до 1 кВ</v>
      </c>
      <c r="D31" s="41" t="str">
        <f>Source!H526</f>
        <v>1  ШТ.</v>
      </c>
      <c r="E31" s="28">
        <f>Source!I526</f>
        <v>6</v>
      </c>
      <c r="F31" s="42">
        <f>Source!AL526+Source!AM526+Source!AO526</f>
        <v>16.36</v>
      </c>
      <c r="G31" s="43"/>
      <c r="H31" s="42"/>
      <c r="I31" s="43" t="str">
        <f>Source!BO526</f>
        <v/>
      </c>
      <c r="J31" s="43"/>
      <c r="K31" s="42"/>
      <c r="L31" s="44"/>
      <c r="S31">
        <f>ROUND((Source!FX526/100)*((ROUND(Source!AF526*Source!I526, 2)+ROUND(Source!AE526*Source!I526, 2))), 2)</f>
        <v>72.64</v>
      </c>
      <c r="T31">
        <f>Source!X526</f>
        <v>3415.46</v>
      </c>
      <c r="U31">
        <f>ROUND((Source!FY526/100)*((ROUND(Source!AF526*Source!I526, 2)+ROUND(Source!AE526*Source!I526, 2))), 2)</f>
        <v>35.340000000000003</v>
      </c>
      <c r="V31">
        <f>Source!Y526</f>
        <v>1661.57</v>
      </c>
    </row>
    <row r="32" spans="1:22" ht="14.25">
      <c r="A32" s="54"/>
      <c r="B32" s="54"/>
      <c r="C32" s="54" t="s">
        <v>737</v>
      </c>
      <c r="D32" s="41"/>
      <c r="E32" s="28"/>
      <c r="F32" s="42">
        <f>Source!AO526</f>
        <v>16.36</v>
      </c>
      <c r="G32" s="43" t="str">
        <f>Source!DG526</f>
        <v/>
      </c>
      <c r="H32" s="42">
        <f>ROUND(Source!AF526*Source!I526, 2)</f>
        <v>98.16</v>
      </c>
      <c r="I32" s="43"/>
      <c r="J32" s="43">
        <f>IF(Source!BA526&lt;&gt; 0, Source!BA526, 1)</f>
        <v>47.02</v>
      </c>
      <c r="K32" s="42">
        <f>Source!S526</f>
        <v>4615.4799999999996</v>
      </c>
      <c r="L32" s="44"/>
      <c r="R32">
        <f>H32</f>
        <v>98.16</v>
      </c>
    </row>
    <row r="33" spans="1:26" ht="14.25">
      <c r="A33" s="54"/>
      <c r="B33" s="54"/>
      <c r="C33" s="54" t="s">
        <v>738</v>
      </c>
      <c r="D33" s="41" t="s">
        <v>739</v>
      </c>
      <c r="E33" s="28">
        <f>Source!BZ526</f>
        <v>74</v>
      </c>
      <c r="F33" s="56"/>
      <c r="G33" s="43"/>
      <c r="H33" s="42">
        <f>SUM(S31:S35)</f>
        <v>72.64</v>
      </c>
      <c r="I33" s="45"/>
      <c r="J33" s="39">
        <f>Source!AT526</f>
        <v>74</v>
      </c>
      <c r="K33" s="42">
        <f>SUM(T31:T35)</f>
        <v>3415.46</v>
      </c>
      <c r="L33" s="44"/>
    </row>
    <row r="34" spans="1:26" ht="14.25">
      <c r="A34" s="54"/>
      <c r="B34" s="54"/>
      <c r="C34" s="54" t="s">
        <v>740</v>
      </c>
      <c r="D34" s="41" t="s">
        <v>739</v>
      </c>
      <c r="E34" s="28">
        <f>Source!CA526</f>
        <v>36</v>
      </c>
      <c r="F34" s="56"/>
      <c r="G34" s="43"/>
      <c r="H34" s="42">
        <f>SUM(U31:U35)</f>
        <v>35.340000000000003</v>
      </c>
      <c r="I34" s="45"/>
      <c r="J34" s="39">
        <f>Source!AU526</f>
        <v>36</v>
      </c>
      <c r="K34" s="42">
        <f>SUM(V31:V35)</f>
        <v>1661.57</v>
      </c>
      <c r="L34" s="44"/>
    </row>
    <row r="35" spans="1:26" ht="14.25">
      <c r="A35" s="55"/>
      <c r="B35" s="55"/>
      <c r="C35" s="55" t="s">
        <v>741</v>
      </c>
      <c r="D35" s="46" t="s">
        <v>742</v>
      </c>
      <c r="E35" s="47">
        <f>Source!AQ526</f>
        <v>1.35</v>
      </c>
      <c r="F35" s="48"/>
      <c r="G35" s="49" t="str">
        <f>Source!DI526</f>
        <v/>
      </c>
      <c r="H35" s="48"/>
      <c r="I35" s="49"/>
      <c r="J35" s="49"/>
      <c r="K35" s="48"/>
      <c r="L35" s="50">
        <f>Source!U526</f>
        <v>8.1000000000000014</v>
      </c>
    </row>
    <row r="36" spans="1:26" ht="15">
      <c r="G36" s="51">
        <f>H32+H33+H34</f>
        <v>206.14000000000001</v>
      </c>
      <c r="H36" s="51"/>
      <c r="J36" s="51">
        <f>K32+K33+K34</f>
        <v>9692.51</v>
      </c>
      <c r="K36" s="51"/>
      <c r="L36" s="52">
        <f>Source!U526</f>
        <v>8.1000000000000014</v>
      </c>
      <c r="O36" s="33">
        <f>G36</f>
        <v>206.14000000000001</v>
      </c>
      <c r="P36" s="33">
        <f>J36</f>
        <v>9692.51</v>
      </c>
      <c r="Q36" s="33">
        <f>L36</f>
        <v>8.1000000000000014</v>
      </c>
      <c r="W36">
        <f>IF(Source!BI526&lt;=1,H32+H33+H34, 0)</f>
        <v>0</v>
      </c>
      <c r="X36">
        <f>IF(Source!BI526=2,H32+H33+H34, 0)</f>
        <v>0</v>
      </c>
      <c r="Y36">
        <f>IF(Source!BI526=3,H32+H33+H34, 0)</f>
        <v>0</v>
      </c>
      <c r="Z36">
        <f>IF(Source!BI526=4,H32+H33+H34, 0)</f>
        <v>206.14000000000001</v>
      </c>
    </row>
    <row r="37" spans="1:26" ht="42.75">
      <c r="A37" s="54">
        <v>7</v>
      </c>
      <c r="B37" s="54" t="str">
        <f>Source!F528</f>
        <v>п01-12-010-2</v>
      </c>
      <c r="C37" s="54" t="str">
        <f>Source!G528</f>
        <v>Испытание первичной обмотки трансформатора измерительного</v>
      </c>
      <c r="D37" s="41" t="str">
        <f>Source!H528</f>
        <v>1 испытание</v>
      </c>
      <c r="E37" s="28">
        <f>Source!I528</f>
        <v>6</v>
      </c>
      <c r="F37" s="42">
        <f>Source!AL528+Source!AM528+Source!AO528</f>
        <v>31.33</v>
      </c>
      <c r="G37" s="43"/>
      <c r="H37" s="42"/>
      <c r="I37" s="43" t="str">
        <f>Source!BO528</f>
        <v/>
      </c>
      <c r="J37" s="43"/>
      <c r="K37" s="42"/>
      <c r="L37" s="44"/>
      <c r="S37">
        <f>ROUND((Source!FX528/100)*((ROUND(Source!AF528*Source!I528, 2)+ROUND(Source!AE528*Source!I528, 2))), 2)</f>
        <v>139.11000000000001</v>
      </c>
      <c r="T37">
        <f>Source!X528</f>
        <v>6540.73</v>
      </c>
      <c r="U37">
        <f>ROUND((Source!FY528/100)*((ROUND(Source!AF528*Source!I528, 2)+ROUND(Source!AE528*Source!I528, 2))), 2)</f>
        <v>67.67</v>
      </c>
      <c r="V37">
        <f>Source!Y528</f>
        <v>3181.98</v>
      </c>
    </row>
    <row r="38" spans="1:26" ht="14.25">
      <c r="A38" s="54"/>
      <c r="B38" s="54"/>
      <c r="C38" s="54" t="s">
        <v>737</v>
      </c>
      <c r="D38" s="41"/>
      <c r="E38" s="28"/>
      <c r="F38" s="42">
        <f>Source!AO528</f>
        <v>31.33</v>
      </c>
      <c r="G38" s="43" t="str">
        <f>Source!DG528</f>
        <v/>
      </c>
      <c r="H38" s="42">
        <f>ROUND(Source!AF528*Source!I528, 2)</f>
        <v>187.98</v>
      </c>
      <c r="I38" s="43"/>
      <c r="J38" s="43">
        <f>IF(Source!BA528&lt;&gt; 0, Source!BA528, 1)</f>
        <v>47.02</v>
      </c>
      <c r="K38" s="42">
        <f>Source!S528</f>
        <v>8838.82</v>
      </c>
      <c r="L38" s="44"/>
      <c r="R38">
        <f>H38</f>
        <v>187.98</v>
      </c>
    </row>
    <row r="39" spans="1:26" ht="14.25">
      <c r="A39" s="54"/>
      <c r="B39" s="54"/>
      <c r="C39" s="54" t="s">
        <v>738</v>
      </c>
      <c r="D39" s="41" t="s">
        <v>739</v>
      </c>
      <c r="E39" s="28">
        <f>Source!BZ528</f>
        <v>74</v>
      </c>
      <c r="F39" s="56"/>
      <c r="G39" s="43"/>
      <c r="H39" s="42">
        <f>SUM(S37:S41)</f>
        <v>139.11000000000001</v>
      </c>
      <c r="I39" s="45"/>
      <c r="J39" s="39">
        <f>Source!AT528</f>
        <v>74</v>
      </c>
      <c r="K39" s="42">
        <f>SUM(T37:T41)</f>
        <v>6540.73</v>
      </c>
      <c r="L39" s="44"/>
    </row>
    <row r="40" spans="1:26" ht="14.25">
      <c r="A40" s="54"/>
      <c r="B40" s="54"/>
      <c r="C40" s="54" t="s">
        <v>740</v>
      </c>
      <c r="D40" s="41" t="s">
        <v>739</v>
      </c>
      <c r="E40" s="28">
        <f>Source!CA528</f>
        <v>36</v>
      </c>
      <c r="F40" s="56"/>
      <c r="G40" s="43"/>
      <c r="H40" s="42">
        <f>SUM(U37:U41)</f>
        <v>67.67</v>
      </c>
      <c r="I40" s="45"/>
      <c r="J40" s="39">
        <f>Source!AU528</f>
        <v>36</v>
      </c>
      <c r="K40" s="42">
        <f>SUM(V37:V41)</f>
        <v>3181.98</v>
      </c>
      <c r="L40" s="44"/>
    </row>
    <row r="41" spans="1:26" ht="14.25">
      <c r="A41" s="55"/>
      <c r="B41" s="55"/>
      <c r="C41" s="55" t="s">
        <v>741</v>
      </c>
      <c r="D41" s="46" t="s">
        <v>742</v>
      </c>
      <c r="E41" s="47">
        <f>Source!AQ528</f>
        <v>2.4300000000000002</v>
      </c>
      <c r="F41" s="48"/>
      <c r="G41" s="49" t="str">
        <f>Source!DI528</f>
        <v/>
      </c>
      <c r="H41" s="48"/>
      <c r="I41" s="49"/>
      <c r="J41" s="49"/>
      <c r="K41" s="48"/>
      <c r="L41" s="50">
        <f>Source!U528</f>
        <v>14.580000000000002</v>
      </c>
    </row>
    <row r="42" spans="1:26" ht="15">
      <c r="G42" s="51">
        <f>H38+H39+H40</f>
        <v>394.76000000000005</v>
      </c>
      <c r="H42" s="51"/>
      <c r="J42" s="51">
        <f>K38+K39+K40</f>
        <v>18561.53</v>
      </c>
      <c r="K42" s="51"/>
      <c r="L42" s="52">
        <f>Source!U528</f>
        <v>14.580000000000002</v>
      </c>
      <c r="O42" s="33">
        <f>G42</f>
        <v>394.76000000000005</v>
      </c>
      <c r="P42" s="33">
        <f>J42</f>
        <v>18561.53</v>
      </c>
      <c r="Q42" s="33">
        <f>L42</f>
        <v>14.580000000000002</v>
      </c>
      <c r="W42">
        <f>IF(Source!BI528&lt;=1,H38+H39+H40, 0)</f>
        <v>0</v>
      </c>
      <c r="X42">
        <f>IF(Source!BI528=2,H38+H39+H40, 0)</f>
        <v>0</v>
      </c>
      <c r="Y42">
        <f>IF(Source!BI528=3,H38+H39+H40, 0)</f>
        <v>0</v>
      </c>
      <c r="Z42">
        <f>IF(Source!BI528=4,H38+H39+H40, 0)</f>
        <v>394.76000000000005</v>
      </c>
    </row>
    <row r="43" spans="1:26" ht="42.75">
      <c r="A43" s="54">
        <v>8</v>
      </c>
      <c r="B43" s="54" t="str">
        <f>Source!F530</f>
        <v>п01-12-010-3</v>
      </c>
      <c r="C43" s="54" t="str">
        <f>Source!G530</f>
        <v>Испытание вторичной обмотки трансформатора измерительного</v>
      </c>
      <c r="D43" s="41" t="str">
        <f>Source!H530</f>
        <v>1 испытание</v>
      </c>
      <c r="E43" s="28">
        <f>Source!I530</f>
        <v>6</v>
      </c>
      <c r="F43" s="42">
        <f>Source!AL530+Source!AM530+Source!AO530</f>
        <v>20.88</v>
      </c>
      <c r="G43" s="43"/>
      <c r="H43" s="42"/>
      <c r="I43" s="43" t="str">
        <f>Source!BO530</f>
        <v/>
      </c>
      <c r="J43" s="43"/>
      <c r="K43" s="42"/>
      <c r="L43" s="44"/>
      <c r="S43">
        <f>ROUND((Source!FX530/100)*((ROUND(Source!AF530*Source!I530, 2)+ROUND(Source!AE530*Source!I530, 2))), 2)</f>
        <v>92.71</v>
      </c>
      <c r="T43">
        <f>Source!X530</f>
        <v>4359.1000000000004</v>
      </c>
      <c r="U43">
        <f>ROUND((Source!FY530/100)*((ROUND(Source!AF530*Source!I530, 2)+ROUND(Source!AE530*Source!I530, 2))), 2)</f>
        <v>45.1</v>
      </c>
      <c r="V43">
        <f>Source!Y530</f>
        <v>2120.64</v>
      </c>
    </row>
    <row r="44" spans="1:26" ht="14.25">
      <c r="A44" s="54"/>
      <c r="B44" s="54"/>
      <c r="C44" s="54" t="s">
        <v>737</v>
      </c>
      <c r="D44" s="41"/>
      <c r="E44" s="28"/>
      <c r="F44" s="42">
        <f>Source!AO530</f>
        <v>20.88</v>
      </c>
      <c r="G44" s="43" t="str">
        <f>Source!DG530</f>
        <v/>
      </c>
      <c r="H44" s="42">
        <f>ROUND(Source!AF530*Source!I530, 2)</f>
        <v>125.28</v>
      </c>
      <c r="I44" s="43"/>
      <c r="J44" s="43">
        <f>IF(Source!BA530&lt;&gt; 0, Source!BA530, 1)</f>
        <v>47.02</v>
      </c>
      <c r="K44" s="42">
        <f>Source!S530</f>
        <v>5890.67</v>
      </c>
      <c r="L44" s="44"/>
      <c r="R44">
        <f>H44</f>
        <v>125.28</v>
      </c>
    </row>
    <row r="45" spans="1:26" ht="14.25">
      <c r="A45" s="54"/>
      <c r="B45" s="54"/>
      <c r="C45" s="54" t="s">
        <v>738</v>
      </c>
      <c r="D45" s="41" t="s">
        <v>739</v>
      </c>
      <c r="E45" s="28">
        <f>Source!BZ530</f>
        <v>74</v>
      </c>
      <c r="F45" s="56"/>
      <c r="G45" s="43"/>
      <c r="H45" s="42">
        <f>SUM(S43:S47)</f>
        <v>92.71</v>
      </c>
      <c r="I45" s="45"/>
      <c r="J45" s="39">
        <f>Source!AT530</f>
        <v>74</v>
      </c>
      <c r="K45" s="42">
        <f>SUM(T43:T47)</f>
        <v>4359.1000000000004</v>
      </c>
      <c r="L45" s="44"/>
    </row>
    <row r="46" spans="1:26" ht="14.25">
      <c r="A46" s="54"/>
      <c r="B46" s="54"/>
      <c r="C46" s="54" t="s">
        <v>740</v>
      </c>
      <c r="D46" s="41" t="s">
        <v>739</v>
      </c>
      <c r="E46" s="28">
        <f>Source!CA530</f>
        <v>36</v>
      </c>
      <c r="F46" s="56"/>
      <c r="G46" s="43"/>
      <c r="H46" s="42">
        <f>SUM(U43:U47)</f>
        <v>45.1</v>
      </c>
      <c r="I46" s="45"/>
      <c r="J46" s="39">
        <f>Source!AU530</f>
        <v>36</v>
      </c>
      <c r="K46" s="42">
        <f>SUM(V43:V47)</f>
        <v>2120.64</v>
      </c>
      <c r="L46" s="44"/>
    </row>
    <row r="47" spans="1:26" ht="14.25">
      <c r="A47" s="55"/>
      <c r="B47" s="55"/>
      <c r="C47" s="55" t="s">
        <v>741</v>
      </c>
      <c r="D47" s="46" t="s">
        <v>742</v>
      </c>
      <c r="E47" s="47">
        <f>Source!AQ530</f>
        <v>1.62</v>
      </c>
      <c r="F47" s="48"/>
      <c r="G47" s="49" t="str">
        <f>Source!DI530</f>
        <v/>
      </c>
      <c r="H47" s="48"/>
      <c r="I47" s="49"/>
      <c r="J47" s="49"/>
      <c r="K47" s="48"/>
      <c r="L47" s="50">
        <f>Source!U530</f>
        <v>9.7200000000000006</v>
      </c>
    </row>
    <row r="48" spans="1:26" ht="15">
      <c r="G48" s="51">
        <f>H44+H45+H46</f>
        <v>263.09000000000003</v>
      </c>
      <c r="H48" s="51"/>
      <c r="J48" s="51">
        <f>K44+K45+K46</f>
        <v>12370.41</v>
      </c>
      <c r="K48" s="51"/>
      <c r="L48" s="52">
        <f>Source!U530</f>
        <v>9.7200000000000006</v>
      </c>
      <c r="O48" s="33">
        <f>G48</f>
        <v>263.09000000000003</v>
      </c>
      <c r="P48" s="33">
        <f>J48</f>
        <v>12370.41</v>
      </c>
      <c r="Q48" s="33">
        <f>L48</f>
        <v>9.7200000000000006</v>
      </c>
      <c r="W48">
        <f>IF(Source!BI530&lt;=1,H44+H45+H46, 0)</f>
        <v>0</v>
      </c>
      <c r="X48">
        <f>IF(Source!BI530=2,H44+H45+H46, 0)</f>
        <v>0</v>
      </c>
      <c r="Y48">
        <f>IF(Source!BI530=3,H44+H45+H46, 0)</f>
        <v>0</v>
      </c>
      <c r="Z48">
        <f>IF(Source!BI530=4,H44+H45+H46, 0)</f>
        <v>263.09000000000003</v>
      </c>
    </row>
    <row r="49" spans="1:26" ht="42.75">
      <c r="A49" s="54">
        <v>10</v>
      </c>
      <c r="B49" s="54" t="str">
        <f>Source!F534</f>
        <v>п01-02-017-2</v>
      </c>
      <c r="C49" s="54" t="str">
        <f>Source!G534</f>
        <v>Трансформатор тока измерительный выносной напряжением до 11 кВ, с твердой изоляцией</v>
      </c>
      <c r="D49" s="41" t="str">
        <f>Source!H534</f>
        <v>1  ШТ.</v>
      </c>
      <c r="E49" s="28">
        <f>Source!I534</f>
        <v>1</v>
      </c>
      <c r="F49" s="42">
        <f>Source!AL534+Source!AM534+Source!AO534</f>
        <v>54.55</v>
      </c>
      <c r="G49" s="43"/>
      <c r="H49" s="42"/>
      <c r="I49" s="43" t="str">
        <f>Source!BO534</f>
        <v/>
      </c>
      <c r="J49" s="43"/>
      <c r="K49" s="42"/>
      <c r="L49" s="44"/>
      <c r="S49">
        <f>ROUND((Source!FX534/100)*((ROUND(Source!AF534*Source!I534, 2)+ROUND(Source!AE534*Source!I534, 2))), 2)</f>
        <v>40.369999999999997</v>
      </c>
      <c r="T49">
        <f>Source!X534</f>
        <v>1898.06</v>
      </c>
      <c r="U49">
        <f>ROUND((Source!FY534/100)*((ROUND(Source!AF534*Source!I534, 2)+ROUND(Source!AE534*Source!I534, 2))), 2)</f>
        <v>19.64</v>
      </c>
      <c r="V49">
        <f>Source!Y534</f>
        <v>923.38</v>
      </c>
    </row>
    <row r="50" spans="1:26" ht="14.25">
      <c r="A50" s="54"/>
      <c r="B50" s="54"/>
      <c r="C50" s="54" t="s">
        <v>737</v>
      </c>
      <c r="D50" s="41"/>
      <c r="E50" s="28"/>
      <c r="F50" s="42">
        <f>Source!AO534</f>
        <v>54.55</v>
      </c>
      <c r="G50" s="43" t="str">
        <f>Source!DG534</f>
        <v/>
      </c>
      <c r="H50" s="42">
        <f>ROUND(Source!AF534*Source!I534, 2)</f>
        <v>54.55</v>
      </c>
      <c r="I50" s="43"/>
      <c r="J50" s="43">
        <f>IF(Source!BA534&lt;&gt; 0, Source!BA534, 1)</f>
        <v>47.02</v>
      </c>
      <c r="K50" s="42">
        <f>Source!S534</f>
        <v>2564.94</v>
      </c>
      <c r="L50" s="44"/>
      <c r="R50">
        <f>H50</f>
        <v>54.55</v>
      </c>
    </row>
    <row r="51" spans="1:26" ht="14.25">
      <c r="A51" s="54"/>
      <c r="B51" s="54"/>
      <c r="C51" s="54" t="s">
        <v>738</v>
      </c>
      <c r="D51" s="41" t="s">
        <v>739</v>
      </c>
      <c r="E51" s="28">
        <f>Source!BZ534</f>
        <v>74</v>
      </c>
      <c r="F51" s="56"/>
      <c r="G51" s="43"/>
      <c r="H51" s="42">
        <f>SUM(S49:S53)</f>
        <v>40.369999999999997</v>
      </c>
      <c r="I51" s="45"/>
      <c r="J51" s="39">
        <f>Source!AT534</f>
        <v>74</v>
      </c>
      <c r="K51" s="42">
        <f>SUM(T49:T53)</f>
        <v>1898.06</v>
      </c>
      <c r="L51" s="44"/>
    </row>
    <row r="52" spans="1:26" ht="14.25">
      <c r="A52" s="54"/>
      <c r="B52" s="54"/>
      <c r="C52" s="54" t="s">
        <v>740</v>
      </c>
      <c r="D52" s="41" t="s">
        <v>739</v>
      </c>
      <c r="E52" s="28">
        <f>Source!CA534</f>
        <v>36</v>
      </c>
      <c r="F52" s="56"/>
      <c r="G52" s="43"/>
      <c r="H52" s="42">
        <f>SUM(U49:U53)</f>
        <v>19.64</v>
      </c>
      <c r="I52" s="45"/>
      <c r="J52" s="39">
        <f>Source!AU534</f>
        <v>36</v>
      </c>
      <c r="K52" s="42">
        <f>SUM(V49:V53)</f>
        <v>923.38</v>
      </c>
      <c r="L52" s="44"/>
    </row>
    <row r="53" spans="1:26" ht="14.25">
      <c r="A53" s="55"/>
      <c r="B53" s="55"/>
      <c r="C53" s="55" t="s">
        <v>741</v>
      </c>
      <c r="D53" s="46" t="s">
        <v>742</v>
      </c>
      <c r="E53" s="47">
        <f>Source!AQ534</f>
        <v>4.5</v>
      </c>
      <c r="F53" s="48"/>
      <c r="G53" s="49" t="str">
        <f>Source!DI534</f>
        <v/>
      </c>
      <c r="H53" s="48"/>
      <c r="I53" s="49"/>
      <c r="J53" s="49"/>
      <c r="K53" s="48"/>
      <c r="L53" s="50">
        <f>Source!U534</f>
        <v>4.5</v>
      </c>
    </row>
    <row r="54" spans="1:26" ht="15">
      <c r="G54" s="51">
        <f>H50+H51+H52</f>
        <v>114.55999999999999</v>
      </c>
      <c r="H54" s="51"/>
      <c r="J54" s="51">
        <f>K50+K51+K52</f>
        <v>5386.38</v>
      </c>
      <c r="K54" s="51"/>
      <c r="L54" s="52">
        <f>Source!U534</f>
        <v>4.5</v>
      </c>
      <c r="O54" s="33">
        <f>G54</f>
        <v>114.55999999999999</v>
      </c>
      <c r="P54" s="33">
        <f>J54</f>
        <v>5386.38</v>
      </c>
      <c r="Q54" s="33">
        <f>L54</f>
        <v>4.5</v>
      </c>
      <c r="W54">
        <f>IF(Source!BI534&lt;=1,H50+H51+H52, 0)</f>
        <v>0</v>
      </c>
      <c r="X54">
        <f>IF(Source!BI534=2,H50+H51+H52, 0)</f>
        <v>0</v>
      </c>
      <c r="Y54">
        <f>IF(Source!BI534=3,H50+H51+H52, 0)</f>
        <v>0</v>
      </c>
      <c r="Z54">
        <f>IF(Source!BI534=4,H50+H51+H52, 0)</f>
        <v>114.55999999999999</v>
      </c>
    </row>
    <row r="55" spans="1:26" ht="42.75">
      <c r="A55" s="54">
        <v>11</v>
      </c>
      <c r="B55" s="54" t="str">
        <f>Source!F536</f>
        <v>п01-11-027-2</v>
      </c>
      <c r="C55" s="54" t="str">
        <f>Source!G536</f>
        <v>Измерение токов утечки ограничителя напряжения</v>
      </c>
      <c r="D55" s="41" t="str">
        <f>Source!H536</f>
        <v>1 измерение</v>
      </c>
      <c r="E55" s="28">
        <f>Source!I536</f>
        <v>3</v>
      </c>
      <c r="F55" s="42">
        <f>Source!AL536+Source!AM536+Source!AO536</f>
        <v>25.87</v>
      </c>
      <c r="G55" s="43"/>
      <c r="H55" s="42"/>
      <c r="I55" s="43" t="str">
        <f>Source!BO536</f>
        <v/>
      </c>
      <c r="J55" s="43"/>
      <c r="K55" s="42"/>
      <c r="L55" s="44"/>
      <c r="S55">
        <f>ROUND((Source!FX536/100)*((ROUND(Source!AF536*Source!I536, 2)+ROUND(Source!AE536*Source!I536, 2))), 2)</f>
        <v>57.43</v>
      </c>
      <c r="T55">
        <f>Source!X536</f>
        <v>2700.42</v>
      </c>
      <c r="U55">
        <f>ROUND((Source!FY536/100)*((ROUND(Source!AF536*Source!I536, 2)+ROUND(Source!AE536*Source!I536, 2))), 2)</f>
        <v>27.94</v>
      </c>
      <c r="V55">
        <f>Source!Y536</f>
        <v>1313.72</v>
      </c>
    </row>
    <row r="56" spans="1:26" ht="14.25">
      <c r="A56" s="54"/>
      <c r="B56" s="54"/>
      <c r="C56" s="54" t="s">
        <v>737</v>
      </c>
      <c r="D56" s="41"/>
      <c r="E56" s="28"/>
      <c r="F56" s="42">
        <f>Source!AO536</f>
        <v>25.87</v>
      </c>
      <c r="G56" s="43" t="str">
        <f>Source!DG536</f>
        <v/>
      </c>
      <c r="H56" s="42">
        <f>ROUND(Source!AF536*Source!I536, 2)</f>
        <v>77.61</v>
      </c>
      <c r="I56" s="43"/>
      <c r="J56" s="43">
        <f>IF(Source!BA536&lt;&gt; 0, Source!BA536, 1)</f>
        <v>47.02</v>
      </c>
      <c r="K56" s="42">
        <f>Source!S536</f>
        <v>3649.22</v>
      </c>
      <c r="L56" s="44"/>
      <c r="R56">
        <f>H56</f>
        <v>77.61</v>
      </c>
    </row>
    <row r="57" spans="1:26" ht="14.25">
      <c r="A57" s="54"/>
      <c r="B57" s="54"/>
      <c r="C57" s="54" t="s">
        <v>738</v>
      </c>
      <c r="D57" s="41" t="s">
        <v>739</v>
      </c>
      <c r="E57" s="28">
        <f>Source!BZ536</f>
        <v>74</v>
      </c>
      <c r="F57" s="56"/>
      <c r="G57" s="43"/>
      <c r="H57" s="42">
        <f>SUM(S55:S59)</f>
        <v>57.43</v>
      </c>
      <c r="I57" s="45"/>
      <c r="J57" s="39">
        <f>Source!AT536</f>
        <v>74</v>
      </c>
      <c r="K57" s="42">
        <f>SUM(T55:T59)</f>
        <v>2700.42</v>
      </c>
      <c r="L57" s="44"/>
    </row>
    <row r="58" spans="1:26" ht="14.25">
      <c r="A58" s="54"/>
      <c r="B58" s="54"/>
      <c r="C58" s="54" t="s">
        <v>740</v>
      </c>
      <c r="D58" s="41" t="s">
        <v>739</v>
      </c>
      <c r="E58" s="28">
        <f>Source!CA536</f>
        <v>36</v>
      </c>
      <c r="F58" s="56"/>
      <c r="G58" s="43"/>
      <c r="H58" s="42">
        <f>SUM(U55:U59)</f>
        <v>27.94</v>
      </c>
      <c r="I58" s="45"/>
      <c r="J58" s="39">
        <f>Source!AU536</f>
        <v>36</v>
      </c>
      <c r="K58" s="42">
        <f>SUM(V55:V59)</f>
        <v>1313.72</v>
      </c>
      <c r="L58" s="44"/>
    </row>
    <row r="59" spans="1:26" ht="14.25">
      <c r="A59" s="55"/>
      <c r="B59" s="55"/>
      <c r="C59" s="55" t="s">
        <v>741</v>
      </c>
      <c r="D59" s="46" t="s">
        <v>742</v>
      </c>
      <c r="E59" s="47">
        <f>Source!AQ536</f>
        <v>2.02</v>
      </c>
      <c r="F59" s="48"/>
      <c r="G59" s="49" t="str">
        <f>Source!DI536</f>
        <v/>
      </c>
      <c r="H59" s="48"/>
      <c r="I59" s="49"/>
      <c r="J59" s="49"/>
      <c r="K59" s="48"/>
      <c r="L59" s="50">
        <f>Source!U536</f>
        <v>6.0600000000000005</v>
      </c>
    </row>
    <row r="60" spans="1:26" ht="15">
      <c r="G60" s="51">
        <f>H56+H57+H58</f>
        <v>162.97999999999999</v>
      </c>
      <c r="H60" s="51"/>
      <c r="J60" s="51">
        <f>K56+K57+K58</f>
        <v>7663.36</v>
      </c>
      <c r="K60" s="51"/>
      <c r="L60" s="52">
        <f>Source!U536</f>
        <v>6.0600000000000005</v>
      </c>
      <c r="O60" s="33">
        <f>G60</f>
        <v>162.97999999999999</v>
      </c>
      <c r="P60" s="33">
        <f>J60</f>
        <v>7663.36</v>
      </c>
      <c r="Q60" s="33">
        <f>L60</f>
        <v>6.0600000000000005</v>
      </c>
      <c r="W60">
        <f>IF(Source!BI536&lt;=1,H56+H57+H58, 0)</f>
        <v>0</v>
      </c>
      <c r="X60">
        <f>IF(Source!BI536=2,H56+H57+H58, 0)</f>
        <v>0</v>
      </c>
      <c r="Y60">
        <f>IF(Source!BI536=3,H56+H57+H58, 0)</f>
        <v>0</v>
      </c>
      <c r="Z60">
        <f>IF(Source!BI536=4,H56+H57+H58, 0)</f>
        <v>162.97999999999999</v>
      </c>
    </row>
    <row r="61" spans="1:26" ht="42.75">
      <c r="A61" s="54">
        <v>17</v>
      </c>
      <c r="B61" s="54" t="str">
        <f>Source!F548</f>
        <v>п01-11-010-1</v>
      </c>
      <c r="C61" s="54" t="str">
        <f>Source!G548</f>
        <v>Измерение сопротивления растеканию тока заземлителя</v>
      </c>
      <c r="D61" s="41" t="str">
        <f>Source!H548</f>
        <v>1 измерение</v>
      </c>
      <c r="E61" s="28">
        <f>Source!I548</f>
        <v>10</v>
      </c>
      <c r="F61" s="42">
        <f>Source!AL548+Source!AM548+Source!AO548</f>
        <v>15.62</v>
      </c>
      <c r="G61" s="43"/>
      <c r="H61" s="42"/>
      <c r="I61" s="43" t="str">
        <f>Source!BO548</f>
        <v/>
      </c>
      <c r="J61" s="43"/>
      <c r="K61" s="42"/>
      <c r="L61" s="44"/>
      <c r="S61">
        <f>ROUND((Source!FX548/100)*((ROUND(Source!AF548*Source!I548, 2)+ROUND(Source!AE548*Source!I548, 2))), 2)</f>
        <v>115.59</v>
      </c>
      <c r="T61">
        <f>Source!X548</f>
        <v>5434.94</v>
      </c>
      <c r="U61">
        <f>ROUND((Source!FY548/100)*((ROUND(Source!AF548*Source!I548, 2)+ROUND(Source!AE548*Source!I548, 2))), 2)</f>
        <v>56.23</v>
      </c>
      <c r="V61">
        <f>Source!Y548</f>
        <v>2644.03</v>
      </c>
    </row>
    <row r="62" spans="1:26" ht="14.25">
      <c r="A62" s="54"/>
      <c r="B62" s="54"/>
      <c r="C62" s="54" t="s">
        <v>737</v>
      </c>
      <c r="D62" s="41"/>
      <c r="E62" s="28"/>
      <c r="F62" s="42">
        <f>Source!AO548</f>
        <v>15.62</v>
      </c>
      <c r="G62" s="43" t="str">
        <f>Source!DG548</f>
        <v/>
      </c>
      <c r="H62" s="42">
        <f>ROUND(Source!AF548*Source!I548, 2)</f>
        <v>156.19999999999999</v>
      </c>
      <c r="I62" s="43"/>
      <c r="J62" s="43">
        <f>IF(Source!BA548&lt;&gt; 0, Source!BA548, 1)</f>
        <v>47.02</v>
      </c>
      <c r="K62" s="42">
        <f>Source!S548</f>
        <v>7344.52</v>
      </c>
      <c r="L62" s="44"/>
      <c r="R62">
        <f>H62</f>
        <v>156.19999999999999</v>
      </c>
    </row>
    <row r="63" spans="1:26" ht="14.25">
      <c r="A63" s="54"/>
      <c r="B63" s="54"/>
      <c r="C63" s="54" t="s">
        <v>738</v>
      </c>
      <c r="D63" s="41" t="s">
        <v>739</v>
      </c>
      <c r="E63" s="28">
        <f>Source!BZ548</f>
        <v>74</v>
      </c>
      <c r="F63" s="56"/>
      <c r="G63" s="43"/>
      <c r="H63" s="42">
        <f>SUM(S61:S65)</f>
        <v>115.59</v>
      </c>
      <c r="I63" s="45"/>
      <c r="J63" s="39">
        <f>Source!AT548</f>
        <v>74</v>
      </c>
      <c r="K63" s="42">
        <f>SUM(T61:T65)</f>
        <v>5434.94</v>
      </c>
      <c r="L63" s="44"/>
    </row>
    <row r="64" spans="1:26" ht="14.25">
      <c r="A64" s="54"/>
      <c r="B64" s="54"/>
      <c r="C64" s="54" t="s">
        <v>740</v>
      </c>
      <c r="D64" s="41" t="s">
        <v>739</v>
      </c>
      <c r="E64" s="28">
        <f>Source!CA548</f>
        <v>36</v>
      </c>
      <c r="F64" s="56"/>
      <c r="G64" s="43"/>
      <c r="H64" s="42">
        <f>SUM(U61:U65)</f>
        <v>56.23</v>
      </c>
      <c r="I64" s="45"/>
      <c r="J64" s="39">
        <f>Source!AU548</f>
        <v>36</v>
      </c>
      <c r="K64" s="42">
        <f>SUM(V61:V65)</f>
        <v>2644.03</v>
      </c>
      <c r="L64" s="44"/>
    </row>
    <row r="65" spans="1:26" ht="14.25">
      <c r="A65" s="55"/>
      <c r="B65" s="55"/>
      <c r="C65" s="55" t="s">
        <v>741</v>
      </c>
      <c r="D65" s="46" t="s">
        <v>742</v>
      </c>
      <c r="E65" s="47">
        <f>Source!AQ548</f>
        <v>1.22</v>
      </c>
      <c r="F65" s="48"/>
      <c r="G65" s="49" t="str">
        <f>Source!DI548</f>
        <v/>
      </c>
      <c r="H65" s="48"/>
      <c r="I65" s="49"/>
      <c r="J65" s="49"/>
      <c r="K65" s="48"/>
      <c r="L65" s="50">
        <f>Source!U548</f>
        <v>12.2</v>
      </c>
    </row>
    <row r="66" spans="1:26" ht="15">
      <c r="G66" s="51">
        <f>H62+H63+H64</f>
        <v>328.02</v>
      </c>
      <c r="H66" s="51"/>
      <c r="J66" s="51">
        <f>K62+K63+K64</f>
        <v>15423.49</v>
      </c>
      <c r="K66" s="51"/>
      <c r="L66" s="52">
        <f>Source!U548</f>
        <v>12.2</v>
      </c>
      <c r="O66" s="33">
        <f>G66</f>
        <v>328.02</v>
      </c>
      <c r="P66" s="33">
        <f>J66</f>
        <v>15423.49</v>
      </c>
      <c r="Q66" s="33">
        <f>L66</f>
        <v>12.2</v>
      </c>
      <c r="W66">
        <f>IF(Source!BI548&lt;=1,H62+H63+H64, 0)</f>
        <v>0</v>
      </c>
      <c r="X66">
        <f>IF(Source!BI548=2,H62+H63+H64, 0)</f>
        <v>0</v>
      </c>
      <c r="Y66">
        <f>IF(Source!BI548=3,H62+H63+H64, 0)</f>
        <v>0</v>
      </c>
      <c r="Z66">
        <f>IF(Source!BI548=4,H62+H63+H64, 0)</f>
        <v>328.02</v>
      </c>
    </row>
    <row r="67" spans="1:26" ht="42.75">
      <c r="A67" s="54">
        <v>18</v>
      </c>
      <c r="B67" s="54" t="str">
        <f>Source!F550</f>
        <v>п01-11-011-1</v>
      </c>
      <c r="C67" s="54" t="str">
        <f>Source!G550</f>
        <v>Проверка наличия цепи между заземлителями и заземленными элементами</v>
      </c>
      <c r="D67" s="41" t="str">
        <f>Source!H550</f>
        <v>100 точек</v>
      </c>
      <c r="E67" s="28">
        <f>Source!I550</f>
        <v>0.2</v>
      </c>
      <c r="F67" s="42">
        <f>Source!AL550+Source!AM550+Source!AO550</f>
        <v>165.95</v>
      </c>
      <c r="G67" s="43"/>
      <c r="H67" s="42"/>
      <c r="I67" s="43" t="str">
        <f>Source!BO550</f>
        <v/>
      </c>
      <c r="J67" s="43"/>
      <c r="K67" s="42"/>
      <c r="L67" s="44"/>
      <c r="S67">
        <f>ROUND((Source!FX550/100)*((ROUND(Source!AF550*Source!I550, 2)+ROUND(Source!AE550*Source!I550, 2))), 2)</f>
        <v>24.56</v>
      </c>
      <c r="T67">
        <f>Source!X550</f>
        <v>1154.8399999999999</v>
      </c>
      <c r="U67">
        <f>ROUND((Source!FY550/100)*((ROUND(Source!AF550*Source!I550, 2)+ROUND(Source!AE550*Source!I550, 2))), 2)</f>
        <v>11.95</v>
      </c>
      <c r="V67">
        <f>Source!Y550</f>
        <v>561.80999999999995</v>
      </c>
    </row>
    <row r="68" spans="1:26" ht="14.25">
      <c r="A68" s="54"/>
      <c r="B68" s="54"/>
      <c r="C68" s="54" t="s">
        <v>737</v>
      </c>
      <c r="D68" s="41"/>
      <c r="E68" s="28"/>
      <c r="F68" s="42">
        <f>Source!AO550</f>
        <v>165.95</v>
      </c>
      <c r="G68" s="43" t="str">
        <f>Source!DG550</f>
        <v/>
      </c>
      <c r="H68" s="42">
        <f>ROUND(Source!AF550*Source!I550, 2)</f>
        <v>33.19</v>
      </c>
      <c r="I68" s="43"/>
      <c r="J68" s="43">
        <f>IF(Source!BA550&lt;&gt; 0, Source!BA550, 1)</f>
        <v>47.02</v>
      </c>
      <c r="K68" s="42">
        <f>Source!S550</f>
        <v>1560.59</v>
      </c>
      <c r="L68" s="44"/>
      <c r="R68">
        <f>H68</f>
        <v>33.19</v>
      </c>
    </row>
    <row r="69" spans="1:26" ht="14.25">
      <c r="A69" s="54"/>
      <c r="B69" s="54"/>
      <c r="C69" s="54" t="s">
        <v>738</v>
      </c>
      <c r="D69" s="41" t="s">
        <v>739</v>
      </c>
      <c r="E69" s="28">
        <f>Source!BZ550</f>
        <v>74</v>
      </c>
      <c r="F69" s="56"/>
      <c r="G69" s="43"/>
      <c r="H69" s="42">
        <f>SUM(S67:S71)</f>
        <v>24.56</v>
      </c>
      <c r="I69" s="45"/>
      <c r="J69" s="39">
        <f>Source!AT550</f>
        <v>74</v>
      </c>
      <c r="K69" s="42">
        <f>SUM(T67:T71)</f>
        <v>1154.8399999999999</v>
      </c>
      <c r="L69" s="44"/>
    </row>
    <row r="70" spans="1:26" ht="14.25">
      <c r="A70" s="54"/>
      <c r="B70" s="54"/>
      <c r="C70" s="54" t="s">
        <v>740</v>
      </c>
      <c r="D70" s="41" t="s">
        <v>739</v>
      </c>
      <c r="E70" s="28">
        <f>Source!CA550</f>
        <v>36</v>
      </c>
      <c r="F70" s="56"/>
      <c r="G70" s="43"/>
      <c r="H70" s="42">
        <f>SUM(U67:U71)</f>
        <v>11.95</v>
      </c>
      <c r="I70" s="45"/>
      <c r="J70" s="39">
        <f>Source!AU550</f>
        <v>36</v>
      </c>
      <c r="K70" s="42">
        <f>SUM(V67:V71)</f>
        <v>561.80999999999995</v>
      </c>
      <c r="L70" s="44"/>
    </row>
    <row r="71" spans="1:26" ht="14.25">
      <c r="A71" s="55"/>
      <c r="B71" s="55"/>
      <c r="C71" s="55" t="s">
        <v>741</v>
      </c>
      <c r="D71" s="46" t="s">
        <v>742</v>
      </c>
      <c r="E71" s="47">
        <f>Source!AQ550</f>
        <v>12.96</v>
      </c>
      <c r="F71" s="48"/>
      <c r="G71" s="49" t="str">
        <f>Source!DI550</f>
        <v/>
      </c>
      <c r="H71" s="48"/>
      <c r="I71" s="49"/>
      <c r="J71" s="49"/>
      <c r="K71" s="48"/>
      <c r="L71" s="50">
        <f>Source!U550</f>
        <v>2.5920000000000005</v>
      </c>
    </row>
    <row r="72" spans="1:26" ht="15">
      <c r="G72" s="51">
        <f>H68+H69+H70</f>
        <v>69.7</v>
      </c>
      <c r="H72" s="51"/>
      <c r="J72" s="51">
        <f>K68+K69+K70</f>
        <v>3277.24</v>
      </c>
      <c r="K72" s="51"/>
      <c r="L72" s="52">
        <f>Source!U550</f>
        <v>2.5920000000000005</v>
      </c>
      <c r="O72" s="33">
        <f>G72</f>
        <v>69.7</v>
      </c>
      <c r="P72" s="33">
        <f>J72</f>
        <v>3277.24</v>
      </c>
      <c r="Q72" s="33">
        <f>L72</f>
        <v>2.5920000000000005</v>
      </c>
      <c r="W72">
        <f>IF(Source!BI550&lt;=1,H68+H69+H70, 0)</f>
        <v>0</v>
      </c>
      <c r="X72">
        <f>IF(Source!BI550=2,H68+H69+H70, 0)</f>
        <v>0</v>
      </c>
      <c r="Y72">
        <f>IF(Source!BI550=3,H68+H69+H70, 0)</f>
        <v>0</v>
      </c>
      <c r="Z72">
        <f>IF(Source!BI550=4,H68+H69+H70, 0)</f>
        <v>69.7</v>
      </c>
    </row>
    <row r="73" spans="1:26" ht="42.75">
      <c r="A73" s="54">
        <v>21</v>
      </c>
      <c r="B73" s="54" t="str">
        <f>Source!F556</f>
        <v>п01-05-028-5</v>
      </c>
      <c r="C73" s="54" t="str">
        <f>Source!G556</f>
        <v>Программируемый микропроцессорный комплекс</v>
      </c>
      <c r="D73" s="41" t="str">
        <f>Source!H556</f>
        <v>1 устройство</v>
      </c>
      <c r="E73" s="28">
        <f>Source!I556</f>
        <v>1</v>
      </c>
      <c r="F73" s="42">
        <f>Source!AL556+Source!AM556+Source!AO556</f>
        <v>290.64</v>
      </c>
      <c r="G73" s="43"/>
      <c r="H73" s="42"/>
      <c r="I73" s="43" t="str">
        <f>Source!BO556</f>
        <v/>
      </c>
      <c r="J73" s="43"/>
      <c r="K73" s="42"/>
      <c r="L73" s="44"/>
      <c r="S73">
        <f>ROUND((Source!FX556/100)*((ROUND(Source!AF556*Source!I556, 2)+ROUND(Source!AE556*Source!I556, 2))), 2)</f>
        <v>215.07</v>
      </c>
      <c r="T73">
        <f>Source!X556</f>
        <v>10112.76</v>
      </c>
      <c r="U73">
        <f>ROUND((Source!FY556/100)*((ROUND(Source!AF556*Source!I556, 2)+ROUND(Source!AE556*Source!I556, 2))), 2)</f>
        <v>104.63</v>
      </c>
      <c r="V73">
        <f>Source!Y556</f>
        <v>4919.72</v>
      </c>
    </row>
    <row r="74" spans="1:26" ht="14.25">
      <c r="A74" s="54"/>
      <c r="B74" s="54"/>
      <c r="C74" s="54" t="s">
        <v>737</v>
      </c>
      <c r="D74" s="41"/>
      <c r="E74" s="28"/>
      <c r="F74" s="42">
        <f>Source!AO556</f>
        <v>290.64</v>
      </c>
      <c r="G74" s="43" t="str">
        <f>Source!DG556</f>
        <v/>
      </c>
      <c r="H74" s="42">
        <f>ROUND(Source!AF556*Source!I556, 2)</f>
        <v>290.64</v>
      </c>
      <c r="I74" s="43"/>
      <c r="J74" s="43">
        <f>IF(Source!BA556&lt;&gt; 0, Source!BA556, 1)</f>
        <v>47.02</v>
      </c>
      <c r="K74" s="42">
        <f>Source!S556</f>
        <v>13665.89</v>
      </c>
      <c r="L74" s="44"/>
      <c r="R74">
        <f>H74</f>
        <v>290.64</v>
      </c>
    </row>
    <row r="75" spans="1:26" ht="14.25">
      <c r="A75" s="54"/>
      <c r="B75" s="54"/>
      <c r="C75" s="54" t="s">
        <v>738</v>
      </c>
      <c r="D75" s="41" t="s">
        <v>739</v>
      </c>
      <c r="E75" s="28">
        <f>Source!BZ556</f>
        <v>74</v>
      </c>
      <c r="F75" s="56"/>
      <c r="G75" s="43"/>
      <c r="H75" s="42">
        <f>SUM(S73:S77)</f>
        <v>215.07</v>
      </c>
      <c r="I75" s="45"/>
      <c r="J75" s="39">
        <f>Source!AT556</f>
        <v>74</v>
      </c>
      <c r="K75" s="42">
        <f>SUM(T73:T77)</f>
        <v>10112.76</v>
      </c>
      <c r="L75" s="44"/>
    </row>
    <row r="76" spans="1:26" ht="14.25">
      <c r="A76" s="54"/>
      <c r="B76" s="54"/>
      <c r="C76" s="54" t="s">
        <v>740</v>
      </c>
      <c r="D76" s="41" t="s">
        <v>739</v>
      </c>
      <c r="E76" s="28">
        <f>Source!CA556</f>
        <v>36</v>
      </c>
      <c r="F76" s="56"/>
      <c r="G76" s="43"/>
      <c r="H76" s="42">
        <f>SUM(U73:U77)</f>
        <v>104.63</v>
      </c>
      <c r="I76" s="45"/>
      <c r="J76" s="39">
        <f>Source!AU556</f>
        <v>36</v>
      </c>
      <c r="K76" s="42">
        <f>SUM(V73:V77)</f>
        <v>4919.72</v>
      </c>
      <c r="L76" s="44"/>
    </row>
    <row r="77" spans="1:26" ht="14.25">
      <c r="A77" s="55"/>
      <c r="B77" s="55"/>
      <c r="C77" s="55" t="s">
        <v>741</v>
      </c>
      <c r="D77" s="46" t="s">
        <v>742</v>
      </c>
      <c r="E77" s="47">
        <f>Source!AQ556</f>
        <v>23.04</v>
      </c>
      <c r="F77" s="48"/>
      <c r="G77" s="49" t="str">
        <f>Source!DI556</f>
        <v/>
      </c>
      <c r="H77" s="48"/>
      <c r="I77" s="49"/>
      <c r="J77" s="49"/>
      <c r="K77" s="48"/>
      <c r="L77" s="50">
        <f>Source!U556</f>
        <v>23.04</v>
      </c>
    </row>
    <row r="78" spans="1:26" ht="15">
      <c r="G78" s="51">
        <f>H74+H75+H76</f>
        <v>610.33999999999992</v>
      </c>
      <c r="H78" s="51"/>
      <c r="J78" s="51">
        <f>K74+K75+K76</f>
        <v>28698.370000000003</v>
      </c>
      <c r="K78" s="51"/>
      <c r="L78" s="52">
        <f>Source!U556</f>
        <v>23.04</v>
      </c>
      <c r="O78" s="33">
        <f>G78</f>
        <v>610.33999999999992</v>
      </c>
      <c r="P78" s="33">
        <f>J78</f>
        <v>28698.370000000003</v>
      </c>
      <c r="Q78" s="33">
        <f>L78</f>
        <v>23.04</v>
      </c>
      <c r="W78">
        <f>IF(Source!BI556&lt;=1,H74+H75+H76, 0)</f>
        <v>0</v>
      </c>
      <c r="X78">
        <f>IF(Source!BI556=2,H74+H75+H76, 0)</f>
        <v>0</v>
      </c>
      <c r="Y78">
        <f>IF(Source!BI556=3,H74+H75+H76, 0)</f>
        <v>0</v>
      </c>
      <c r="Z78">
        <f>IF(Source!BI556=4,H74+H75+H76, 0)</f>
        <v>610.33999999999992</v>
      </c>
    </row>
    <row r="80" spans="1:26" ht="15">
      <c r="A80" s="40" t="str">
        <f>CONCATENATE("Итого по разделу: ",IF(Source!G574&lt;&gt;"Новый раздел", Source!G574, ""))</f>
        <v>Итого по разделу: ПНР</v>
      </c>
      <c r="B80" s="40"/>
      <c r="C80" s="40"/>
      <c r="D80" s="40"/>
      <c r="E80" s="40"/>
      <c r="F80" s="40"/>
      <c r="G80" s="53">
        <f>SUM(O30:O79)</f>
        <v>2149.59</v>
      </c>
      <c r="H80" s="53"/>
      <c r="I80" s="37"/>
      <c r="J80" s="53">
        <f>SUM(P30:P79)</f>
        <v>101073.29000000001</v>
      </c>
      <c r="K80" s="53"/>
      <c r="L80" s="52">
        <f>SUM(Q30:Q79)</f>
        <v>80.792000000000002</v>
      </c>
    </row>
    <row r="84" spans="1:12" ht="15">
      <c r="A84" s="40" t="str">
        <f>CONCATENATE("Итого по локальной смете: ",IF(Source!G604&lt;&gt;"Новая локальная смета", Source!G604, ""))</f>
        <v>Итого по локальной смете: ПНР АСП</v>
      </c>
      <c r="B84" s="40"/>
      <c r="C84" s="40"/>
      <c r="D84" s="40"/>
      <c r="E84" s="40"/>
      <c r="F84" s="40"/>
      <c r="G84" s="53">
        <f>SUM(O29:O83)</f>
        <v>2149.59</v>
      </c>
      <c r="H84" s="53"/>
      <c r="I84" s="37"/>
      <c r="J84" s="53">
        <f>SUM(P29:P83)</f>
        <v>101073.29000000001</v>
      </c>
      <c r="K84" s="53"/>
      <c r="L84" s="52">
        <f>SUM(Q29:Q83)</f>
        <v>80.792000000000002</v>
      </c>
    </row>
    <row r="89" spans="1:12" ht="14.25">
      <c r="A89" s="12"/>
      <c r="B89" s="12"/>
      <c r="C89" s="28"/>
      <c r="D89" s="12"/>
      <c r="E89" s="12"/>
      <c r="F89" s="12"/>
      <c r="G89" s="12"/>
      <c r="H89" s="12"/>
      <c r="I89" s="12"/>
      <c r="J89" s="28"/>
      <c r="K89" s="12"/>
      <c r="L89" s="12"/>
    </row>
    <row r="90" spans="1:12" ht="14.25">
      <c r="A90" s="35" t="s">
        <v>743</v>
      </c>
      <c r="B90" s="35"/>
      <c r="C90" s="28" t="s">
        <v>745</v>
      </c>
      <c r="D90" s="34"/>
      <c r="E90" s="34"/>
      <c r="F90" s="34"/>
      <c r="G90" s="34"/>
      <c r="H90" s="34"/>
      <c r="I90" s="12"/>
      <c r="J90" s="28"/>
      <c r="K90" s="12"/>
      <c r="L90" s="12"/>
    </row>
    <row r="91" spans="1:12" ht="14.25">
      <c r="A91" s="12"/>
      <c r="B91" s="12"/>
      <c r="C91" s="12"/>
      <c r="D91" s="36" t="s">
        <v>744</v>
      </c>
      <c r="E91" s="36"/>
      <c r="F91" s="36"/>
      <c r="G91" s="36"/>
      <c r="H91" s="36"/>
      <c r="I91" s="12"/>
      <c r="J91" s="12"/>
      <c r="K91" s="12"/>
      <c r="L91" s="12"/>
    </row>
    <row r="92" spans="1:12" ht="14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ht="14.25">
      <c r="A93" s="12"/>
      <c r="B93" s="12"/>
      <c r="C93" s="28" t="s">
        <v>746</v>
      </c>
      <c r="D93" s="34"/>
      <c r="E93" s="34"/>
      <c r="F93" s="34"/>
      <c r="G93" s="34"/>
      <c r="H93" s="34"/>
      <c r="I93" s="12"/>
      <c r="J93" s="28"/>
      <c r="K93" s="12"/>
      <c r="L93" s="12"/>
    </row>
    <row r="94" spans="1:12" ht="14.25">
      <c r="A94" s="12"/>
      <c r="B94" s="12"/>
      <c r="C94" s="12"/>
      <c r="D94" s="36" t="s">
        <v>744</v>
      </c>
      <c r="E94" s="36"/>
      <c r="F94" s="36"/>
      <c r="G94" s="36"/>
      <c r="H94" s="36"/>
      <c r="I94" s="12"/>
      <c r="J94" s="12"/>
      <c r="K94" s="12"/>
      <c r="L94" s="12"/>
    </row>
  </sheetData>
  <mergeCells count="64">
    <mergeCell ref="A30:L30"/>
    <mergeCell ref="B3:K3"/>
    <mergeCell ref="B5:K5"/>
    <mergeCell ref="B7:K7"/>
    <mergeCell ref="J48:K48"/>
    <mergeCell ref="G48:H48"/>
    <mergeCell ref="J42:K42"/>
    <mergeCell ref="G42:H42"/>
    <mergeCell ref="J36:K36"/>
    <mergeCell ref="G36:H36"/>
    <mergeCell ref="J66:K66"/>
    <mergeCell ref="G66:H66"/>
    <mergeCell ref="J60:K60"/>
    <mergeCell ref="G60:H60"/>
    <mergeCell ref="J54:K54"/>
    <mergeCell ref="G54:H54"/>
    <mergeCell ref="D94:H94"/>
    <mergeCell ref="G84:H84"/>
    <mergeCell ref="J84:K84"/>
    <mergeCell ref="A84:F84"/>
    <mergeCell ref="G80:H80"/>
    <mergeCell ref="J80:K80"/>
    <mergeCell ref="A80:F80"/>
    <mergeCell ref="C21:F21"/>
    <mergeCell ref="G21:H21"/>
    <mergeCell ref="I21:J21"/>
    <mergeCell ref="A26:L26"/>
    <mergeCell ref="D91:H91"/>
    <mergeCell ref="J78:K78"/>
    <mergeCell ref="G78:H78"/>
    <mergeCell ref="J72:K72"/>
    <mergeCell ref="G72:H72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topLeftCell="A32" zoomScaleNormal="100" workbookViewId="0">
      <selection activeCell="D57" sqref="D57:I57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75"/>
      <c r="B3" s="63" t="s">
        <v>752</v>
      </c>
      <c r="C3" s="63"/>
      <c r="D3" s="63"/>
      <c r="E3" s="63"/>
      <c r="F3" s="63"/>
      <c r="G3" s="63"/>
      <c r="H3" s="63"/>
      <c r="I3" s="63"/>
      <c r="J3" s="63"/>
      <c r="K3" s="63"/>
      <c r="L3" s="75"/>
    </row>
    <row r="4" spans="1:12" ht="15.75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5"/>
    </row>
    <row r="5" spans="1:12" ht="18" customHeight="1">
      <c r="A5" s="75"/>
      <c r="B5" s="64" t="s">
        <v>416</v>
      </c>
      <c r="C5" s="64"/>
      <c r="D5" s="64"/>
      <c r="E5" s="64"/>
      <c r="F5" s="64"/>
      <c r="G5" s="64"/>
      <c r="H5" s="64"/>
      <c r="I5" s="64"/>
      <c r="J5" s="64"/>
      <c r="K5" s="64"/>
      <c r="L5" s="75"/>
    </row>
    <row r="6" spans="1:12" ht="14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53.25" customHeight="1">
      <c r="A7" s="74"/>
      <c r="B7" s="65" t="s">
        <v>749</v>
      </c>
      <c r="C7" s="65"/>
      <c r="D7" s="65"/>
      <c r="E7" s="65"/>
      <c r="F7" s="65"/>
      <c r="G7" s="65"/>
      <c r="H7" s="65"/>
      <c r="I7" s="65"/>
      <c r="J7" s="65"/>
      <c r="K7" s="65"/>
      <c r="L7" s="77"/>
    </row>
    <row r="8" spans="1:12" ht="14.25">
      <c r="A8" s="12"/>
      <c r="B8" s="14" t="s">
        <v>709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710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711</v>
      </c>
      <c r="H13" s="16"/>
      <c r="I13" s="16" t="s">
        <v>712</v>
      </c>
      <c r="J13" s="16"/>
      <c r="K13" s="12"/>
      <c r="L13" s="12"/>
    </row>
    <row r="14" spans="1:12" ht="15">
      <c r="A14" s="12"/>
      <c r="B14" s="12"/>
      <c r="C14" s="17" t="s">
        <v>713</v>
      </c>
      <c r="D14" s="17"/>
      <c r="E14" s="17"/>
      <c r="F14" s="17"/>
      <c r="G14" s="18">
        <f>G15+G16+G17+G18</f>
        <v>0.16</v>
      </c>
      <c r="H14" s="18"/>
      <c r="I14" s="18">
        <f>I15+I16+I17+I18</f>
        <v>7.55</v>
      </c>
      <c r="J14" s="18"/>
      <c r="K14" s="19" t="s">
        <v>714</v>
      </c>
      <c r="L14" s="19"/>
    </row>
    <row r="15" spans="1:12" ht="14.25">
      <c r="A15" s="12"/>
      <c r="B15" s="12"/>
      <c r="C15" s="20" t="s">
        <v>715</v>
      </c>
      <c r="D15" s="20"/>
      <c r="E15" s="20"/>
      <c r="F15" s="20"/>
      <c r="G15" s="18">
        <f>ROUND(SUM(W29:W49)/1000, 2)</f>
        <v>0</v>
      </c>
      <c r="H15" s="18"/>
      <c r="I15" s="18">
        <f>ROUND((Source!P1156)/1000, 2)</f>
        <v>0</v>
      </c>
      <c r="J15" s="18"/>
      <c r="K15" s="19" t="s">
        <v>714</v>
      </c>
      <c r="L15" s="19"/>
    </row>
    <row r="16" spans="1:12" ht="14.25">
      <c r="A16" s="12"/>
      <c r="B16" s="12"/>
      <c r="C16" s="20" t="s">
        <v>716</v>
      </c>
      <c r="D16" s="20"/>
      <c r="E16" s="20"/>
      <c r="F16" s="20"/>
      <c r="G16" s="18">
        <f>ROUND(SUM(X29:X49)/1000, 2)</f>
        <v>0</v>
      </c>
      <c r="H16" s="18"/>
      <c r="I16" s="18">
        <f>ROUND((Source!P1157)/1000, 2)</f>
        <v>0</v>
      </c>
      <c r="J16" s="18"/>
      <c r="K16" s="19" t="s">
        <v>714</v>
      </c>
      <c r="L16" s="19"/>
    </row>
    <row r="17" spans="1:22" ht="14.25">
      <c r="A17" s="12"/>
      <c r="B17" s="12"/>
      <c r="C17" s="20" t="s">
        <v>717</v>
      </c>
      <c r="D17" s="20"/>
      <c r="E17" s="20"/>
      <c r="F17" s="20"/>
      <c r="G17" s="18">
        <f>ROUND(SUM(Y29:Y49)/1000, 2)</f>
        <v>0</v>
      </c>
      <c r="H17" s="18"/>
      <c r="I17" s="18">
        <f>ROUND((Source!P1148)/1000, 2)</f>
        <v>0</v>
      </c>
      <c r="J17" s="18"/>
      <c r="K17" s="19" t="s">
        <v>714</v>
      </c>
      <c r="L17" s="19"/>
    </row>
    <row r="18" spans="1:22" ht="14.25">
      <c r="A18" s="12"/>
      <c r="B18" s="12"/>
      <c r="C18" s="20" t="s">
        <v>718</v>
      </c>
      <c r="D18" s="20"/>
      <c r="E18" s="20"/>
      <c r="F18" s="20"/>
      <c r="G18" s="18">
        <f>ROUND(SUM(Z29:Z49)/1000, 2)</f>
        <v>0.16</v>
      </c>
      <c r="H18" s="18"/>
      <c r="I18" s="18">
        <f>ROUND((Source!P1158+Source!P1159)/1000, 2)</f>
        <v>7.55</v>
      </c>
      <c r="J18" s="18"/>
      <c r="K18" s="19" t="s">
        <v>714</v>
      </c>
      <c r="L18" s="19"/>
    </row>
    <row r="19" spans="1:22" ht="15">
      <c r="A19" s="12"/>
      <c r="B19" s="12"/>
      <c r="C19" s="17" t="s">
        <v>719</v>
      </c>
      <c r="D19" s="17"/>
      <c r="E19" s="17"/>
      <c r="F19" s="17"/>
      <c r="G19" s="18">
        <f>I19</f>
        <v>6.48</v>
      </c>
      <c r="H19" s="18"/>
      <c r="I19" s="18">
        <f>(Source!P1161+Source!P1162)</f>
        <v>6.48</v>
      </c>
      <c r="J19" s="18"/>
      <c r="K19" s="19" t="s">
        <v>720</v>
      </c>
      <c r="L19" s="19"/>
    </row>
    <row r="20" spans="1:22" ht="15">
      <c r="A20" s="12"/>
      <c r="B20" s="12"/>
      <c r="C20" s="17" t="s">
        <v>721</v>
      </c>
      <c r="D20" s="17"/>
      <c r="E20" s="17"/>
      <c r="F20" s="17"/>
      <c r="G20" s="18">
        <f>ROUND(SUM(R29:R49)/1000, 2)</f>
        <v>0.08</v>
      </c>
      <c r="H20" s="18"/>
      <c r="I20" s="18">
        <f>((Source!P1154 + Source!P1153)/1000)</f>
        <v>3.5951399999999998</v>
      </c>
      <c r="J20" s="18"/>
      <c r="K20" s="19" t="s">
        <v>714</v>
      </c>
      <c r="L20" s="19"/>
    </row>
    <row r="21" spans="1:22" ht="14.25" hidden="1">
      <c r="A21" s="12"/>
      <c r="B21" s="12"/>
      <c r="C21" s="20" t="s">
        <v>66</v>
      </c>
      <c r="D21" s="20"/>
      <c r="E21" s="20"/>
      <c r="F21" s="20"/>
      <c r="G21" s="18"/>
      <c r="H21" s="18"/>
      <c r="I21" s="18"/>
      <c r="J21" s="18"/>
      <c r="K21" s="21" t="s">
        <v>714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722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723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736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724</v>
      </c>
      <c r="B27" s="30" t="s">
        <v>725</v>
      </c>
      <c r="C27" s="30" t="s">
        <v>726</v>
      </c>
      <c r="D27" s="30" t="s">
        <v>727</v>
      </c>
      <c r="E27" s="30" t="s">
        <v>728</v>
      </c>
      <c r="F27" s="30" t="s">
        <v>729</v>
      </c>
      <c r="G27" s="30" t="s">
        <v>730</v>
      </c>
      <c r="H27" s="30" t="s">
        <v>731</v>
      </c>
      <c r="I27" s="30" t="s">
        <v>732</v>
      </c>
      <c r="J27" s="30" t="s">
        <v>733</v>
      </c>
      <c r="K27" s="30" t="s">
        <v>734</v>
      </c>
      <c r="L27" s="30" t="s">
        <v>735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",IF(Source!G1100&lt;&gt;"Новый раздел", Source!G1100, ""))</f>
        <v>Раздел: ПНР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42.75">
      <c r="A31" s="54">
        <v>1</v>
      </c>
      <c r="B31" s="54" t="str">
        <f>Source!F1105</f>
        <v>п01-12-027-1</v>
      </c>
      <c r="C31" s="54" t="str">
        <f>Source!G1105</f>
        <v>Испытание кабеля силового длиной до 500 м напряжением до 10 кВ</v>
      </c>
      <c r="D31" s="41" t="str">
        <f>Source!H1105</f>
        <v>1 испытание</v>
      </c>
      <c r="E31" s="28">
        <f>Source!I1105</f>
        <v>1</v>
      </c>
      <c r="F31" s="42">
        <f>Source!AL1105+Source!AM1105+Source!AO1105</f>
        <v>55.72</v>
      </c>
      <c r="G31" s="43"/>
      <c r="H31" s="42"/>
      <c r="I31" s="43" t="str">
        <f>Source!BO1105</f>
        <v/>
      </c>
      <c r="J31" s="43"/>
      <c r="K31" s="42"/>
      <c r="L31" s="44"/>
      <c r="S31">
        <f>ROUND((Source!FX1105/100)*((ROUND(Source!AF1105*Source!I1105, 2)+ROUND(Source!AE1105*Source!I1105, 2))), 2)</f>
        <v>41.23</v>
      </c>
      <c r="T31">
        <f>Source!X1105</f>
        <v>1938.76</v>
      </c>
      <c r="U31">
        <f>ROUND((Source!FY1105/100)*((ROUND(Source!AF1105*Source!I1105, 2)+ROUND(Source!AE1105*Source!I1105, 2))), 2)</f>
        <v>20.059999999999999</v>
      </c>
      <c r="V31">
        <f>Source!Y1105</f>
        <v>943.18</v>
      </c>
    </row>
    <row r="32" spans="1:22" ht="14.25">
      <c r="A32" s="54"/>
      <c r="B32" s="54"/>
      <c r="C32" s="54" t="s">
        <v>737</v>
      </c>
      <c r="D32" s="41"/>
      <c r="E32" s="28"/>
      <c r="F32" s="42">
        <f>Source!AO1105</f>
        <v>55.72</v>
      </c>
      <c r="G32" s="43" t="str">
        <f>Source!DG1105</f>
        <v/>
      </c>
      <c r="H32" s="42">
        <f>ROUND(Source!AF1105*Source!I1105, 2)</f>
        <v>55.72</v>
      </c>
      <c r="I32" s="43"/>
      <c r="J32" s="43">
        <f>IF(Source!BA1105&lt;&gt; 0, Source!BA1105, 1)</f>
        <v>47.02</v>
      </c>
      <c r="K32" s="42">
        <f>Source!S1105</f>
        <v>2619.9499999999998</v>
      </c>
      <c r="L32" s="44"/>
      <c r="R32">
        <f>H32</f>
        <v>55.72</v>
      </c>
    </row>
    <row r="33" spans="1:26" ht="14.25">
      <c r="A33" s="54"/>
      <c r="B33" s="54"/>
      <c r="C33" s="54" t="s">
        <v>738</v>
      </c>
      <c r="D33" s="41" t="s">
        <v>739</v>
      </c>
      <c r="E33" s="28">
        <f>Source!BZ1105</f>
        <v>74</v>
      </c>
      <c r="F33" s="56"/>
      <c r="G33" s="43"/>
      <c r="H33" s="42">
        <f>SUM(S31:S35)</f>
        <v>41.23</v>
      </c>
      <c r="I33" s="45"/>
      <c r="J33" s="39">
        <f>Source!AT1105</f>
        <v>74</v>
      </c>
      <c r="K33" s="42">
        <f>SUM(T31:T35)</f>
        <v>1938.76</v>
      </c>
      <c r="L33" s="44"/>
    </row>
    <row r="34" spans="1:26" ht="14.25">
      <c r="A34" s="54"/>
      <c r="B34" s="54"/>
      <c r="C34" s="54" t="s">
        <v>740</v>
      </c>
      <c r="D34" s="41" t="s">
        <v>739</v>
      </c>
      <c r="E34" s="28">
        <f>Source!CA1105</f>
        <v>36</v>
      </c>
      <c r="F34" s="56"/>
      <c r="G34" s="43"/>
      <c r="H34" s="42">
        <f>SUM(U31:U35)</f>
        <v>20.059999999999999</v>
      </c>
      <c r="I34" s="45"/>
      <c r="J34" s="39">
        <f>Source!AU1105</f>
        <v>36</v>
      </c>
      <c r="K34" s="42">
        <f>SUM(V31:V35)</f>
        <v>943.18</v>
      </c>
      <c r="L34" s="44"/>
    </row>
    <row r="35" spans="1:26" ht="14.25">
      <c r="A35" s="55"/>
      <c r="B35" s="55"/>
      <c r="C35" s="55" t="s">
        <v>741</v>
      </c>
      <c r="D35" s="46" t="s">
        <v>742</v>
      </c>
      <c r="E35" s="47">
        <f>Source!AQ1105</f>
        <v>4.8600000000000003</v>
      </c>
      <c r="F35" s="48"/>
      <c r="G35" s="49" t="str">
        <f>Source!DI1105</f>
        <v/>
      </c>
      <c r="H35" s="48"/>
      <c r="I35" s="49"/>
      <c r="J35" s="49"/>
      <c r="K35" s="48"/>
      <c r="L35" s="50">
        <f>Source!U1105</f>
        <v>4.8600000000000003</v>
      </c>
    </row>
    <row r="36" spans="1:26" ht="15">
      <c r="G36" s="51">
        <f>H32+H33+H34</f>
        <v>117.00999999999999</v>
      </c>
      <c r="H36" s="51"/>
      <c r="J36" s="51">
        <f>K32+K33+K34</f>
        <v>5501.89</v>
      </c>
      <c r="K36" s="51"/>
      <c r="L36" s="52">
        <f>Source!U1105</f>
        <v>4.8600000000000003</v>
      </c>
      <c r="O36" s="33">
        <f>G36</f>
        <v>117.00999999999999</v>
      </c>
      <c r="P36" s="33">
        <f>J36</f>
        <v>5501.89</v>
      </c>
      <c r="Q36" s="33">
        <f>L36</f>
        <v>4.8600000000000003</v>
      </c>
      <c r="W36">
        <f>IF(Source!BI1105&lt;=1,H32+H33+H34, 0)</f>
        <v>0</v>
      </c>
      <c r="X36">
        <f>IF(Source!BI1105=2,H32+H33+H34, 0)</f>
        <v>0</v>
      </c>
      <c r="Y36">
        <f>IF(Source!BI1105=3,H32+H33+H34, 0)</f>
        <v>0</v>
      </c>
      <c r="Z36">
        <f>IF(Source!BI1105=4,H32+H33+H34, 0)</f>
        <v>117.00999999999999</v>
      </c>
    </row>
    <row r="37" spans="1:26" ht="42.75">
      <c r="A37" s="54">
        <v>2</v>
      </c>
      <c r="B37" s="54" t="str">
        <f>Source!F1107</f>
        <v>п01-11-024-2</v>
      </c>
      <c r="C37" s="54" t="str">
        <f>Source!G1107</f>
        <v>Фазировка электрической линии или трансформатора с сетью напряжением свыше 1 кВ</v>
      </c>
      <c r="D37" s="41" t="str">
        <f>Source!H1107</f>
        <v>1 фазировка</v>
      </c>
      <c r="E37" s="28">
        <f>Source!I1107</f>
        <v>1</v>
      </c>
      <c r="F37" s="42">
        <f>Source!AL1107+Source!AM1107+Source!AO1107</f>
        <v>20.74</v>
      </c>
      <c r="G37" s="43"/>
      <c r="H37" s="42"/>
      <c r="I37" s="43" t="str">
        <f>Source!BO1107</f>
        <v/>
      </c>
      <c r="J37" s="43"/>
      <c r="K37" s="42"/>
      <c r="L37" s="44"/>
      <c r="S37">
        <f>ROUND((Source!FX1107/100)*((ROUND(Source!AF1107*Source!I1107, 2)+ROUND(Source!AE1107*Source!I1107, 2))), 2)</f>
        <v>15.35</v>
      </c>
      <c r="T37">
        <f>Source!X1107</f>
        <v>721.64</v>
      </c>
      <c r="U37">
        <f>ROUND((Source!FY1107/100)*((ROUND(Source!AF1107*Source!I1107, 2)+ROUND(Source!AE1107*Source!I1107, 2))), 2)</f>
        <v>7.47</v>
      </c>
      <c r="V37">
        <f>Source!Y1107</f>
        <v>351.07</v>
      </c>
    </row>
    <row r="38" spans="1:26" ht="14.25">
      <c r="A38" s="54"/>
      <c r="B38" s="54"/>
      <c r="C38" s="54" t="s">
        <v>737</v>
      </c>
      <c r="D38" s="41"/>
      <c r="E38" s="28"/>
      <c r="F38" s="42">
        <f>Source!AO1107</f>
        <v>20.74</v>
      </c>
      <c r="G38" s="43" t="str">
        <f>Source!DG1107</f>
        <v/>
      </c>
      <c r="H38" s="42">
        <f>ROUND(Source!AF1107*Source!I1107, 2)</f>
        <v>20.74</v>
      </c>
      <c r="I38" s="43"/>
      <c r="J38" s="43">
        <f>IF(Source!BA1107&lt;&gt; 0, Source!BA1107, 1)</f>
        <v>47.02</v>
      </c>
      <c r="K38" s="42">
        <f>Source!S1107</f>
        <v>975.19</v>
      </c>
      <c r="L38" s="44"/>
      <c r="R38">
        <f>H38</f>
        <v>20.74</v>
      </c>
    </row>
    <row r="39" spans="1:26" ht="14.25">
      <c r="A39" s="54"/>
      <c r="B39" s="54"/>
      <c r="C39" s="54" t="s">
        <v>738</v>
      </c>
      <c r="D39" s="41" t="s">
        <v>739</v>
      </c>
      <c r="E39" s="28">
        <f>Source!BZ1107</f>
        <v>74</v>
      </c>
      <c r="F39" s="56"/>
      <c r="G39" s="43"/>
      <c r="H39" s="42">
        <f>SUM(S37:S41)</f>
        <v>15.35</v>
      </c>
      <c r="I39" s="45"/>
      <c r="J39" s="39">
        <f>Source!AT1107</f>
        <v>74</v>
      </c>
      <c r="K39" s="42">
        <f>SUM(T37:T41)</f>
        <v>721.64</v>
      </c>
      <c r="L39" s="44"/>
    </row>
    <row r="40" spans="1:26" ht="14.25">
      <c r="A40" s="54"/>
      <c r="B40" s="54"/>
      <c r="C40" s="54" t="s">
        <v>740</v>
      </c>
      <c r="D40" s="41" t="s">
        <v>739</v>
      </c>
      <c r="E40" s="28">
        <f>Source!CA1107</f>
        <v>36</v>
      </c>
      <c r="F40" s="56"/>
      <c r="G40" s="43"/>
      <c r="H40" s="42">
        <f>SUM(U37:U41)</f>
        <v>7.47</v>
      </c>
      <c r="I40" s="45"/>
      <c r="J40" s="39">
        <f>Source!AU1107</f>
        <v>36</v>
      </c>
      <c r="K40" s="42">
        <f>SUM(V37:V41)</f>
        <v>351.07</v>
      </c>
      <c r="L40" s="44"/>
    </row>
    <row r="41" spans="1:26" ht="14.25">
      <c r="A41" s="55"/>
      <c r="B41" s="55"/>
      <c r="C41" s="55" t="s">
        <v>741</v>
      </c>
      <c r="D41" s="46" t="s">
        <v>742</v>
      </c>
      <c r="E41" s="47">
        <f>Source!AQ1107</f>
        <v>1.62</v>
      </c>
      <c r="F41" s="48"/>
      <c r="G41" s="49" t="str">
        <f>Source!DI1107</f>
        <v/>
      </c>
      <c r="H41" s="48"/>
      <c r="I41" s="49"/>
      <c r="J41" s="49"/>
      <c r="K41" s="48"/>
      <c r="L41" s="50">
        <f>Source!U1107</f>
        <v>1.62</v>
      </c>
    </row>
    <row r="42" spans="1:26" ht="15">
      <c r="G42" s="51">
        <f>H38+H39+H40</f>
        <v>43.559999999999995</v>
      </c>
      <c r="H42" s="51"/>
      <c r="J42" s="51">
        <f>K38+K39+K40</f>
        <v>2047.8999999999999</v>
      </c>
      <c r="K42" s="51"/>
      <c r="L42" s="52">
        <f>Source!U1107</f>
        <v>1.62</v>
      </c>
      <c r="O42" s="33">
        <f>G42</f>
        <v>43.559999999999995</v>
      </c>
      <c r="P42" s="33">
        <f>J42</f>
        <v>2047.8999999999999</v>
      </c>
      <c r="Q42" s="33">
        <f>L42</f>
        <v>1.62</v>
      </c>
      <c r="W42">
        <f>IF(Source!BI1107&lt;=1,H38+H39+H40, 0)</f>
        <v>0</v>
      </c>
      <c r="X42">
        <f>IF(Source!BI1107=2,H38+H39+H40, 0)</f>
        <v>0</v>
      </c>
      <c r="Y42">
        <f>IF(Source!BI1107=3,H38+H39+H40, 0)</f>
        <v>0</v>
      </c>
      <c r="Z42">
        <f>IF(Source!BI1107=4,H38+H39+H40, 0)</f>
        <v>43.559999999999995</v>
      </c>
    </row>
    <row r="44" spans="1:26" ht="15">
      <c r="A44" s="40" t="str">
        <f>CONCATENATE("Итого по разделу: ",IF(Source!G1109&lt;&gt;"Новый раздел", Source!G1109, ""))</f>
        <v>Итого по разделу: ПНР</v>
      </c>
      <c r="B44" s="40"/>
      <c r="C44" s="40"/>
      <c r="D44" s="40"/>
      <c r="E44" s="40"/>
      <c r="F44" s="40"/>
      <c r="G44" s="53">
        <f>SUM(O30:O43)</f>
        <v>160.57</v>
      </c>
      <c r="H44" s="53"/>
      <c r="I44" s="37"/>
      <c r="J44" s="53">
        <f>SUM(P30:P43)</f>
        <v>7549.79</v>
      </c>
      <c r="K44" s="53"/>
      <c r="L44" s="52">
        <f>SUM(Q30:Q43)</f>
        <v>6.48</v>
      </c>
    </row>
    <row r="48" spans="1:26" ht="15">
      <c r="A48" s="40" t="str">
        <f>CONCATENATE("Итого по локальной смете: ",IF(Source!G1139&lt;&gt;"Новая локальная смета", Source!G1139, ""))</f>
        <v>Итого по локальной смете: ПНР КЛ -6кВ</v>
      </c>
      <c r="B48" s="40"/>
      <c r="C48" s="40"/>
      <c r="D48" s="40"/>
      <c r="E48" s="40"/>
      <c r="F48" s="40"/>
      <c r="G48" s="53">
        <f>SUM(O29:O47)</f>
        <v>160.57</v>
      </c>
      <c r="H48" s="53"/>
      <c r="I48" s="37"/>
      <c r="J48" s="53">
        <f>SUM(P29:P47)</f>
        <v>7549.79</v>
      </c>
      <c r="K48" s="53"/>
      <c r="L48" s="52">
        <f>SUM(Q29:Q47)</f>
        <v>6.48</v>
      </c>
    </row>
    <row r="53" spans="1:12" ht="14.25">
      <c r="A53" s="12"/>
      <c r="B53" s="12"/>
      <c r="C53" s="28"/>
      <c r="D53" s="12"/>
      <c r="E53" s="12"/>
      <c r="F53" s="12"/>
      <c r="G53" s="12"/>
      <c r="H53" s="12"/>
      <c r="I53" s="12"/>
      <c r="J53" s="28"/>
      <c r="K53" s="12"/>
      <c r="L53" s="12"/>
    </row>
    <row r="54" spans="1:12" ht="14.25">
      <c r="A54" s="35" t="s">
        <v>743</v>
      </c>
      <c r="B54" s="35"/>
      <c r="C54" s="28" t="s">
        <v>745</v>
      </c>
      <c r="D54" s="34"/>
      <c r="E54" s="34"/>
      <c r="F54" s="34"/>
      <c r="G54" s="34"/>
      <c r="H54" s="34"/>
      <c r="I54" s="12"/>
      <c r="J54" s="28"/>
      <c r="K54" s="12"/>
      <c r="L54" s="12"/>
    </row>
    <row r="55" spans="1:12" ht="14.25">
      <c r="A55" s="12"/>
      <c r="B55" s="12"/>
      <c r="C55" s="12"/>
      <c r="D55" s="36" t="s">
        <v>744</v>
      </c>
      <c r="E55" s="36"/>
      <c r="F55" s="36"/>
      <c r="G55" s="36"/>
      <c r="H55" s="36"/>
      <c r="I55" s="12"/>
      <c r="J55" s="12"/>
      <c r="K55" s="12"/>
      <c r="L55" s="12"/>
    </row>
    <row r="56" spans="1:12" ht="14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14.25">
      <c r="A57" s="12"/>
      <c r="B57" s="12"/>
      <c r="C57" s="28" t="s">
        <v>746</v>
      </c>
      <c r="D57" s="34"/>
      <c r="E57" s="34"/>
      <c r="F57" s="34"/>
      <c r="G57" s="34"/>
      <c r="H57" s="34"/>
      <c r="I57" s="12"/>
      <c r="J57" s="28"/>
      <c r="K57" s="12"/>
      <c r="L57" s="12"/>
    </row>
    <row r="58" spans="1:12" ht="14.25">
      <c r="A58" s="12"/>
      <c r="B58" s="12"/>
      <c r="C58" s="12"/>
      <c r="D58" s="36" t="s">
        <v>744</v>
      </c>
      <c r="E58" s="36"/>
      <c r="F58" s="36"/>
      <c r="G58" s="36"/>
      <c r="H58" s="36"/>
      <c r="I58" s="12"/>
      <c r="J58" s="12"/>
      <c r="K58" s="12"/>
      <c r="L58" s="12"/>
    </row>
  </sheetData>
  <mergeCells count="52">
    <mergeCell ref="A30:L30"/>
    <mergeCell ref="B3:K3"/>
    <mergeCell ref="B5:K5"/>
    <mergeCell ref="B7:K7"/>
    <mergeCell ref="D58:H58"/>
    <mergeCell ref="G48:H48"/>
    <mergeCell ref="J48:K48"/>
    <mergeCell ref="A48:F48"/>
    <mergeCell ref="G44:H44"/>
    <mergeCell ref="J44:K44"/>
    <mergeCell ref="A44:F44"/>
    <mergeCell ref="C21:F21"/>
    <mergeCell ref="G21:H21"/>
    <mergeCell ref="I21:J21"/>
    <mergeCell ref="A26:L26"/>
    <mergeCell ref="D55:H55"/>
    <mergeCell ref="J42:K42"/>
    <mergeCell ref="G42:H42"/>
    <mergeCell ref="J36:K36"/>
    <mergeCell ref="G36:H36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8"/>
  <sheetViews>
    <sheetView tabSelected="1" topLeftCell="A92" zoomScaleNormal="100" workbookViewId="0">
      <selection activeCell="D117" sqref="D116:I117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79"/>
      <c r="B3" s="63" t="s">
        <v>753</v>
      </c>
      <c r="C3" s="63"/>
      <c r="D3" s="63"/>
      <c r="E3" s="63"/>
      <c r="F3" s="63"/>
      <c r="G3" s="63"/>
      <c r="H3" s="63"/>
      <c r="I3" s="63"/>
      <c r="J3" s="63"/>
      <c r="K3" s="63"/>
      <c r="L3" s="79"/>
    </row>
    <row r="4" spans="1:12" ht="15.75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  <c r="L4" s="79"/>
    </row>
    <row r="5" spans="1:12" ht="18" customHeight="1">
      <c r="A5" s="79"/>
      <c r="B5" s="64" t="s">
        <v>418</v>
      </c>
      <c r="C5" s="64"/>
      <c r="D5" s="64"/>
      <c r="E5" s="64"/>
      <c r="F5" s="64"/>
      <c r="G5" s="64"/>
      <c r="H5" s="64"/>
      <c r="I5" s="64"/>
      <c r="J5" s="64"/>
      <c r="K5" s="64"/>
      <c r="L5" s="79"/>
    </row>
    <row r="6" spans="1:12" ht="14.25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66.75" customHeight="1">
      <c r="A7" s="78"/>
      <c r="B7" s="65" t="s">
        <v>749</v>
      </c>
      <c r="C7" s="65"/>
      <c r="D7" s="65"/>
      <c r="E7" s="65"/>
      <c r="F7" s="65"/>
      <c r="G7" s="65"/>
      <c r="H7" s="65"/>
      <c r="I7" s="65"/>
      <c r="J7" s="65"/>
      <c r="K7" s="65"/>
      <c r="L7" s="81"/>
    </row>
    <row r="8" spans="1:12" ht="14.25">
      <c r="A8" s="12"/>
      <c r="B8" s="14" t="s">
        <v>709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710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711</v>
      </c>
      <c r="H13" s="16"/>
      <c r="I13" s="16" t="s">
        <v>712</v>
      </c>
      <c r="J13" s="16"/>
      <c r="K13" s="12"/>
      <c r="L13" s="12"/>
    </row>
    <row r="14" spans="1:12" ht="15">
      <c r="A14" s="12"/>
      <c r="B14" s="12"/>
      <c r="C14" s="17" t="s">
        <v>713</v>
      </c>
      <c r="D14" s="17"/>
      <c r="E14" s="17"/>
      <c r="F14" s="17"/>
      <c r="G14" s="18">
        <f>G15+G16+G17+G18</f>
        <v>1.49</v>
      </c>
      <c r="H14" s="18"/>
      <c r="I14" s="18">
        <f>I15+I16+I17+I18</f>
        <v>70.25</v>
      </c>
      <c r="J14" s="18"/>
      <c r="K14" s="19" t="s">
        <v>714</v>
      </c>
      <c r="L14" s="19"/>
    </row>
    <row r="15" spans="1:12" ht="14.25">
      <c r="A15" s="12"/>
      <c r="B15" s="12"/>
      <c r="C15" s="20" t="s">
        <v>715</v>
      </c>
      <c r="D15" s="20"/>
      <c r="E15" s="20"/>
      <c r="F15" s="20"/>
      <c r="G15" s="18">
        <f>ROUND(SUM(W29:W109)/1000, 2)</f>
        <v>0</v>
      </c>
      <c r="H15" s="18"/>
      <c r="I15" s="18">
        <f>ROUND((Source!P1423)/1000, 2)</f>
        <v>0</v>
      </c>
      <c r="J15" s="18"/>
      <c r="K15" s="19" t="s">
        <v>714</v>
      </c>
      <c r="L15" s="19"/>
    </row>
    <row r="16" spans="1:12" ht="14.25">
      <c r="A16" s="12"/>
      <c r="B16" s="12"/>
      <c r="C16" s="20" t="s">
        <v>716</v>
      </c>
      <c r="D16" s="20"/>
      <c r="E16" s="20"/>
      <c r="F16" s="20"/>
      <c r="G16" s="18">
        <f>ROUND(SUM(X29:X109)/1000, 2)</f>
        <v>0</v>
      </c>
      <c r="H16" s="18"/>
      <c r="I16" s="18">
        <f>ROUND((Source!P1424)/1000, 2)</f>
        <v>0</v>
      </c>
      <c r="J16" s="18"/>
      <c r="K16" s="19" t="s">
        <v>714</v>
      </c>
      <c r="L16" s="19"/>
    </row>
    <row r="17" spans="1:22" ht="14.25">
      <c r="A17" s="12"/>
      <c r="B17" s="12"/>
      <c r="C17" s="20" t="s">
        <v>717</v>
      </c>
      <c r="D17" s="20"/>
      <c r="E17" s="20"/>
      <c r="F17" s="20"/>
      <c r="G17" s="18">
        <f>ROUND(SUM(Y29:Y109)/1000, 2)</f>
        <v>0</v>
      </c>
      <c r="H17" s="18"/>
      <c r="I17" s="18">
        <f>ROUND((Source!P1415)/1000, 2)</f>
        <v>0</v>
      </c>
      <c r="J17" s="18"/>
      <c r="K17" s="19" t="s">
        <v>714</v>
      </c>
      <c r="L17" s="19"/>
    </row>
    <row r="18" spans="1:22" ht="14.25">
      <c r="A18" s="12"/>
      <c r="B18" s="12"/>
      <c r="C18" s="20" t="s">
        <v>718</v>
      </c>
      <c r="D18" s="20"/>
      <c r="E18" s="20"/>
      <c r="F18" s="20"/>
      <c r="G18" s="18">
        <f>ROUND(SUM(Z29:Z109)/1000, 2)</f>
        <v>1.49</v>
      </c>
      <c r="H18" s="18"/>
      <c r="I18" s="18">
        <f>ROUND((Source!P1425+Source!P1426)/1000, 2)</f>
        <v>70.25</v>
      </c>
      <c r="J18" s="18"/>
      <c r="K18" s="19" t="s">
        <v>714</v>
      </c>
      <c r="L18" s="19"/>
    </row>
    <row r="19" spans="1:22" ht="15">
      <c r="A19" s="12"/>
      <c r="B19" s="12"/>
      <c r="C19" s="17" t="s">
        <v>719</v>
      </c>
      <c r="D19" s="17"/>
      <c r="E19" s="17"/>
      <c r="F19" s="17"/>
      <c r="G19" s="18">
        <f>I19</f>
        <v>58.493599999999994</v>
      </c>
      <c r="H19" s="18"/>
      <c r="I19" s="18">
        <f>(Source!P1428+Source!P1429)</f>
        <v>58.493599999999994</v>
      </c>
      <c r="J19" s="18"/>
      <c r="K19" s="19" t="s">
        <v>720</v>
      </c>
      <c r="L19" s="19"/>
    </row>
    <row r="20" spans="1:22" ht="15">
      <c r="A20" s="12"/>
      <c r="B20" s="12"/>
      <c r="C20" s="17" t="s">
        <v>721</v>
      </c>
      <c r="D20" s="17"/>
      <c r="E20" s="17"/>
      <c r="F20" s="17"/>
      <c r="G20" s="18">
        <f>ROUND(SUM(R29:R109)/1000, 2)</f>
        <v>0.71</v>
      </c>
      <c r="H20" s="18"/>
      <c r="I20" s="18">
        <f>((Source!P1421 + Source!P1420)/1000)</f>
        <v>33.451050000000002</v>
      </c>
      <c r="J20" s="18"/>
      <c r="K20" s="19" t="s">
        <v>714</v>
      </c>
      <c r="L20" s="19"/>
    </row>
    <row r="21" spans="1:22" ht="14.25" hidden="1">
      <c r="A21" s="12"/>
      <c r="B21" s="12"/>
      <c r="C21" s="20" t="s">
        <v>66</v>
      </c>
      <c r="D21" s="20"/>
      <c r="E21" s="20"/>
      <c r="F21" s="20"/>
      <c r="G21" s="18"/>
      <c r="H21" s="18"/>
      <c r="I21" s="18"/>
      <c r="J21" s="18"/>
      <c r="K21" s="21" t="s">
        <v>714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722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723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736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724</v>
      </c>
      <c r="B27" s="30" t="s">
        <v>725</v>
      </c>
      <c r="C27" s="30" t="s">
        <v>726</v>
      </c>
      <c r="D27" s="30" t="s">
        <v>727</v>
      </c>
      <c r="E27" s="30" t="s">
        <v>728</v>
      </c>
      <c r="F27" s="30" t="s">
        <v>729</v>
      </c>
      <c r="G27" s="30" t="s">
        <v>730</v>
      </c>
      <c r="H27" s="30" t="s">
        <v>731</v>
      </c>
      <c r="I27" s="30" t="s">
        <v>732</v>
      </c>
      <c r="J27" s="30" t="s">
        <v>733</v>
      </c>
      <c r="K27" s="30" t="s">
        <v>734</v>
      </c>
      <c r="L27" s="30" t="s">
        <v>735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",IF(Source!G1343&lt;&gt;"Новый раздел", Source!G1343, ""))</f>
        <v>Раздел: ПНР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57">
      <c r="A31" s="54">
        <v>1</v>
      </c>
      <c r="B31" s="54" t="str">
        <f>Source!F1348</f>
        <v>п01-02-002-1</v>
      </c>
      <c r="C31" s="54" t="str">
        <f>Source!G1348</f>
        <v>Трансформатор силовой трехфазный масляный двухобмоточный напряжением: до 11 кВ, мощностью до 0,32 МВА</v>
      </c>
      <c r="D31" s="41" t="str">
        <f>Source!H1348</f>
        <v>1  ШТ.</v>
      </c>
      <c r="E31" s="28">
        <f>Source!I1348</f>
        <v>1</v>
      </c>
      <c r="F31" s="42">
        <f>Source!AL1348+Source!AM1348+Source!AO1348</f>
        <v>81.66</v>
      </c>
      <c r="G31" s="43"/>
      <c r="H31" s="42"/>
      <c r="I31" s="43" t="str">
        <f>Source!BO1348</f>
        <v/>
      </c>
      <c r="J31" s="43"/>
      <c r="K31" s="42"/>
      <c r="L31" s="44"/>
      <c r="S31">
        <f>ROUND((Source!FX1348/100)*((ROUND(Source!AF1348*Source!I1348, 2)+ROUND(Source!AE1348*Source!I1348, 2))), 2)</f>
        <v>60.43</v>
      </c>
      <c r="T31">
        <f>Source!X1348</f>
        <v>2841.34</v>
      </c>
      <c r="U31">
        <f>ROUND((Source!FY1348/100)*((ROUND(Source!AF1348*Source!I1348, 2)+ROUND(Source!AE1348*Source!I1348, 2))), 2)</f>
        <v>29.4</v>
      </c>
      <c r="V31">
        <f>Source!Y1348</f>
        <v>1382.27</v>
      </c>
    </row>
    <row r="32" spans="1:22" ht="14.25">
      <c r="A32" s="54"/>
      <c r="B32" s="54"/>
      <c r="C32" s="54" t="s">
        <v>737</v>
      </c>
      <c r="D32" s="41"/>
      <c r="E32" s="28"/>
      <c r="F32" s="42">
        <f>Source!AO1348</f>
        <v>81.66</v>
      </c>
      <c r="G32" s="43" t="str">
        <f>Source!DG1348</f>
        <v/>
      </c>
      <c r="H32" s="42">
        <f>ROUND(Source!AF1348*Source!I1348, 2)</f>
        <v>81.66</v>
      </c>
      <c r="I32" s="43"/>
      <c r="J32" s="43">
        <f>IF(Source!BA1348&lt;&gt; 0, Source!BA1348, 1)</f>
        <v>47.02</v>
      </c>
      <c r="K32" s="42">
        <f>Source!S1348</f>
        <v>3839.65</v>
      </c>
      <c r="L32" s="44"/>
      <c r="R32">
        <f>H32</f>
        <v>81.66</v>
      </c>
    </row>
    <row r="33" spans="1:26" ht="14.25">
      <c r="A33" s="54"/>
      <c r="B33" s="54"/>
      <c r="C33" s="54" t="s">
        <v>738</v>
      </c>
      <c r="D33" s="41" t="s">
        <v>739</v>
      </c>
      <c r="E33" s="28">
        <f>Source!BZ1348</f>
        <v>74</v>
      </c>
      <c r="F33" s="56"/>
      <c r="G33" s="43"/>
      <c r="H33" s="42">
        <f>SUM(S31:S35)</f>
        <v>60.43</v>
      </c>
      <c r="I33" s="45"/>
      <c r="J33" s="39">
        <f>Source!AT1348</f>
        <v>74</v>
      </c>
      <c r="K33" s="42">
        <f>SUM(T31:T35)</f>
        <v>2841.34</v>
      </c>
      <c r="L33" s="44"/>
    </row>
    <row r="34" spans="1:26" ht="14.25">
      <c r="A34" s="54"/>
      <c r="B34" s="54"/>
      <c r="C34" s="54" t="s">
        <v>740</v>
      </c>
      <c r="D34" s="41" t="s">
        <v>739</v>
      </c>
      <c r="E34" s="28">
        <f>Source!CA1348</f>
        <v>36</v>
      </c>
      <c r="F34" s="56"/>
      <c r="G34" s="43"/>
      <c r="H34" s="42">
        <f>SUM(U31:U35)</f>
        <v>29.4</v>
      </c>
      <c r="I34" s="45"/>
      <c r="J34" s="39">
        <f>Source!AU1348</f>
        <v>36</v>
      </c>
      <c r="K34" s="42">
        <f>SUM(V31:V35)</f>
        <v>1382.27</v>
      </c>
      <c r="L34" s="44"/>
    </row>
    <row r="35" spans="1:26" ht="14.25">
      <c r="A35" s="55"/>
      <c r="B35" s="55"/>
      <c r="C35" s="55" t="s">
        <v>741</v>
      </c>
      <c r="D35" s="46" t="s">
        <v>742</v>
      </c>
      <c r="E35" s="47">
        <f>Source!AQ1348</f>
        <v>6.3</v>
      </c>
      <c r="F35" s="48"/>
      <c r="G35" s="49" t="str">
        <f>Source!DI1348</f>
        <v/>
      </c>
      <c r="H35" s="48"/>
      <c r="I35" s="49"/>
      <c r="J35" s="49"/>
      <c r="K35" s="48"/>
      <c r="L35" s="50">
        <f>Source!U1348</f>
        <v>6.3</v>
      </c>
    </row>
    <row r="36" spans="1:26" ht="15">
      <c r="G36" s="51">
        <f>H32+H33+H34</f>
        <v>171.49</v>
      </c>
      <c r="H36" s="51"/>
      <c r="J36" s="51">
        <f>K32+K33+K34</f>
        <v>8063.26</v>
      </c>
      <c r="K36" s="51"/>
      <c r="L36" s="52">
        <f>Source!U1348</f>
        <v>6.3</v>
      </c>
      <c r="O36" s="33">
        <f>G36</f>
        <v>171.49</v>
      </c>
      <c r="P36" s="33">
        <f>J36</f>
        <v>8063.26</v>
      </c>
      <c r="Q36" s="33">
        <f>L36</f>
        <v>6.3</v>
      </c>
      <c r="W36">
        <f>IF(Source!BI1348&lt;=1,H32+H33+H34, 0)</f>
        <v>0</v>
      </c>
      <c r="X36">
        <f>IF(Source!BI1348=2,H32+H33+H34, 0)</f>
        <v>0</v>
      </c>
      <c r="Y36">
        <f>IF(Source!BI1348=3,H32+H33+H34, 0)</f>
        <v>0</v>
      </c>
      <c r="Z36">
        <f>IF(Source!BI1348=4,H32+H33+H34, 0)</f>
        <v>171.49</v>
      </c>
    </row>
    <row r="37" spans="1:26" ht="28.5">
      <c r="A37" s="54">
        <v>2</v>
      </c>
      <c r="B37" s="54" t="str">
        <f>Source!F1350</f>
        <v>п01-02-017-1</v>
      </c>
      <c r="C37" s="54" t="str">
        <f>Source!G1350</f>
        <v>Трансформатор тока измерительный выносной напряжением: до 1 кВ</v>
      </c>
      <c r="D37" s="41" t="str">
        <f>Source!H1350</f>
        <v>1  ШТ.</v>
      </c>
      <c r="E37" s="28">
        <f>Source!I1350</f>
        <v>3</v>
      </c>
      <c r="F37" s="42">
        <f>Source!AL1350+Source!AM1350+Source!AO1350</f>
        <v>16.36</v>
      </c>
      <c r="G37" s="43"/>
      <c r="H37" s="42"/>
      <c r="I37" s="43" t="str">
        <f>Source!BO1350</f>
        <v/>
      </c>
      <c r="J37" s="43"/>
      <c r="K37" s="42"/>
      <c r="L37" s="44"/>
      <c r="S37">
        <f>ROUND((Source!FX1350/100)*((ROUND(Source!AF1350*Source!I1350, 2)+ROUND(Source!AE1350*Source!I1350, 2))), 2)</f>
        <v>36.32</v>
      </c>
      <c r="T37">
        <f>Source!X1350</f>
        <v>1707.73</v>
      </c>
      <c r="U37">
        <f>ROUND((Source!FY1350/100)*((ROUND(Source!AF1350*Source!I1350, 2)+ROUND(Source!AE1350*Source!I1350, 2))), 2)</f>
        <v>17.670000000000002</v>
      </c>
      <c r="V37">
        <f>Source!Y1350</f>
        <v>830.79</v>
      </c>
    </row>
    <row r="38" spans="1:26" ht="14.25">
      <c r="A38" s="54"/>
      <c r="B38" s="54"/>
      <c r="C38" s="54" t="s">
        <v>737</v>
      </c>
      <c r="D38" s="41"/>
      <c r="E38" s="28"/>
      <c r="F38" s="42">
        <f>Source!AO1350</f>
        <v>16.36</v>
      </c>
      <c r="G38" s="43" t="str">
        <f>Source!DG1350</f>
        <v/>
      </c>
      <c r="H38" s="42">
        <f>ROUND(Source!AF1350*Source!I1350, 2)</f>
        <v>49.08</v>
      </c>
      <c r="I38" s="43"/>
      <c r="J38" s="43">
        <f>IF(Source!BA1350&lt;&gt; 0, Source!BA1350, 1)</f>
        <v>47.02</v>
      </c>
      <c r="K38" s="42">
        <f>Source!S1350</f>
        <v>2307.7399999999998</v>
      </c>
      <c r="L38" s="44"/>
      <c r="R38">
        <f>H38</f>
        <v>49.08</v>
      </c>
    </row>
    <row r="39" spans="1:26" ht="14.25">
      <c r="A39" s="54"/>
      <c r="B39" s="54"/>
      <c r="C39" s="54" t="s">
        <v>738</v>
      </c>
      <c r="D39" s="41" t="s">
        <v>739</v>
      </c>
      <c r="E39" s="28">
        <f>Source!BZ1350</f>
        <v>74</v>
      </c>
      <c r="F39" s="56"/>
      <c r="G39" s="43"/>
      <c r="H39" s="42">
        <f>SUM(S37:S41)</f>
        <v>36.32</v>
      </c>
      <c r="I39" s="45"/>
      <c r="J39" s="39">
        <f>Source!AT1350</f>
        <v>74</v>
      </c>
      <c r="K39" s="42">
        <f>SUM(T37:T41)</f>
        <v>1707.73</v>
      </c>
      <c r="L39" s="44"/>
    </row>
    <row r="40" spans="1:26" ht="14.25">
      <c r="A40" s="54"/>
      <c r="B40" s="54"/>
      <c r="C40" s="54" t="s">
        <v>740</v>
      </c>
      <c r="D40" s="41" t="s">
        <v>739</v>
      </c>
      <c r="E40" s="28">
        <f>Source!CA1350</f>
        <v>36</v>
      </c>
      <c r="F40" s="56"/>
      <c r="G40" s="43"/>
      <c r="H40" s="42">
        <f>SUM(U37:U41)</f>
        <v>17.670000000000002</v>
      </c>
      <c r="I40" s="45"/>
      <c r="J40" s="39">
        <f>Source!AU1350</f>
        <v>36</v>
      </c>
      <c r="K40" s="42">
        <f>SUM(V37:V41)</f>
        <v>830.79</v>
      </c>
      <c r="L40" s="44"/>
    </row>
    <row r="41" spans="1:26" ht="14.25">
      <c r="A41" s="55"/>
      <c r="B41" s="55"/>
      <c r="C41" s="55" t="s">
        <v>741</v>
      </c>
      <c r="D41" s="46" t="s">
        <v>742</v>
      </c>
      <c r="E41" s="47">
        <f>Source!AQ1350</f>
        <v>1.35</v>
      </c>
      <c r="F41" s="48"/>
      <c r="G41" s="49" t="str">
        <f>Source!DI1350</f>
        <v/>
      </c>
      <c r="H41" s="48"/>
      <c r="I41" s="49"/>
      <c r="J41" s="49"/>
      <c r="K41" s="48"/>
      <c r="L41" s="50">
        <f>Source!U1350</f>
        <v>4.0500000000000007</v>
      </c>
    </row>
    <row r="42" spans="1:26" ht="15">
      <c r="G42" s="51">
        <f>H38+H39+H40</f>
        <v>103.07000000000001</v>
      </c>
      <c r="H42" s="51"/>
      <c r="J42" s="51">
        <f>K38+K39+K40</f>
        <v>4846.26</v>
      </c>
      <c r="K42" s="51"/>
      <c r="L42" s="52">
        <f>Source!U1350</f>
        <v>4.0500000000000007</v>
      </c>
      <c r="O42" s="33">
        <f>G42</f>
        <v>103.07000000000001</v>
      </c>
      <c r="P42" s="33">
        <f>J42</f>
        <v>4846.26</v>
      </c>
      <c r="Q42" s="33">
        <f>L42</f>
        <v>4.0500000000000007</v>
      </c>
      <c r="W42">
        <f>IF(Source!BI1350&lt;=1,H38+H39+H40, 0)</f>
        <v>0</v>
      </c>
      <c r="X42">
        <f>IF(Source!BI1350=2,H38+H39+H40, 0)</f>
        <v>0</v>
      </c>
      <c r="Y42">
        <f>IF(Source!BI1350=3,H38+H39+H40, 0)</f>
        <v>0</v>
      </c>
      <c r="Z42">
        <f>IF(Source!BI1350=4,H38+H39+H40, 0)</f>
        <v>103.07000000000001</v>
      </c>
    </row>
    <row r="43" spans="1:26" ht="42.75">
      <c r="A43" s="54">
        <v>3</v>
      </c>
      <c r="B43" s="54" t="str">
        <f>Source!F1352</f>
        <v>п01-11-027-2</v>
      </c>
      <c r="C43" s="54" t="str">
        <f>Source!G1352</f>
        <v>Измерение токов утечки: ограничителя напряжения</v>
      </c>
      <c r="D43" s="41" t="str">
        <f>Source!H1352</f>
        <v>1 измерение</v>
      </c>
      <c r="E43" s="28">
        <f>Source!I1352</f>
        <v>3</v>
      </c>
      <c r="F43" s="42">
        <f>Source!AL1352+Source!AM1352+Source!AO1352</f>
        <v>25.87</v>
      </c>
      <c r="G43" s="43"/>
      <c r="H43" s="42"/>
      <c r="I43" s="43" t="str">
        <f>Source!BO1352</f>
        <v/>
      </c>
      <c r="J43" s="43"/>
      <c r="K43" s="42"/>
      <c r="L43" s="44"/>
      <c r="S43">
        <f>ROUND((Source!FX1352/100)*((ROUND(Source!AF1352*Source!I1352, 2)+ROUND(Source!AE1352*Source!I1352, 2))), 2)</f>
        <v>57.43</v>
      </c>
      <c r="T43">
        <f>Source!X1352</f>
        <v>2700.42</v>
      </c>
      <c r="U43">
        <f>ROUND((Source!FY1352/100)*((ROUND(Source!AF1352*Source!I1352, 2)+ROUND(Source!AE1352*Source!I1352, 2))), 2)</f>
        <v>27.94</v>
      </c>
      <c r="V43">
        <f>Source!Y1352</f>
        <v>1313.72</v>
      </c>
    </row>
    <row r="44" spans="1:26" ht="14.25">
      <c r="A44" s="54"/>
      <c r="B44" s="54"/>
      <c r="C44" s="54" t="s">
        <v>737</v>
      </c>
      <c r="D44" s="41"/>
      <c r="E44" s="28"/>
      <c r="F44" s="42">
        <f>Source!AO1352</f>
        <v>25.87</v>
      </c>
      <c r="G44" s="43" t="str">
        <f>Source!DG1352</f>
        <v/>
      </c>
      <c r="H44" s="42">
        <f>ROUND(Source!AF1352*Source!I1352, 2)</f>
        <v>77.61</v>
      </c>
      <c r="I44" s="43"/>
      <c r="J44" s="43">
        <f>IF(Source!BA1352&lt;&gt; 0, Source!BA1352, 1)</f>
        <v>47.02</v>
      </c>
      <c r="K44" s="42">
        <f>Source!S1352</f>
        <v>3649.22</v>
      </c>
      <c r="L44" s="44"/>
      <c r="R44">
        <f>H44</f>
        <v>77.61</v>
      </c>
    </row>
    <row r="45" spans="1:26" ht="14.25">
      <c r="A45" s="54"/>
      <c r="B45" s="54"/>
      <c r="C45" s="54" t="s">
        <v>738</v>
      </c>
      <c r="D45" s="41" t="s">
        <v>739</v>
      </c>
      <c r="E45" s="28">
        <f>Source!BZ1352</f>
        <v>74</v>
      </c>
      <c r="F45" s="56"/>
      <c r="G45" s="43"/>
      <c r="H45" s="42">
        <f>SUM(S43:S47)</f>
        <v>57.43</v>
      </c>
      <c r="I45" s="45"/>
      <c r="J45" s="39">
        <f>Source!AT1352</f>
        <v>74</v>
      </c>
      <c r="K45" s="42">
        <f>SUM(T43:T47)</f>
        <v>2700.42</v>
      </c>
      <c r="L45" s="44"/>
    </row>
    <row r="46" spans="1:26" ht="14.25">
      <c r="A46" s="54"/>
      <c r="B46" s="54"/>
      <c r="C46" s="54" t="s">
        <v>740</v>
      </c>
      <c r="D46" s="41" t="s">
        <v>739</v>
      </c>
      <c r="E46" s="28">
        <f>Source!CA1352</f>
        <v>36</v>
      </c>
      <c r="F46" s="56"/>
      <c r="G46" s="43"/>
      <c r="H46" s="42">
        <f>SUM(U43:U47)</f>
        <v>27.94</v>
      </c>
      <c r="I46" s="45"/>
      <c r="J46" s="39">
        <f>Source!AU1352</f>
        <v>36</v>
      </c>
      <c r="K46" s="42">
        <f>SUM(V43:V47)</f>
        <v>1313.72</v>
      </c>
      <c r="L46" s="44"/>
    </row>
    <row r="47" spans="1:26" ht="14.25">
      <c r="A47" s="55"/>
      <c r="B47" s="55"/>
      <c r="C47" s="55" t="s">
        <v>741</v>
      </c>
      <c r="D47" s="46" t="s">
        <v>742</v>
      </c>
      <c r="E47" s="47">
        <f>Source!AQ1352</f>
        <v>2.02</v>
      </c>
      <c r="F47" s="48"/>
      <c r="G47" s="49" t="str">
        <f>Source!DI1352</f>
        <v/>
      </c>
      <c r="H47" s="48"/>
      <c r="I47" s="49"/>
      <c r="J47" s="49"/>
      <c r="K47" s="48"/>
      <c r="L47" s="50">
        <f>Source!U1352</f>
        <v>6.0600000000000005</v>
      </c>
    </row>
    <row r="48" spans="1:26" ht="15">
      <c r="G48" s="51">
        <f>H44+H45+H46</f>
        <v>162.97999999999999</v>
      </c>
      <c r="H48" s="51"/>
      <c r="J48" s="51">
        <f>K44+K45+K46</f>
        <v>7663.36</v>
      </c>
      <c r="K48" s="51"/>
      <c r="L48" s="52">
        <f>Source!U1352</f>
        <v>6.0600000000000005</v>
      </c>
      <c r="O48" s="33">
        <f>G48</f>
        <v>162.97999999999999</v>
      </c>
      <c r="P48" s="33">
        <f>J48</f>
        <v>7663.36</v>
      </c>
      <c r="Q48" s="33">
        <f>L48</f>
        <v>6.0600000000000005</v>
      </c>
      <c r="W48">
        <f>IF(Source!BI1352&lt;=1,H44+H45+H46, 0)</f>
        <v>0</v>
      </c>
      <c r="X48">
        <f>IF(Source!BI1352=2,H44+H45+H46, 0)</f>
        <v>0</v>
      </c>
      <c r="Y48">
        <f>IF(Source!BI1352=3,H44+H45+H46, 0)</f>
        <v>0</v>
      </c>
      <c r="Z48">
        <f>IF(Source!BI1352=4,H44+H45+H46, 0)</f>
        <v>162.97999999999999</v>
      </c>
    </row>
    <row r="49" spans="1:26" ht="42.75">
      <c r="A49" s="54">
        <v>4</v>
      </c>
      <c r="B49" s="54" t="str">
        <f>Source!F1354</f>
        <v>п01-12-010-2</v>
      </c>
      <c r="C49" s="54" t="str">
        <f>Source!G1354</f>
        <v>Испытание: первичной обмотки трансформатора измерительного</v>
      </c>
      <c r="D49" s="41" t="str">
        <f>Source!H1354</f>
        <v>1 испытание</v>
      </c>
      <c r="E49" s="28">
        <f>Source!I1354</f>
        <v>3</v>
      </c>
      <c r="F49" s="42">
        <f>Source!AL1354+Source!AM1354+Source!AO1354</f>
        <v>31.33</v>
      </c>
      <c r="G49" s="43"/>
      <c r="H49" s="42"/>
      <c r="I49" s="43" t="str">
        <f>Source!BO1354</f>
        <v/>
      </c>
      <c r="J49" s="43"/>
      <c r="K49" s="42"/>
      <c r="L49" s="44"/>
      <c r="S49">
        <f>ROUND((Source!FX1354/100)*((ROUND(Source!AF1354*Source!I1354, 2)+ROUND(Source!AE1354*Source!I1354, 2))), 2)</f>
        <v>69.55</v>
      </c>
      <c r="T49">
        <f>Source!X1354</f>
        <v>3270.36</v>
      </c>
      <c r="U49">
        <f>ROUND((Source!FY1354/100)*((ROUND(Source!AF1354*Source!I1354, 2)+ROUND(Source!AE1354*Source!I1354, 2))), 2)</f>
        <v>33.840000000000003</v>
      </c>
      <c r="V49">
        <f>Source!Y1354</f>
        <v>1590.99</v>
      </c>
    </row>
    <row r="50" spans="1:26" ht="14.25">
      <c r="A50" s="54"/>
      <c r="B50" s="54"/>
      <c r="C50" s="54" t="s">
        <v>737</v>
      </c>
      <c r="D50" s="41"/>
      <c r="E50" s="28"/>
      <c r="F50" s="42">
        <f>Source!AO1354</f>
        <v>31.33</v>
      </c>
      <c r="G50" s="43" t="str">
        <f>Source!DG1354</f>
        <v/>
      </c>
      <c r="H50" s="42">
        <f>ROUND(Source!AF1354*Source!I1354, 2)</f>
        <v>93.99</v>
      </c>
      <c r="I50" s="43"/>
      <c r="J50" s="43">
        <f>IF(Source!BA1354&lt;&gt; 0, Source!BA1354, 1)</f>
        <v>47.02</v>
      </c>
      <c r="K50" s="42">
        <f>Source!S1354</f>
        <v>4419.41</v>
      </c>
      <c r="L50" s="44"/>
      <c r="R50">
        <f>H50</f>
        <v>93.99</v>
      </c>
    </row>
    <row r="51" spans="1:26" ht="14.25">
      <c r="A51" s="54"/>
      <c r="B51" s="54"/>
      <c r="C51" s="54" t="s">
        <v>738</v>
      </c>
      <c r="D51" s="41" t="s">
        <v>739</v>
      </c>
      <c r="E51" s="28">
        <f>Source!BZ1354</f>
        <v>74</v>
      </c>
      <c r="F51" s="56"/>
      <c r="G51" s="43"/>
      <c r="H51" s="42">
        <f>SUM(S49:S53)</f>
        <v>69.55</v>
      </c>
      <c r="I51" s="45"/>
      <c r="J51" s="39">
        <f>Source!AT1354</f>
        <v>74</v>
      </c>
      <c r="K51" s="42">
        <f>SUM(T49:T53)</f>
        <v>3270.36</v>
      </c>
      <c r="L51" s="44"/>
    </row>
    <row r="52" spans="1:26" ht="14.25">
      <c r="A52" s="54"/>
      <c r="B52" s="54"/>
      <c r="C52" s="54" t="s">
        <v>740</v>
      </c>
      <c r="D52" s="41" t="s">
        <v>739</v>
      </c>
      <c r="E52" s="28">
        <f>Source!CA1354</f>
        <v>36</v>
      </c>
      <c r="F52" s="56"/>
      <c r="G52" s="43"/>
      <c r="H52" s="42">
        <f>SUM(U49:U53)</f>
        <v>33.840000000000003</v>
      </c>
      <c r="I52" s="45"/>
      <c r="J52" s="39">
        <f>Source!AU1354</f>
        <v>36</v>
      </c>
      <c r="K52" s="42">
        <f>SUM(V49:V53)</f>
        <v>1590.99</v>
      </c>
      <c r="L52" s="44"/>
    </row>
    <row r="53" spans="1:26" ht="14.25">
      <c r="A53" s="55"/>
      <c r="B53" s="55"/>
      <c r="C53" s="55" t="s">
        <v>741</v>
      </c>
      <c r="D53" s="46" t="s">
        <v>742</v>
      </c>
      <c r="E53" s="47">
        <f>Source!AQ1354</f>
        <v>2.4300000000000002</v>
      </c>
      <c r="F53" s="48"/>
      <c r="G53" s="49" t="str">
        <f>Source!DI1354</f>
        <v/>
      </c>
      <c r="H53" s="48"/>
      <c r="I53" s="49"/>
      <c r="J53" s="49"/>
      <c r="K53" s="48"/>
      <c r="L53" s="50">
        <f>Source!U1354</f>
        <v>7.2900000000000009</v>
      </c>
    </row>
    <row r="54" spans="1:26" ht="15">
      <c r="G54" s="51">
        <f>H50+H51+H52</f>
        <v>197.38</v>
      </c>
      <c r="H54" s="51"/>
      <c r="J54" s="51">
        <f>K50+K51+K52</f>
        <v>9280.76</v>
      </c>
      <c r="K54" s="51"/>
      <c r="L54" s="52">
        <f>Source!U1354</f>
        <v>7.2900000000000009</v>
      </c>
      <c r="O54" s="33">
        <f>G54</f>
        <v>197.38</v>
      </c>
      <c r="P54" s="33">
        <f>J54</f>
        <v>9280.76</v>
      </c>
      <c r="Q54" s="33">
        <f>L54</f>
        <v>7.2900000000000009</v>
      </c>
      <c r="W54">
        <f>IF(Source!BI1354&lt;=1,H50+H51+H52, 0)</f>
        <v>0</v>
      </c>
      <c r="X54">
        <f>IF(Source!BI1354=2,H50+H51+H52, 0)</f>
        <v>0</v>
      </c>
      <c r="Y54">
        <f>IF(Source!BI1354=3,H50+H51+H52, 0)</f>
        <v>0</v>
      </c>
      <c r="Z54">
        <f>IF(Source!BI1354=4,H50+H51+H52, 0)</f>
        <v>197.38</v>
      </c>
    </row>
    <row r="55" spans="1:26" ht="42.75">
      <c r="A55" s="54">
        <v>5</v>
      </c>
      <c r="B55" s="54" t="str">
        <f>Source!F1356</f>
        <v>п01-12-010-3</v>
      </c>
      <c r="C55" s="54" t="str">
        <f>Source!G1356</f>
        <v>Испытание: вторичной обмотки трансформатора измерительного</v>
      </c>
      <c r="D55" s="41" t="str">
        <f>Source!H1356</f>
        <v>1 испытание</v>
      </c>
      <c r="E55" s="28">
        <f>Source!I1356</f>
        <v>3</v>
      </c>
      <c r="F55" s="42">
        <f>Source!AL1356+Source!AM1356+Source!AO1356</f>
        <v>20.88</v>
      </c>
      <c r="G55" s="43"/>
      <c r="H55" s="42"/>
      <c r="I55" s="43" t="str">
        <f>Source!BO1356</f>
        <v/>
      </c>
      <c r="J55" s="43"/>
      <c r="K55" s="42"/>
      <c r="L55" s="44"/>
      <c r="S55">
        <f>ROUND((Source!FX1356/100)*((ROUND(Source!AF1356*Source!I1356, 2)+ROUND(Source!AE1356*Source!I1356, 2))), 2)</f>
        <v>46.35</v>
      </c>
      <c r="T55">
        <f>Source!X1356</f>
        <v>2179.54</v>
      </c>
      <c r="U55">
        <f>ROUND((Source!FY1356/100)*((ROUND(Source!AF1356*Source!I1356, 2)+ROUND(Source!AE1356*Source!I1356, 2))), 2)</f>
        <v>22.55</v>
      </c>
      <c r="V55">
        <f>Source!Y1356</f>
        <v>1060.32</v>
      </c>
    </row>
    <row r="56" spans="1:26" ht="14.25">
      <c r="A56" s="54"/>
      <c r="B56" s="54"/>
      <c r="C56" s="54" t="s">
        <v>737</v>
      </c>
      <c r="D56" s="41"/>
      <c r="E56" s="28"/>
      <c r="F56" s="42">
        <f>Source!AO1356</f>
        <v>20.88</v>
      </c>
      <c r="G56" s="43" t="str">
        <f>Source!DG1356</f>
        <v/>
      </c>
      <c r="H56" s="42">
        <f>ROUND(Source!AF1356*Source!I1356, 2)</f>
        <v>62.64</v>
      </c>
      <c r="I56" s="43"/>
      <c r="J56" s="43">
        <f>IF(Source!BA1356&lt;&gt; 0, Source!BA1356, 1)</f>
        <v>47.02</v>
      </c>
      <c r="K56" s="42">
        <f>Source!S1356</f>
        <v>2945.33</v>
      </c>
      <c r="L56" s="44"/>
      <c r="R56">
        <f>H56</f>
        <v>62.64</v>
      </c>
    </row>
    <row r="57" spans="1:26" ht="14.25">
      <c r="A57" s="54"/>
      <c r="B57" s="54"/>
      <c r="C57" s="54" t="s">
        <v>738</v>
      </c>
      <c r="D57" s="41" t="s">
        <v>739</v>
      </c>
      <c r="E57" s="28">
        <f>Source!BZ1356</f>
        <v>74</v>
      </c>
      <c r="F57" s="56"/>
      <c r="G57" s="43"/>
      <c r="H57" s="42">
        <f>SUM(S55:S59)</f>
        <v>46.35</v>
      </c>
      <c r="I57" s="45"/>
      <c r="J57" s="39">
        <f>Source!AT1356</f>
        <v>74</v>
      </c>
      <c r="K57" s="42">
        <f>SUM(T55:T59)</f>
        <v>2179.54</v>
      </c>
      <c r="L57" s="44"/>
    </row>
    <row r="58" spans="1:26" ht="14.25">
      <c r="A58" s="54"/>
      <c r="B58" s="54"/>
      <c r="C58" s="54" t="s">
        <v>740</v>
      </c>
      <c r="D58" s="41" t="s">
        <v>739</v>
      </c>
      <c r="E58" s="28">
        <f>Source!CA1356</f>
        <v>36</v>
      </c>
      <c r="F58" s="56"/>
      <c r="G58" s="43"/>
      <c r="H58" s="42">
        <f>SUM(U55:U59)</f>
        <v>22.55</v>
      </c>
      <c r="I58" s="45"/>
      <c r="J58" s="39">
        <f>Source!AU1356</f>
        <v>36</v>
      </c>
      <c r="K58" s="42">
        <f>SUM(V55:V59)</f>
        <v>1060.32</v>
      </c>
      <c r="L58" s="44"/>
    </row>
    <row r="59" spans="1:26" ht="14.25">
      <c r="A59" s="55"/>
      <c r="B59" s="55"/>
      <c r="C59" s="55" t="s">
        <v>741</v>
      </c>
      <c r="D59" s="46" t="s">
        <v>742</v>
      </c>
      <c r="E59" s="47">
        <f>Source!AQ1356</f>
        <v>1.62</v>
      </c>
      <c r="F59" s="48"/>
      <c r="G59" s="49" t="str">
        <f>Source!DI1356</f>
        <v/>
      </c>
      <c r="H59" s="48"/>
      <c r="I59" s="49"/>
      <c r="J59" s="49"/>
      <c r="K59" s="48"/>
      <c r="L59" s="50">
        <f>Source!U1356</f>
        <v>4.8600000000000003</v>
      </c>
    </row>
    <row r="60" spans="1:26" ht="15">
      <c r="G60" s="51">
        <f>H56+H57+H58</f>
        <v>131.54000000000002</v>
      </c>
      <c r="H60" s="51"/>
      <c r="J60" s="51">
        <f>K56+K57+K58</f>
        <v>6185.19</v>
      </c>
      <c r="K60" s="51"/>
      <c r="L60" s="52">
        <f>Source!U1356</f>
        <v>4.8600000000000003</v>
      </c>
      <c r="O60" s="33">
        <f>G60</f>
        <v>131.54000000000002</v>
      </c>
      <c r="P60" s="33">
        <f>J60</f>
        <v>6185.19</v>
      </c>
      <c r="Q60" s="33">
        <f>L60</f>
        <v>4.8600000000000003</v>
      </c>
      <c r="W60">
        <f>IF(Source!BI1356&lt;=1,H56+H57+H58, 0)</f>
        <v>0</v>
      </c>
      <c r="X60">
        <f>IF(Source!BI1356=2,H56+H57+H58, 0)</f>
        <v>0</v>
      </c>
      <c r="Y60">
        <f>IF(Source!BI1356=3,H56+H57+H58, 0)</f>
        <v>0</v>
      </c>
      <c r="Z60">
        <f>IF(Source!BI1356=4,H56+H57+H58, 0)</f>
        <v>131.54000000000002</v>
      </c>
    </row>
    <row r="61" spans="1:26" ht="71.25">
      <c r="A61" s="54">
        <v>6</v>
      </c>
      <c r="B61" s="54" t="str">
        <f>Source!F1358</f>
        <v>п01-03-002-6</v>
      </c>
      <c r="C61" s="54" t="str">
        <f>Source!G1358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61" s="41" t="str">
        <f>Source!H1358</f>
        <v>1  ШТ.</v>
      </c>
      <c r="E61" s="28">
        <f>Source!I1358</f>
        <v>3</v>
      </c>
      <c r="F61" s="42">
        <f>Source!AL1358+Source!AM1358+Source!AO1358</f>
        <v>33.82</v>
      </c>
      <c r="G61" s="43"/>
      <c r="H61" s="42"/>
      <c r="I61" s="43" t="str">
        <f>Source!BO1358</f>
        <v/>
      </c>
      <c r="J61" s="43"/>
      <c r="K61" s="42"/>
      <c r="L61" s="44"/>
      <c r="S61">
        <f>ROUND((Source!FX1358/100)*((ROUND(Source!AF1358*Source!I1358, 2)+ROUND(Source!AE1358*Source!I1358, 2))), 2)</f>
        <v>75.08</v>
      </c>
      <c r="T61">
        <f>Source!X1358</f>
        <v>3530.28</v>
      </c>
      <c r="U61">
        <f>ROUND((Source!FY1358/100)*((ROUND(Source!AF1358*Source!I1358, 2)+ROUND(Source!AE1358*Source!I1358, 2))), 2)</f>
        <v>36.53</v>
      </c>
      <c r="V61">
        <f>Source!Y1358</f>
        <v>1717.43</v>
      </c>
    </row>
    <row r="62" spans="1:26" ht="14.25">
      <c r="A62" s="54"/>
      <c r="B62" s="54"/>
      <c r="C62" s="54" t="s">
        <v>737</v>
      </c>
      <c r="D62" s="41"/>
      <c r="E62" s="28"/>
      <c r="F62" s="42">
        <f>Source!AO1358</f>
        <v>33.82</v>
      </c>
      <c r="G62" s="43" t="str">
        <f>Source!DG1358</f>
        <v/>
      </c>
      <c r="H62" s="42">
        <f>ROUND(Source!AF1358*Source!I1358, 2)</f>
        <v>101.46</v>
      </c>
      <c r="I62" s="43"/>
      <c r="J62" s="43">
        <f>IF(Source!BA1358&lt;&gt; 0, Source!BA1358, 1)</f>
        <v>47.02</v>
      </c>
      <c r="K62" s="42">
        <f>Source!S1358</f>
        <v>4770.6499999999996</v>
      </c>
      <c r="L62" s="44"/>
      <c r="R62">
        <f>H62</f>
        <v>101.46</v>
      </c>
    </row>
    <row r="63" spans="1:26" ht="14.25">
      <c r="A63" s="54"/>
      <c r="B63" s="54"/>
      <c r="C63" s="54" t="s">
        <v>738</v>
      </c>
      <c r="D63" s="41" t="s">
        <v>739</v>
      </c>
      <c r="E63" s="28">
        <f>Source!BZ1358</f>
        <v>74</v>
      </c>
      <c r="F63" s="56"/>
      <c r="G63" s="43"/>
      <c r="H63" s="42">
        <f>SUM(S61:S65)</f>
        <v>75.08</v>
      </c>
      <c r="I63" s="45"/>
      <c r="J63" s="39">
        <f>Source!AT1358</f>
        <v>74</v>
      </c>
      <c r="K63" s="42">
        <f>SUM(T61:T65)</f>
        <v>3530.28</v>
      </c>
      <c r="L63" s="44"/>
    </row>
    <row r="64" spans="1:26" ht="14.25">
      <c r="A64" s="54"/>
      <c r="B64" s="54"/>
      <c r="C64" s="54" t="s">
        <v>740</v>
      </c>
      <c r="D64" s="41" t="s">
        <v>739</v>
      </c>
      <c r="E64" s="28">
        <f>Source!CA1358</f>
        <v>36</v>
      </c>
      <c r="F64" s="56"/>
      <c r="G64" s="43"/>
      <c r="H64" s="42">
        <f>SUM(U61:U65)</f>
        <v>36.53</v>
      </c>
      <c r="I64" s="45"/>
      <c r="J64" s="39">
        <f>Source!AU1358</f>
        <v>36</v>
      </c>
      <c r="K64" s="42">
        <f>SUM(V61:V65)</f>
        <v>1717.43</v>
      </c>
      <c r="L64" s="44"/>
    </row>
    <row r="65" spans="1:26" ht="14.25">
      <c r="A65" s="55"/>
      <c r="B65" s="55"/>
      <c r="C65" s="55" t="s">
        <v>741</v>
      </c>
      <c r="D65" s="46" t="s">
        <v>742</v>
      </c>
      <c r="E65" s="47">
        <f>Source!AQ1358</f>
        <v>3.6</v>
      </c>
      <c r="F65" s="48"/>
      <c r="G65" s="49" t="str">
        <f>Source!DI1358</f>
        <v/>
      </c>
      <c r="H65" s="48"/>
      <c r="I65" s="49"/>
      <c r="J65" s="49"/>
      <c r="K65" s="48"/>
      <c r="L65" s="50">
        <f>Source!U1358</f>
        <v>10.8</v>
      </c>
    </row>
    <row r="66" spans="1:26" ht="15">
      <c r="G66" s="51">
        <f>H62+H63+H64</f>
        <v>213.07</v>
      </c>
      <c r="H66" s="51"/>
      <c r="J66" s="51">
        <f>K62+K63+K64</f>
        <v>10018.36</v>
      </c>
      <c r="K66" s="51"/>
      <c r="L66" s="52">
        <f>Source!U1358</f>
        <v>10.8</v>
      </c>
      <c r="O66" s="33">
        <f>G66</f>
        <v>213.07</v>
      </c>
      <c r="P66" s="33">
        <f>J66</f>
        <v>10018.36</v>
      </c>
      <c r="Q66" s="33">
        <f>L66</f>
        <v>10.8</v>
      </c>
      <c r="W66">
        <f>IF(Source!BI1358&lt;=1,H62+H63+H64, 0)</f>
        <v>0</v>
      </c>
      <c r="X66">
        <f>IF(Source!BI1358=2,H62+H63+H64, 0)</f>
        <v>0</v>
      </c>
      <c r="Y66">
        <f>IF(Source!BI1358=3,H62+H63+H64, 0)</f>
        <v>0</v>
      </c>
      <c r="Z66">
        <f>IF(Source!BI1358=4,H62+H63+H64, 0)</f>
        <v>213.07</v>
      </c>
    </row>
    <row r="67" spans="1:26" ht="42.75">
      <c r="A67" s="54">
        <v>9</v>
      </c>
      <c r="B67" s="54" t="str">
        <f>Source!F1364</f>
        <v>п01-11-010-1</v>
      </c>
      <c r="C67" s="54" t="str">
        <f>Source!G1364</f>
        <v>Измерение сопротивления растеканию тока: заземлителя</v>
      </c>
      <c r="D67" s="41" t="str">
        <f>Source!H1364</f>
        <v>1 измерение</v>
      </c>
      <c r="E67" s="28">
        <f>Source!I1364</f>
        <v>8</v>
      </c>
      <c r="F67" s="42">
        <f>Source!AL1364+Source!AM1364+Source!AO1364</f>
        <v>15.62</v>
      </c>
      <c r="G67" s="43"/>
      <c r="H67" s="42"/>
      <c r="I67" s="43" t="str">
        <f>Source!BO1364</f>
        <v/>
      </c>
      <c r="J67" s="43"/>
      <c r="K67" s="42"/>
      <c r="L67" s="44"/>
      <c r="S67">
        <f>ROUND((Source!FX1364/100)*((ROUND(Source!AF1364*Source!I1364, 2)+ROUND(Source!AE1364*Source!I1364, 2))), 2)</f>
        <v>92.47</v>
      </c>
      <c r="T67">
        <f>Source!X1364</f>
        <v>4347.96</v>
      </c>
      <c r="U67">
        <f>ROUND((Source!FY1364/100)*((ROUND(Source!AF1364*Source!I1364, 2)+ROUND(Source!AE1364*Source!I1364, 2))), 2)</f>
        <v>44.99</v>
      </c>
      <c r="V67">
        <f>Source!Y1364</f>
        <v>2115.2199999999998</v>
      </c>
    </row>
    <row r="68" spans="1:26" ht="14.25">
      <c r="A68" s="54"/>
      <c r="B68" s="54"/>
      <c r="C68" s="54" t="s">
        <v>737</v>
      </c>
      <c r="D68" s="41"/>
      <c r="E68" s="28"/>
      <c r="F68" s="42">
        <f>Source!AO1364</f>
        <v>15.62</v>
      </c>
      <c r="G68" s="43" t="str">
        <f>Source!DG1364</f>
        <v/>
      </c>
      <c r="H68" s="42">
        <f>ROUND(Source!AF1364*Source!I1364, 2)</f>
        <v>124.96</v>
      </c>
      <c r="I68" s="43"/>
      <c r="J68" s="43">
        <f>IF(Source!BA1364&lt;&gt; 0, Source!BA1364, 1)</f>
        <v>47.02</v>
      </c>
      <c r="K68" s="42">
        <f>Source!S1364</f>
        <v>5875.62</v>
      </c>
      <c r="L68" s="44"/>
      <c r="R68">
        <f>H68</f>
        <v>124.96</v>
      </c>
    </row>
    <row r="69" spans="1:26" ht="14.25">
      <c r="A69" s="54"/>
      <c r="B69" s="54"/>
      <c r="C69" s="54" t="s">
        <v>738</v>
      </c>
      <c r="D69" s="41" t="s">
        <v>739</v>
      </c>
      <c r="E69" s="28">
        <f>Source!BZ1364</f>
        <v>74</v>
      </c>
      <c r="F69" s="56"/>
      <c r="G69" s="43"/>
      <c r="H69" s="42">
        <f>SUM(S67:S71)</f>
        <v>92.47</v>
      </c>
      <c r="I69" s="45"/>
      <c r="J69" s="39">
        <f>Source!AT1364</f>
        <v>74</v>
      </c>
      <c r="K69" s="42">
        <f>SUM(T67:T71)</f>
        <v>4347.96</v>
      </c>
      <c r="L69" s="44"/>
    </row>
    <row r="70" spans="1:26" ht="14.25">
      <c r="A70" s="54"/>
      <c r="B70" s="54"/>
      <c r="C70" s="54" t="s">
        <v>740</v>
      </c>
      <c r="D70" s="41" t="s">
        <v>739</v>
      </c>
      <c r="E70" s="28">
        <f>Source!CA1364</f>
        <v>36</v>
      </c>
      <c r="F70" s="56"/>
      <c r="G70" s="43"/>
      <c r="H70" s="42">
        <f>SUM(U67:U71)</f>
        <v>44.99</v>
      </c>
      <c r="I70" s="45"/>
      <c r="J70" s="39">
        <f>Source!AU1364</f>
        <v>36</v>
      </c>
      <c r="K70" s="42">
        <f>SUM(V67:V71)</f>
        <v>2115.2199999999998</v>
      </c>
      <c r="L70" s="44"/>
    </row>
    <row r="71" spans="1:26" ht="14.25">
      <c r="A71" s="55"/>
      <c r="B71" s="55"/>
      <c r="C71" s="55" t="s">
        <v>741</v>
      </c>
      <c r="D71" s="46" t="s">
        <v>742</v>
      </c>
      <c r="E71" s="47">
        <f>Source!AQ1364</f>
        <v>1.22</v>
      </c>
      <c r="F71" s="48"/>
      <c r="G71" s="49" t="str">
        <f>Source!DI1364</f>
        <v/>
      </c>
      <c r="H71" s="48"/>
      <c r="I71" s="49"/>
      <c r="J71" s="49"/>
      <c r="K71" s="48"/>
      <c r="L71" s="50">
        <f>Source!U1364</f>
        <v>9.76</v>
      </c>
    </row>
    <row r="72" spans="1:26" ht="15">
      <c r="G72" s="51">
        <f>H68+H69+H70</f>
        <v>262.42</v>
      </c>
      <c r="H72" s="51"/>
      <c r="J72" s="51">
        <f>K68+K69+K70</f>
        <v>12338.8</v>
      </c>
      <c r="K72" s="51"/>
      <c r="L72" s="52">
        <f>Source!U1364</f>
        <v>9.76</v>
      </c>
      <c r="O72" s="33">
        <f>G72</f>
        <v>262.42</v>
      </c>
      <c r="P72" s="33">
        <f>J72</f>
        <v>12338.8</v>
      </c>
      <c r="Q72" s="33">
        <f>L72</f>
        <v>9.76</v>
      </c>
      <c r="W72">
        <f>IF(Source!BI1364&lt;=1,H68+H69+H70, 0)</f>
        <v>0</v>
      </c>
      <c r="X72">
        <f>IF(Source!BI1364=2,H68+H69+H70, 0)</f>
        <v>0</v>
      </c>
      <c r="Y72">
        <f>IF(Source!BI1364=3,H68+H69+H70, 0)</f>
        <v>0</v>
      </c>
      <c r="Z72">
        <f>IF(Source!BI1364=4,H68+H69+H70, 0)</f>
        <v>262.42</v>
      </c>
    </row>
    <row r="73" spans="1:26" ht="42.75">
      <c r="A73" s="54">
        <v>10</v>
      </c>
      <c r="B73" s="54" t="str">
        <f>Source!F1366</f>
        <v>п01-11-011-1</v>
      </c>
      <c r="C73" s="54" t="str">
        <f>Source!G1366</f>
        <v>Проверка наличия цепи между заземлителями и заземленными элементами</v>
      </c>
      <c r="D73" s="41" t="str">
        <f>Source!H1366</f>
        <v>100 точек</v>
      </c>
      <c r="E73" s="28">
        <f>Source!I1366</f>
        <v>0.16</v>
      </c>
      <c r="F73" s="42">
        <f>Source!AL1366+Source!AM1366+Source!AO1366</f>
        <v>165.95</v>
      </c>
      <c r="G73" s="43"/>
      <c r="H73" s="42"/>
      <c r="I73" s="43" t="str">
        <f>Source!BO1366</f>
        <v/>
      </c>
      <c r="J73" s="43"/>
      <c r="K73" s="42"/>
      <c r="L73" s="44"/>
      <c r="S73">
        <f>ROUND((Source!FX1366/100)*((ROUND(Source!AF1366*Source!I1366, 2)+ROUND(Source!AE1366*Source!I1366, 2))), 2)</f>
        <v>19.649999999999999</v>
      </c>
      <c r="T73">
        <f>Source!X1366</f>
        <v>923.88</v>
      </c>
      <c r="U73">
        <f>ROUND((Source!FY1366/100)*((ROUND(Source!AF1366*Source!I1366, 2)+ROUND(Source!AE1366*Source!I1366, 2))), 2)</f>
        <v>9.56</v>
      </c>
      <c r="V73">
        <f>Source!Y1366</f>
        <v>449.45</v>
      </c>
    </row>
    <row r="74" spans="1:26" ht="14.25">
      <c r="A74" s="54"/>
      <c r="B74" s="54"/>
      <c r="C74" s="54" t="s">
        <v>737</v>
      </c>
      <c r="D74" s="41"/>
      <c r="E74" s="28"/>
      <c r="F74" s="42">
        <f>Source!AO1366</f>
        <v>165.95</v>
      </c>
      <c r="G74" s="43" t="str">
        <f>Source!DG1366</f>
        <v/>
      </c>
      <c r="H74" s="42">
        <f>ROUND(Source!AF1366*Source!I1366, 2)</f>
        <v>26.55</v>
      </c>
      <c r="I74" s="43"/>
      <c r="J74" s="43">
        <f>IF(Source!BA1366&lt;&gt; 0, Source!BA1366, 1)</f>
        <v>47.02</v>
      </c>
      <c r="K74" s="42">
        <f>Source!S1366</f>
        <v>1248.48</v>
      </c>
      <c r="L74" s="44"/>
      <c r="R74">
        <f>H74</f>
        <v>26.55</v>
      </c>
    </row>
    <row r="75" spans="1:26" ht="14.25">
      <c r="A75" s="54"/>
      <c r="B75" s="54"/>
      <c r="C75" s="54" t="s">
        <v>738</v>
      </c>
      <c r="D75" s="41" t="s">
        <v>739</v>
      </c>
      <c r="E75" s="28">
        <f>Source!BZ1366</f>
        <v>74</v>
      </c>
      <c r="F75" s="56"/>
      <c r="G75" s="43"/>
      <c r="H75" s="42">
        <f>SUM(S73:S77)</f>
        <v>19.649999999999999</v>
      </c>
      <c r="I75" s="45"/>
      <c r="J75" s="39">
        <f>Source!AT1366</f>
        <v>74</v>
      </c>
      <c r="K75" s="42">
        <f>SUM(T73:T77)</f>
        <v>923.88</v>
      </c>
      <c r="L75" s="44"/>
    </row>
    <row r="76" spans="1:26" ht="14.25">
      <c r="A76" s="54"/>
      <c r="B76" s="54"/>
      <c r="C76" s="54" t="s">
        <v>740</v>
      </c>
      <c r="D76" s="41" t="s">
        <v>739</v>
      </c>
      <c r="E76" s="28">
        <f>Source!CA1366</f>
        <v>36</v>
      </c>
      <c r="F76" s="56"/>
      <c r="G76" s="43"/>
      <c r="H76" s="42">
        <f>SUM(U73:U77)</f>
        <v>9.56</v>
      </c>
      <c r="I76" s="45"/>
      <c r="J76" s="39">
        <f>Source!AU1366</f>
        <v>36</v>
      </c>
      <c r="K76" s="42">
        <f>SUM(V73:V77)</f>
        <v>449.45</v>
      </c>
      <c r="L76" s="44"/>
    </row>
    <row r="77" spans="1:26" ht="14.25">
      <c r="A77" s="55"/>
      <c r="B77" s="55"/>
      <c r="C77" s="55" t="s">
        <v>741</v>
      </c>
      <c r="D77" s="46" t="s">
        <v>742</v>
      </c>
      <c r="E77" s="47">
        <f>Source!AQ1366</f>
        <v>12.96</v>
      </c>
      <c r="F77" s="48"/>
      <c r="G77" s="49" t="str">
        <f>Source!DI1366</f>
        <v/>
      </c>
      <c r="H77" s="48"/>
      <c r="I77" s="49"/>
      <c r="J77" s="49"/>
      <c r="K77" s="48"/>
      <c r="L77" s="50">
        <f>Source!U1366</f>
        <v>2.0736000000000003</v>
      </c>
    </row>
    <row r="78" spans="1:26" ht="15">
      <c r="G78" s="51">
        <f>H74+H75+H76</f>
        <v>55.760000000000005</v>
      </c>
      <c r="H78" s="51"/>
      <c r="J78" s="51">
        <f>K74+K75+K76</f>
        <v>2621.81</v>
      </c>
      <c r="K78" s="51"/>
      <c r="L78" s="52">
        <f>Source!U1366</f>
        <v>2.0736000000000003</v>
      </c>
      <c r="O78" s="33">
        <f>G78</f>
        <v>55.760000000000005</v>
      </c>
      <c r="P78" s="33">
        <f>J78</f>
        <v>2621.81</v>
      </c>
      <c r="Q78" s="33">
        <f>L78</f>
        <v>2.0736000000000003</v>
      </c>
      <c r="W78">
        <f>IF(Source!BI1366&lt;=1,H74+H75+H76, 0)</f>
        <v>0</v>
      </c>
      <c r="X78">
        <f>IF(Source!BI1366=2,H74+H75+H76, 0)</f>
        <v>0</v>
      </c>
      <c r="Y78">
        <f>IF(Source!BI1366=3,H74+H75+H76, 0)</f>
        <v>0</v>
      </c>
      <c r="Z78">
        <f>IF(Source!BI1366=4,H74+H75+H76, 0)</f>
        <v>55.760000000000005</v>
      </c>
    </row>
    <row r="79" spans="1:26" ht="42.75">
      <c r="A79" s="54">
        <v>11</v>
      </c>
      <c r="B79" s="54" t="str">
        <f>Source!F1368</f>
        <v>п01-11-010-2</v>
      </c>
      <c r="C79" s="54" t="str">
        <f>Source!G1368</f>
        <v>Измерение сопротивления растеканию тока: контура с диагональю до 20 м</v>
      </c>
      <c r="D79" s="41" t="str">
        <f>Source!H1368</f>
        <v>1 измерение</v>
      </c>
      <c r="E79" s="28">
        <f>Source!I1368</f>
        <v>1</v>
      </c>
      <c r="F79" s="42">
        <f>Source!AL1368+Source!AM1368+Source!AO1368</f>
        <v>20.74</v>
      </c>
      <c r="G79" s="43"/>
      <c r="H79" s="42"/>
      <c r="I79" s="43" t="str">
        <f>Source!BO1368</f>
        <v/>
      </c>
      <c r="J79" s="43"/>
      <c r="K79" s="42"/>
      <c r="L79" s="44"/>
      <c r="S79">
        <f>ROUND((Source!FX1368/100)*((ROUND(Source!AF1368*Source!I1368, 2)+ROUND(Source!AE1368*Source!I1368, 2))), 2)</f>
        <v>15.35</v>
      </c>
      <c r="T79">
        <f>Source!X1368</f>
        <v>721.64</v>
      </c>
      <c r="U79">
        <f>ROUND((Source!FY1368/100)*((ROUND(Source!AF1368*Source!I1368, 2)+ROUND(Source!AE1368*Source!I1368, 2))), 2)</f>
        <v>7.47</v>
      </c>
      <c r="V79">
        <f>Source!Y1368</f>
        <v>351.07</v>
      </c>
    </row>
    <row r="80" spans="1:26" ht="14.25">
      <c r="A80" s="54"/>
      <c r="B80" s="54"/>
      <c r="C80" s="54" t="s">
        <v>737</v>
      </c>
      <c r="D80" s="41"/>
      <c r="E80" s="28"/>
      <c r="F80" s="42">
        <f>Source!AO1368</f>
        <v>20.74</v>
      </c>
      <c r="G80" s="43" t="str">
        <f>Source!DG1368</f>
        <v/>
      </c>
      <c r="H80" s="42">
        <f>ROUND(Source!AF1368*Source!I1368, 2)</f>
        <v>20.74</v>
      </c>
      <c r="I80" s="43"/>
      <c r="J80" s="43">
        <f>IF(Source!BA1368&lt;&gt; 0, Source!BA1368, 1)</f>
        <v>47.02</v>
      </c>
      <c r="K80" s="42">
        <f>Source!S1368</f>
        <v>975.19</v>
      </c>
      <c r="L80" s="44"/>
      <c r="R80">
        <f>H80</f>
        <v>20.74</v>
      </c>
    </row>
    <row r="81" spans="1:26" ht="14.25">
      <c r="A81" s="54"/>
      <c r="B81" s="54"/>
      <c r="C81" s="54" t="s">
        <v>738</v>
      </c>
      <c r="D81" s="41" t="s">
        <v>739</v>
      </c>
      <c r="E81" s="28">
        <f>Source!BZ1368</f>
        <v>74</v>
      </c>
      <c r="F81" s="56"/>
      <c r="G81" s="43"/>
      <c r="H81" s="42">
        <f>SUM(S79:S83)</f>
        <v>15.35</v>
      </c>
      <c r="I81" s="45"/>
      <c r="J81" s="39">
        <f>Source!AT1368</f>
        <v>74</v>
      </c>
      <c r="K81" s="42">
        <f>SUM(T79:T83)</f>
        <v>721.64</v>
      </c>
      <c r="L81" s="44"/>
    </row>
    <row r="82" spans="1:26" ht="14.25">
      <c r="A82" s="54"/>
      <c r="B82" s="54"/>
      <c r="C82" s="54" t="s">
        <v>740</v>
      </c>
      <c r="D82" s="41" t="s">
        <v>739</v>
      </c>
      <c r="E82" s="28">
        <f>Source!CA1368</f>
        <v>36</v>
      </c>
      <c r="F82" s="56"/>
      <c r="G82" s="43"/>
      <c r="H82" s="42">
        <f>SUM(U79:U83)</f>
        <v>7.47</v>
      </c>
      <c r="I82" s="45"/>
      <c r="J82" s="39">
        <f>Source!AU1368</f>
        <v>36</v>
      </c>
      <c r="K82" s="42">
        <f>SUM(V79:V83)</f>
        <v>351.07</v>
      </c>
      <c r="L82" s="44"/>
    </row>
    <row r="83" spans="1:26" ht="14.25">
      <c r="A83" s="55"/>
      <c r="B83" s="55"/>
      <c r="C83" s="55" t="s">
        <v>741</v>
      </c>
      <c r="D83" s="46" t="s">
        <v>742</v>
      </c>
      <c r="E83" s="47">
        <f>Source!AQ1368</f>
        <v>1.62</v>
      </c>
      <c r="F83" s="48"/>
      <c r="G83" s="49" t="str">
        <f>Source!DI1368</f>
        <v/>
      </c>
      <c r="H83" s="48"/>
      <c r="I83" s="49"/>
      <c r="J83" s="49"/>
      <c r="K83" s="48"/>
      <c r="L83" s="50">
        <f>Source!U1368</f>
        <v>1.62</v>
      </c>
    </row>
    <row r="84" spans="1:26" ht="15">
      <c r="G84" s="51">
        <f>H80+H81+H82</f>
        <v>43.559999999999995</v>
      </c>
      <c r="H84" s="51"/>
      <c r="J84" s="51">
        <f>K80+K81+K82</f>
        <v>2047.8999999999999</v>
      </c>
      <c r="K84" s="51"/>
      <c r="L84" s="52">
        <f>Source!U1368</f>
        <v>1.62</v>
      </c>
      <c r="O84" s="33">
        <f>G84</f>
        <v>43.559999999999995</v>
      </c>
      <c r="P84" s="33">
        <f>J84</f>
        <v>2047.8999999999999</v>
      </c>
      <c r="Q84" s="33">
        <f>L84</f>
        <v>1.62</v>
      </c>
      <c r="W84">
        <f>IF(Source!BI1368&lt;=1,H80+H81+H82, 0)</f>
        <v>0</v>
      </c>
      <c r="X84">
        <f>IF(Source!BI1368=2,H80+H81+H82, 0)</f>
        <v>0</v>
      </c>
      <c r="Y84">
        <f>IF(Source!BI1368=3,H80+H81+H82, 0)</f>
        <v>0</v>
      </c>
      <c r="Z84">
        <f>IF(Source!BI1368=4,H80+H81+H82, 0)</f>
        <v>43.559999999999995</v>
      </c>
    </row>
    <row r="85" spans="1:26" ht="42.75">
      <c r="A85" s="54">
        <v>12</v>
      </c>
      <c r="B85" s="54" t="str">
        <f>Source!F1370</f>
        <v>п01-11-012-1</v>
      </c>
      <c r="C85" s="54" t="str">
        <f>Source!G1370</f>
        <v>Определение удельного сопротивления грунта</v>
      </c>
      <c r="D85" s="41" t="str">
        <f>Source!H1370</f>
        <v>1 измерение</v>
      </c>
      <c r="E85" s="28">
        <f>Source!I1370</f>
        <v>1</v>
      </c>
      <c r="F85" s="42">
        <f>Source!AL1370+Source!AM1370+Source!AO1370</f>
        <v>41.49</v>
      </c>
      <c r="G85" s="43"/>
      <c r="H85" s="42"/>
      <c r="I85" s="43" t="str">
        <f>Source!BO1370</f>
        <v/>
      </c>
      <c r="J85" s="43"/>
      <c r="K85" s="42"/>
      <c r="L85" s="44"/>
      <c r="S85">
        <f>ROUND((Source!FX1370/100)*((ROUND(Source!AF1370*Source!I1370, 2)+ROUND(Source!AE1370*Source!I1370, 2))), 2)</f>
        <v>30.7</v>
      </c>
      <c r="T85">
        <f>Source!X1370</f>
        <v>1443.64</v>
      </c>
      <c r="U85">
        <f>ROUND((Source!FY1370/100)*((ROUND(Source!AF1370*Source!I1370, 2)+ROUND(Source!AE1370*Source!I1370, 2))), 2)</f>
        <v>14.94</v>
      </c>
      <c r="V85">
        <f>Source!Y1370</f>
        <v>702.31</v>
      </c>
    </row>
    <row r="86" spans="1:26" ht="14.25">
      <c r="A86" s="54"/>
      <c r="B86" s="54"/>
      <c r="C86" s="54" t="s">
        <v>737</v>
      </c>
      <c r="D86" s="41"/>
      <c r="E86" s="28"/>
      <c r="F86" s="42">
        <f>Source!AO1370</f>
        <v>41.49</v>
      </c>
      <c r="G86" s="43" t="str">
        <f>Source!DG1370</f>
        <v/>
      </c>
      <c r="H86" s="42">
        <f>ROUND(Source!AF1370*Source!I1370, 2)</f>
        <v>41.49</v>
      </c>
      <c r="I86" s="43"/>
      <c r="J86" s="43">
        <f>IF(Source!BA1370&lt;&gt; 0, Source!BA1370, 1)</f>
        <v>47.02</v>
      </c>
      <c r="K86" s="42">
        <f>Source!S1370</f>
        <v>1950.86</v>
      </c>
      <c r="L86" s="44"/>
      <c r="R86">
        <f>H86</f>
        <v>41.49</v>
      </c>
    </row>
    <row r="87" spans="1:26" ht="14.25">
      <c r="A87" s="54"/>
      <c r="B87" s="54"/>
      <c r="C87" s="54" t="s">
        <v>738</v>
      </c>
      <c r="D87" s="41" t="s">
        <v>739</v>
      </c>
      <c r="E87" s="28">
        <f>Source!BZ1370</f>
        <v>74</v>
      </c>
      <c r="F87" s="56"/>
      <c r="G87" s="43"/>
      <c r="H87" s="42">
        <f>SUM(S85:S89)</f>
        <v>30.7</v>
      </c>
      <c r="I87" s="45"/>
      <c r="J87" s="39">
        <f>Source!AT1370</f>
        <v>74</v>
      </c>
      <c r="K87" s="42">
        <f>SUM(T85:T89)</f>
        <v>1443.64</v>
      </c>
      <c r="L87" s="44"/>
    </row>
    <row r="88" spans="1:26" ht="14.25">
      <c r="A88" s="54"/>
      <c r="B88" s="54"/>
      <c r="C88" s="54" t="s">
        <v>740</v>
      </c>
      <c r="D88" s="41" t="s">
        <v>739</v>
      </c>
      <c r="E88" s="28">
        <f>Source!CA1370</f>
        <v>36</v>
      </c>
      <c r="F88" s="56"/>
      <c r="G88" s="43"/>
      <c r="H88" s="42">
        <f>SUM(U85:U89)</f>
        <v>14.94</v>
      </c>
      <c r="I88" s="45"/>
      <c r="J88" s="39">
        <f>Source!AU1370</f>
        <v>36</v>
      </c>
      <c r="K88" s="42">
        <f>SUM(V85:V89)</f>
        <v>702.31</v>
      </c>
      <c r="L88" s="44"/>
    </row>
    <row r="89" spans="1:26" ht="14.25">
      <c r="A89" s="55"/>
      <c r="B89" s="55"/>
      <c r="C89" s="55" t="s">
        <v>741</v>
      </c>
      <c r="D89" s="46" t="s">
        <v>742</v>
      </c>
      <c r="E89" s="47">
        <f>Source!AQ1370</f>
        <v>3.24</v>
      </c>
      <c r="F89" s="48"/>
      <c r="G89" s="49" t="str">
        <f>Source!DI1370</f>
        <v/>
      </c>
      <c r="H89" s="48"/>
      <c r="I89" s="49"/>
      <c r="J89" s="49"/>
      <c r="K89" s="48"/>
      <c r="L89" s="50">
        <f>Source!U1370</f>
        <v>3.24</v>
      </c>
    </row>
    <row r="90" spans="1:26" ht="15">
      <c r="G90" s="51">
        <f>H86+H87+H88</f>
        <v>87.13</v>
      </c>
      <c r="H90" s="51"/>
      <c r="J90" s="51">
        <f>K86+K87+K88</f>
        <v>4096.8099999999995</v>
      </c>
      <c r="K90" s="51"/>
      <c r="L90" s="52">
        <f>Source!U1370</f>
        <v>3.24</v>
      </c>
      <c r="O90" s="33">
        <f>G90</f>
        <v>87.13</v>
      </c>
      <c r="P90" s="33">
        <f>J90</f>
        <v>4096.8099999999995</v>
      </c>
      <c r="Q90" s="33">
        <f>L90</f>
        <v>3.24</v>
      </c>
      <c r="W90">
        <f>IF(Source!BI1370&lt;=1,H86+H87+H88, 0)</f>
        <v>0</v>
      </c>
      <c r="X90">
        <f>IF(Source!BI1370=2,H86+H87+H88, 0)</f>
        <v>0</v>
      </c>
      <c r="Y90">
        <f>IF(Source!BI1370=3,H86+H87+H88, 0)</f>
        <v>0</v>
      </c>
      <c r="Z90">
        <f>IF(Source!BI1370=4,H86+H87+H88, 0)</f>
        <v>87.13</v>
      </c>
    </row>
    <row r="91" spans="1:26" ht="42.75">
      <c r="A91" s="54">
        <v>13</v>
      </c>
      <c r="B91" s="54" t="str">
        <f>Source!F1372</f>
        <v>п01-11-024-1</v>
      </c>
      <c r="C91" s="54" t="str">
        <f>Source!G1372</f>
        <v>Фазировка электрической линии или трансформатора с сетью напряжением: до 1 кВ</v>
      </c>
      <c r="D91" s="41" t="str">
        <f>Source!H1372</f>
        <v>1 фазировка</v>
      </c>
      <c r="E91" s="28">
        <f>Source!I1372</f>
        <v>1</v>
      </c>
      <c r="F91" s="42">
        <f>Source!AL1372+Source!AM1372+Source!AO1372</f>
        <v>10.5</v>
      </c>
      <c r="G91" s="43"/>
      <c r="H91" s="42"/>
      <c r="I91" s="43" t="str">
        <f>Source!BO1372</f>
        <v/>
      </c>
      <c r="J91" s="43"/>
      <c r="K91" s="42"/>
      <c r="L91" s="44"/>
      <c r="S91">
        <f>ROUND((Source!FX1372/100)*((ROUND(Source!AF1372*Source!I1372, 2)+ROUND(Source!AE1372*Source!I1372, 2))), 2)</f>
        <v>7.77</v>
      </c>
      <c r="T91">
        <f>Source!X1372</f>
        <v>365.35</v>
      </c>
      <c r="U91">
        <f>ROUND((Source!FY1372/100)*((ROUND(Source!AF1372*Source!I1372, 2)+ROUND(Source!AE1372*Source!I1372, 2))), 2)</f>
        <v>3.78</v>
      </c>
      <c r="V91">
        <f>Source!Y1372</f>
        <v>177.74</v>
      </c>
    </row>
    <row r="92" spans="1:26" ht="14.25">
      <c r="A92" s="54"/>
      <c r="B92" s="54"/>
      <c r="C92" s="54" t="s">
        <v>737</v>
      </c>
      <c r="D92" s="41"/>
      <c r="E92" s="28"/>
      <c r="F92" s="42">
        <f>Source!AO1372</f>
        <v>10.5</v>
      </c>
      <c r="G92" s="43" t="str">
        <f>Source!DG1372</f>
        <v/>
      </c>
      <c r="H92" s="42">
        <f>ROUND(Source!AF1372*Source!I1372, 2)</f>
        <v>10.5</v>
      </c>
      <c r="I92" s="43"/>
      <c r="J92" s="43">
        <f>IF(Source!BA1372&lt;&gt; 0, Source!BA1372, 1)</f>
        <v>47.02</v>
      </c>
      <c r="K92" s="42">
        <f>Source!S1372</f>
        <v>493.71</v>
      </c>
      <c r="L92" s="44"/>
      <c r="R92">
        <f>H92</f>
        <v>10.5</v>
      </c>
    </row>
    <row r="93" spans="1:26" ht="14.25">
      <c r="A93" s="54"/>
      <c r="B93" s="54"/>
      <c r="C93" s="54" t="s">
        <v>738</v>
      </c>
      <c r="D93" s="41" t="s">
        <v>739</v>
      </c>
      <c r="E93" s="28">
        <f>Source!BZ1372</f>
        <v>74</v>
      </c>
      <c r="F93" s="56"/>
      <c r="G93" s="43"/>
      <c r="H93" s="42">
        <f>SUM(S91:S95)</f>
        <v>7.77</v>
      </c>
      <c r="I93" s="45"/>
      <c r="J93" s="39">
        <f>Source!AT1372</f>
        <v>74</v>
      </c>
      <c r="K93" s="42">
        <f>SUM(T91:T95)</f>
        <v>365.35</v>
      </c>
      <c r="L93" s="44"/>
    </row>
    <row r="94" spans="1:26" ht="14.25">
      <c r="A94" s="54"/>
      <c r="B94" s="54"/>
      <c r="C94" s="54" t="s">
        <v>740</v>
      </c>
      <c r="D94" s="41" t="s">
        <v>739</v>
      </c>
      <c r="E94" s="28">
        <f>Source!CA1372</f>
        <v>36</v>
      </c>
      <c r="F94" s="56"/>
      <c r="G94" s="43"/>
      <c r="H94" s="42">
        <f>SUM(U91:U95)</f>
        <v>3.78</v>
      </c>
      <c r="I94" s="45"/>
      <c r="J94" s="39">
        <f>Source!AU1372</f>
        <v>36</v>
      </c>
      <c r="K94" s="42">
        <f>SUM(V91:V95)</f>
        <v>177.74</v>
      </c>
      <c r="L94" s="44"/>
    </row>
    <row r="95" spans="1:26" ht="14.25">
      <c r="A95" s="55"/>
      <c r="B95" s="55"/>
      <c r="C95" s="55" t="s">
        <v>741</v>
      </c>
      <c r="D95" s="46" t="s">
        <v>742</v>
      </c>
      <c r="E95" s="47">
        <f>Source!AQ1372</f>
        <v>0.82</v>
      </c>
      <c r="F95" s="48"/>
      <c r="G95" s="49" t="str">
        <f>Source!DI1372</f>
        <v/>
      </c>
      <c r="H95" s="48"/>
      <c r="I95" s="49"/>
      <c r="J95" s="49"/>
      <c r="K95" s="48"/>
      <c r="L95" s="50">
        <f>Source!U1372</f>
        <v>0.82</v>
      </c>
    </row>
    <row r="96" spans="1:26" ht="15">
      <c r="G96" s="51">
        <f>H92+H93+H94</f>
        <v>22.05</v>
      </c>
      <c r="H96" s="51"/>
      <c r="J96" s="51">
        <f>K92+K93+K94</f>
        <v>1036.8</v>
      </c>
      <c r="K96" s="51"/>
      <c r="L96" s="52">
        <f>Source!U1372</f>
        <v>0.82</v>
      </c>
      <c r="O96" s="33">
        <f>G96</f>
        <v>22.05</v>
      </c>
      <c r="P96" s="33">
        <f>J96</f>
        <v>1036.8</v>
      </c>
      <c r="Q96" s="33">
        <f>L96</f>
        <v>0.82</v>
      </c>
      <c r="W96">
        <f>IF(Source!BI1372&lt;=1,H92+H93+H94, 0)</f>
        <v>0</v>
      </c>
      <c r="X96">
        <f>IF(Source!BI1372=2,H92+H93+H94, 0)</f>
        <v>0</v>
      </c>
      <c r="Y96">
        <f>IF(Source!BI1372=3,H92+H93+H94, 0)</f>
        <v>0</v>
      </c>
      <c r="Z96">
        <f>IF(Source!BI1372=4,H92+H93+H94, 0)</f>
        <v>22.05</v>
      </c>
    </row>
    <row r="97" spans="1:26" ht="42.75">
      <c r="A97" s="54">
        <v>14</v>
      </c>
      <c r="B97" s="54" t="str">
        <f>Source!F1374</f>
        <v>п01-11-024-2</v>
      </c>
      <c r="C97" s="54" t="str">
        <f>Source!G1374</f>
        <v>Фазировка электрической линии или трансформатора с сетью напряжением: свыше 1 кВ</v>
      </c>
      <c r="D97" s="41" t="str">
        <f>Source!H1374</f>
        <v>1 фазировка</v>
      </c>
      <c r="E97" s="28">
        <f>Source!I1374</f>
        <v>1</v>
      </c>
      <c r="F97" s="42">
        <f>Source!AL1374+Source!AM1374+Source!AO1374</f>
        <v>20.74</v>
      </c>
      <c r="G97" s="43"/>
      <c r="H97" s="42"/>
      <c r="I97" s="43" t="str">
        <f>Source!BO1374</f>
        <v/>
      </c>
      <c r="J97" s="43"/>
      <c r="K97" s="42"/>
      <c r="L97" s="44"/>
      <c r="S97">
        <f>ROUND((Source!FX1374/100)*((ROUND(Source!AF1374*Source!I1374, 2)+ROUND(Source!AE1374*Source!I1374, 2))), 2)</f>
        <v>15.35</v>
      </c>
      <c r="T97">
        <f>Source!X1374</f>
        <v>721.64</v>
      </c>
      <c r="U97">
        <f>ROUND((Source!FY1374/100)*((ROUND(Source!AF1374*Source!I1374, 2)+ROUND(Source!AE1374*Source!I1374, 2))), 2)</f>
        <v>7.47</v>
      </c>
      <c r="V97">
        <f>Source!Y1374</f>
        <v>351.07</v>
      </c>
    </row>
    <row r="98" spans="1:26" ht="14.25">
      <c r="A98" s="54"/>
      <c r="B98" s="54"/>
      <c r="C98" s="54" t="s">
        <v>737</v>
      </c>
      <c r="D98" s="41"/>
      <c r="E98" s="28"/>
      <c r="F98" s="42">
        <f>Source!AO1374</f>
        <v>20.74</v>
      </c>
      <c r="G98" s="43" t="str">
        <f>Source!DG1374</f>
        <v/>
      </c>
      <c r="H98" s="42">
        <f>ROUND(Source!AF1374*Source!I1374, 2)</f>
        <v>20.74</v>
      </c>
      <c r="I98" s="43"/>
      <c r="J98" s="43">
        <f>IF(Source!BA1374&lt;&gt; 0, Source!BA1374, 1)</f>
        <v>47.02</v>
      </c>
      <c r="K98" s="42">
        <f>Source!S1374</f>
        <v>975.19</v>
      </c>
      <c r="L98" s="44"/>
      <c r="R98">
        <f>H98</f>
        <v>20.74</v>
      </c>
    </row>
    <row r="99" spans="1:26" ht="14.25">
      <c r="A99" s="54"/>
      <c r="B99" s="54"/>
      <c r="C99" s="54" t="s">
        <v>738</v>
      </c>
      <c r="D99" s="41" t="s">
        <v>739</v>
      </c>
      <c r="E99" s="28">
        <f>Source!BZ1374</f>
        <v>74</v>
      </c>
      <c r="F99" s="56"/>
      <c r="G99" s="43"/>
      <c r="H99" s="42">
        <f>SUM(S97:S101)</f>
        <v>15.35</v>
      </c>
      <c r="I99" s="45"/>
      <c r="J99" s="39">
        <f>Source!AT1374</f>
        <v>74</v>
      </c>
      <c r="K99" s="42">
        <f>SUM(T97:T101)</f>
        <v>721.64</v>
      </c>
      <c r="L99" s="44"/>
    </row>
    <row r="100" spans="1:26" ht="14.25">
      <c r="A100" s="54"/>
      <c r="B100" s="54"/>
      <c r="C100" s="54" t="s">
        <v>740</v>
      </c>
      <c r="D100" s="41" t="s">
        <v>739</v>
      </c>
      <c r="E100" s="28">
        <f>Source!CA1374</f>
        <v>36</v>
      </c>
      <c r="F100" s="56"/>
      <c r="G100" s="43"/>
      <c r="H100" s="42">
        <f>SUM(U97:U101)</f>
        <v>7.47</v>
      </c>
      <c r="I100" s="45"/>
      <c r="J100" s="39">
        <f>Source!AU1374</f>
        <v>36</v>
      </c>
      <c r="K100" s="42">
        <f>SUM(V97:V101)</f>
        <v>351.07</v>
      </c>
      <c r="L100" s="44"/>
    </row>
    <row r="101" spans="1:26" ht="14.25">
      <c r="A101" s="55"/>
      <c r="B101" s="55"/>
      <c r="C101" s="55" t="s">
        <v>741</v>
      </c>
      <c r="D101" s="46" t="s">
        <v>742</v>
      </c>
      <c r="E101" s="47">
        <f>Source!AQ1374</f>
        <v>1.62</v>
      </c>
      <c r="F101" s="48"/>
      <c r="G101" s="49" t="str">
        <f>Source!DI1374</f>
        <v/>
      </c>
      <c r="H101" s="48"/>
      <c r="I101" s="49"/>
      <c r="J101" s="49"/>
      <c r="K101" s="48"/>
      <c r="L101" s="50">
        <f>Source!U1374</f>
        <v>1.62</v>
      </c>
    </row>
    <row r="102" spans="1:26" ht="15">
      <c r="G102" s="51">
        <f>H98+H99+H100</f>
        <v>43.559999999999995</v>
      </c>
      <c r="H102" s="51"/>
      <c r="J102" s="51">
        <f>K98+K99+K100</f>
        <v>2047.8999999999999</v>
      </c>
      <c r="K102" s="51"/>
      <c r="L102" s="52">
        <f>Source!U1374</f>
        <v>1.62</v>
      </c>
      <c r="O102" s="33">
        <f>G102</f>
        <v>43.559999999999995</v>
      </c>
      <c r="P102" s="33">
        <f>J102</f>
        <v>2047.8999999999999</v>
      </c>
      <c r="Q102" s="33">
        <f>L102</f>
        <v>1.62</v>
      </c>
      <c r="W102">
        <f>IF(Source!BI1374&lt;=1,H98+H99+H100, 0)</f>
        <v>0</v>
      </c>
      <c r="X102">
        <f>IF(Source!BI1374=2,H98+H99+H100, 0)</f>
        <v>0</v>
      </c>
      <c r="Y102">
        <f>IF(Source!BI1374=3,H98+H99+H100, 0)</f>
        <v>0</v>
      </c>
      <c r="Z102">
        <f>IF(Source!BI1374=4,H98+H99+H100, 0)</f>
        <v>43.559999999999995</v>
      </c>
    </row>
    <row r="104" spans="1:26" ht="15">
      <c r="A104" s="40" t="str">
        <f>CONCATENATE("Итого по разделу: ",IF(Source!G1376&lt;&gt;"Новый раздел", Source!G1376, ""))</f>
        <v>Итого по разделу: ПНР</v>
      </c>
      <c r="B104" s="40"/>
      <c r="C104" s="40"/>
      <c r="D104" s="40"/>
      <c r="E104" s="40"/>
      <c r="F104" s="40"/>
      <c r="G104" s="53">
        <f>SUM(O30:O103)</f>
        <v>1494.01</v>
      </c>
      <c r="H104" s="53"/>
      <c r="I104" s="37"/>
      <c r="J104" s="53">
        <f>SUM(P30:P103)</f>
        <v>70247.210000000006</v>
      </c>
      <c r="K104" s="53"/>
      <c r="L104" s="52">
        <f>SUM(Q30:Q103)</f>
        <v>58.493599999999994</v>
      </c>
    </row>
    <row r="108" spans="1:26" ht="15">
      <c r="A108" s="40" t="str">
        <f>CONCATENATE("Итого по локальной смете: ",IF(Source!G1406&lt;&gt;"Новая локальная смета", Source!G1406, ""))</f>
        <v>Итого по локальной смете: ПНР МТП</v>
      </c>
      <c r="B108" s="40"/>
      <c r="C108" s="40"/>
      <c r="D108" s="40"/>
      <c r="E108" s="40"/>
      <c r="F108" s="40"/>
      <c r="G108" s="53">
        <f>SUM(O29:O107)</f>
        <v>1494.01</v>
      </c>
      <c r="H108" s="53"/>
      <c r="I108" s="37"/>
      <c r="J108" s="53">
        <f>SUM(P29:P107)</f>
        <v>70247.210000000006</v>
      </c>
      <c r="K108" s="53"/>
      <c r="L108" s="52">
        <f>SUM(Q29:Q107)</f>
        <v>58.493599999999994</v>
      </c>
    </row>
    <row r="113" spans="1:12" ht="14.25">
      <c r="A113" s="12"/>
      <c r="B113" s="12"/>
      <c r="C113" s="28"/>
      <c r="D113" s="12"/>
      <c r="E113" s="12"/>
      <c r="F113" s="12"/>
      <c r="G113" s="12"/>
      <c r="H113" s="12"/>
      <c r="I113" s="12"/>
      <c r="J113" s="28"/>
      <c r="K113" s="12"/>
      <c r="L113" s="12"/>
    </row>
    <row r="114" spans="1:12" ht="14.25">
      <c r="A114" s="35" t="s">
        <v>743</v>
      </c>
      <c r="B114" s="35"/>
      <c r="C114" s="28" t="s">
        <v>745</v>
      </c>
      <c r="D114" s="34"/>
      <c r="E114" s="34"/>
      <c r="F114" s="34"/>
      <c r="G114" s="34"/>
      <c r="H114" s="34"/>
      <c r="I114" s="12"/>
      <c r="J114" s="28"/>
      <c r="K114" s="12"/>
      <c r="L114" s="12"/>
    </row>
    <row r="115" spans="1:12" ht="14.25">
      <c r="A115" s="12"/>
      <c r="B115" s="12"/>
      <c r="C115" s="12"/>
      <c r="D115" s="36" t="s">
        <v>744</v>
      </c>
      <c r="E115" s="36"/>
      <c r="F115" s="36"/>
      <c r="G115" s="36"/>
      <c r="H115" s="36"/>
      <c r="I115" s="12"/>
      <c r="J115" s="12"/>
      <c r="K115" s="12"/>
      <c r="L115" s="12"/>
    </row>
    <row r="116" spans="1:12" ht="14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ht="14.25">
      <c r="A117" s="12"/>
      <c r="B117" s="12"/>
      <c r="C117" s="28" t="s">
        <v>746</v>
      </c>
      <c r="D117" s="34"/>
      <c r="E117" s="34"/>
      <c r="F117" s="34"/>
      <c r="G117" s="34"/>
      <c r="H117" s="34"/>
      <c r="I117" s="12"/>
      <c r="J117" s="28"/>
      <c r="K117" s="12"/>
      <c r="L117" s="12"/>
    </row>
    <row r="118" spans="1:12" ht="14.25">
      <c r="A118" s="12"/>
      <c r="B118" s="12"/>
      <c r="C118" s="12"/>
      <c r="D118" s="36" t="s">
        <v>744</v>
      </c>
      <c r="E118" s="36"/>
      <c r="F118" s="36"/>
      <c r="G118" s="36"/>
      <c r="H118" s="36"/>
      <c r="I118" s="12"/>
      <c r="J118" s="12"/>
      <c r="K118" s="12"/>
      <c r="L118" s="12"/>
    </row>
  </sheetData>
  <mergeCells count="72">
    <mergeCell ref="A30:L30"/>
    <mergeCell ref="G108:H108"/>
    <mergeCell ref="J108:K108"/>
    <mergeCell ref="A108:F108"/>
    <mergeCell ref="G104:H104"/>
    <mergeCell ref="J104:K104"/>
    <mergeCell ref="A104:F104"/>
    <mergeCell ref="J102:K102"/>
    <mergeCell ref="G102:H102"/>
    <mergeCell ref="J48:K48"/>
    <mergeCell ref="G48:H48"/>
    <mergeCell ref="J42:K42"/>
    <mergeCell ref="G42:H42"/>
    <mergeCell ref="J36:K36"/>
    <mergeCell ref="G36:H36"/>
    <mergeCell ref="J66:K66"/>
    <mergeCell ref="G66:H66"/>
    <mergeCell ref="J60:K60"/>
    <mergeCell ref="G60:H60"/>
    <mergeCell ref="J54:K54"/>
    <mergeCell ref="G54:H54"/>
    <mergeCell ref="D118:H118"/>
    <mergeCell ref="J96:K96"/>
    <mergeCell ref="G96:H96"/>
    <mergeCell ref="J90:K90"/>
    <mergeCell ref="G90:H90"/>
    <mergeCell ref="J84:K84"/>
    <mergeCell ref="G84:H84"/>
    <mergeCell ref="C21:F21"/>
    <mergeCell ref="G21:H21"/>
    <mergeCell ref="I21:J21"/>
    <mergeCell ref="A26:L26"/>
    <mergeCell ref="D115:H115"/>
    <mergeCell ref="J78:K78"/>
    <mergeCell ref="G78:H78"/>
    <mergeCell ref="J72:K72"/>
    <mergeCell ref="G72:H72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  <mergeCell ref="B7:K7"/>
    <mergeCell ref="B3:K3"/>
    <mergeCell ref="B5:K5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U1507"/>
  <sheetViews>
    <sheetView workbookViewId="0">
      <selection activeCell="A1503" sqref="A1503:AX1503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1501</v>
      </c>
      <c r="C12" s="1">
        <v>0</v>
      </c>
      <c r="D12" s="1">
        <f>ROW(A1436)</f>
        <v>1436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8</v>
      </c>
      <c r="AG12" s="1" t="s">
        <v>9</v>
      </c>
      <c r="AH12" s="1" t="s">
        <v>8</v>
      </c>
      <c r="AI12" s="1" t="s">
        <v>9</v>
      </c>
      <c r="AJ12" s="1" t="s">
        <v>10</v>
      </c>
      <c r="AK12" s="1"/>
      <c r="AL12" s="1" t="s">
        <v>6</v>
      </c>
      <c r="AM12" s="1" t="s">
        <v>7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12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17276938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90708978</v>
      </c>
      <c r="B15" s="1">
        <v>1</v>
      </c>
      <c r="C15" s="1">
        <v>2025</v>
      </c>
      <c r="D15" s="1">
        <v>11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6</v>
      </c>
      <c r="AC15" s="1" t="s">
        <v>7</v>
      </c>
      <c r="AD15" s="1" t="s">
        <v>8</v>
      </c>
      <c r="AE15" s="1" t="s">
        <v>9</v>
      </c>
      <c r="AF15" s="1" t="s">
        <v>8</v>
      </c>
      <c r="AG15" s="1" t="s">
        <v>9</v>
      </c>
      <c r="AH15" s="1" t="s">
        <v>8</v>
      </c>
      <c r="AI15" s="1" t="s">
        <v>9</v>
      </c>
      <c r="AJ15" s="1" t="s">
        <v>10</v>
      </c>
      <c r="AK15" s="1" t="s">
        <v>3</v>
      </c>
      <c r="AL15" s="1" t="s">
        <v>6</v>
      </c>
      <c r="AM15" s="1" t="s">
        <v>7</v>
      </c>
      <c r="AN15" s="1" t="s">
        <v>11</v>
      </c>
      <c r="AO15" s="1" t="s">
        <v>3</v>
      </c>
      <c r="AP15" s="1" t="s">
        <v>6</v>
      </c>
      <c r="AQ15" s="1" t="s">
        <v>7</v>
      </c>
      <c r="AR15" s="1" t="s">
        <v>11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12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13</v>
      </c>
      <c r="BI15" s="1" t="s">
        <v>13</v>
      </c>
      <c r="BJ15" s="1">
        <v>1</v>
      </c>
      <c r="BK15" s="1">
        <v>1</v>
      </c>
      <c r="BL15" s="1">
        <v>0</v>
      </c>
      <c r="BM15" s="1">
        <v>1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1</v>
      </c>
      <c r="BU15" s="1">
        <v>0</v>
      </c>
      <c r="BV15" s="1">
        <v>1</v>
      </c>
      <c r="BW15" s="1">
        <v>0</v>
      </c>
      <c r="BX15" s="1">
        <v>0</v>
      </c>
      <c r="BY15" s="1" t="s">
        <v>15</v>
      </c>
      <c r="BZ15" s="1" t="s">
        <v>16</v>
      </c>
      <c r="CA15" s="1" t="s">
        <v>17</v>
      </c>
      <c r="CB15" s="1" t="s">
        <v>17</v>
      </c>
      <c r="CC15" s="1" t="s">
        <v>17</v>
      </c>
      <c r="CD15" s="1" t="s">
        <v>17</v>
      </c>
      <c r="CE15" s="1" t="s">
        <v>18</v>
      </c>
      <c r="CF15" s="1">
        <v>0</v>
      </c>
      <c r="CG15" s="1"/>
      <c r="CH15" s="1">
        <v>17276938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45962</v>
      </c>
      <c r="CW15" s="1">
        <v>45991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2">
        <v>52</v>
      </c>
      <c r="B18" s="2">
        <f t="shared" ref="B18:G18" si="0">B1436</f>
        <v>1501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I-249396_(Копия)_(Копия)_(Копия)</v>
      </c>
      <c r="G18" s="2" t="str">
        <f t="shared" si="0"/>
        <v>ВЛЗ, МТП-250,  АСП, КЛ-6 кВ, ПНР</v>
      </c>
      <c r="H18" s="2"/>
      <c r="I18" s="2"/>
      <c r="J18" s="2"/>
      <c r="K18" s="2"/>
      <c r="L18" s="2"/>
      <c r="M18" s="2"/>
      <c r="N18" s="2"/>
      <c r="O18" s="2">
        <f t="shared" ref="O18:AT18" si="1">O1436</f>
        <v>3335.97</v>
      </c>
      <c r="P18" s="2">
        <f t="shared" si="1"/>
        <v>1229.46</v>
      </c>
      <c r="Q18" s="2">
        <f t="shared" si="1"/>
        <v>0</v>
      </c>
      <c r="R18" s="2">
        <f t="shared" si="1"/>
        <v>0</v>
      </c>
      <c r="S18" s="2">
        <f t="shared" si="1"/>
        <v>2106.5100000000002</v>
      </c>
      <c r="T18" s="2">
        <f t="shared" si="1"/>
        <v>0</v>
      </c>
      <c r="U18" s="2">
        <f t="shared" si="1"/>
        <v>170.06319999999999</v>
      </c>
      <c r="V18" s="2">
        <f t="shared" si="1"/>
        <v>0</v>
      </c>
      <c r="W18" s="2">
        <f t="shared" si="1"/>
        <v>27.55</v>
      </c>
      <c r="X18" s="2">
        <f t="shared" si="1"/>
        <v>1563.35</v>
      </c>
      <c r="Y18" s="2">
        <f t="shared" si="1"/>
        <v>761.34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5660.66</v>
      </c>
      <c r="AS18" s="2">
        <f t="shared" si="1"/>
        <v>1135.18</v>
      </c>
      <c r="AT18" s="2">
        <f t="shared" si="1"/>
        <v>142.99</v>
      </c>
      <c r="AU18" s="2">
        <f t="shared" ref="AU18:BZ18" si="2">AU1436</f>
        <v>4382.49</v>
      </c>
      <c r="AV18" s="2">
        <f t="shared" si="2"/>
        <v>1229.46</v>
      </c>
      <c r="AW18" s="2">
        <f t="shared" si="2"/>
        <v>1229.46</v>
      </c>
      <c r="AX18" s="2">
        <f t="shared" si="2"/>
        <v>0</v>
      </c>
      <c r="AY18" s="2">
        <f t="shared" si="2"/>
        <v>1229.46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CA1436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DG1436</f>
        <v>101504.56</v>
      </c>
      <c r="DH18" s="3">
        <f t="shared" si="4"/>
        <v>2456.54</v>
      </c>
      <c r="DI18" s="3">
        <f t="shared" si="4"/>
        <v>0</v>
      </c>
      <c r="DJ18" s="3">
        <f t="shared" si="4"/>
        <v>0</v>
      </c>
      <c r="DK18" s="3">
        <f t="shared" si="4"/>
        <v>99048.02</v>
      </c>
      <c r="DL18" s="3">
        <f t="shared" si="4"/>
        <v>0</v>
      </c>
      <c r="DM18" s="3">
        <f t="shared" si="4"/>
        <v>170.06319999999999</v>
      </c>
      <c r="DN18" s="3">
        <f t="shared" si="4"/>
        <v>0</v>
      </c>
      <c r="DO18" s="3">
        <f t="shared" si="4"/>
        <v>27.55</v>
      </c>
      <c r="DP18" s="3">
        <f t="shared" si="4"/>
        <v>73507.95</v>
      </c>
      <c r="DQ18" s="3">
        <f t="shared" si="4"/>
        <v>35795.81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210808.32000000001</v>
      </c>
      <c r="EK18" s="3">
        <f t="shared" si="4"/>
        <v>1429.83</v>
      </c>
      <c r="EL18" s="3">
        <f t="shared" si="4"/>
        <v>3316.92</v>
      </c>
      <c r="EM18" s="3">
        <f t="shared" ref="EM18:FR18" si="5">EM1436</f>
        <v>206061.57</v>
      </c>
      <c r="EN18" s="3">
        <f t="shared" si="5"/>
        <v>2456.54</v>
      </c>
      <c r="EO18" s="3">
        <f t="shared" si="5"/>
        <v>2456.54</v>
      </c>
      <c r="EP18" s="3">
        <f t="shared" si="5"/>
        <v>0</v>
      </c>
      <c r="EQ18" s="3">
        <f t="shared" si="5"/>
        <v>2456.54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FS1436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>
      <c r="A20" s="1">
        <v>3</v>
      </c>
      <c r="B20" s="1">
        <v>0</v>
      </c>
      <c r="C20" s="1"/>
      <c r="D20" s="1">
        <f>ROW(A160)</f>
        <v>160</v>
      </c>
      <c r="E20" s="1"/>
      <c r="F20" s="1" t="s">
        <v>23</v>
      </c>
      <c r="G20" s="1" t="s">
        <v>24</v>
      </c>
      <c r="H20" s="1" t="s">
        <v>3</v>
      </c>
      <c r="I20" s="1">
        <v>0</v>
      </c>
      <c r="J20" s="1" t="s">
        <v>3</v>
      </c>
      <c r="K20" s="1">
        <v>-1</v>
      </c>
      <c r="L20" s="1" t="s">
        <v>23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>
      <c r="A22" s="2">
        <v>52</v>
      </c>
      <c r="B22" s="2">
        <f t="shared" ref="B22:G22" si="7">B160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Строительство ВЛЗ</v>
      </c>
      <c r="H22" s="2"/>
      <c r="I22" s="2"/>
      <c r="J22" s="2"/>
      <c r="K22" s="2"/>
      <c r="L22" s="2"/>
      <c r="M22" s="2"/>
      <c r="N22" s="2"/>
      <c r="O22" s="2">
        <f t="shared" ref="O22:AT22" si="8">O160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AU160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>
      <c r="A24" s="1">
        <v>4</v>
      </c>
      <c r="B24" s="1">
        <v>0</v>
      </c>
      <c r="C24" s="1"/>
      <c r="D24" s="1">
        <f>ROW(A28)</f>
        <v>28</v>
      </c>
      <c r="E24" s="1"/>
      <c r="F24" s="1" t="s">
        <v>25</v>
      </c>
      <c r="G24" s="1" t="s">
        <v>26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Монтажные работы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27</v>
      </c>
      <c r="H30" s="4" t="s">
        <v>28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2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29</v>
      </c>
      <c r="H31" s="4" t="s">
        <v>30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2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31</v>
      </c>
      <c r="H32" s="4" t="s">
        <v>32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2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33</v>
      </c>
      <c r="H33" s="4" t="s">
        <v>34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2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35</v>
      </c>
      <c r="H34" s="4" t="s">
        <v>36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2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37</v>
      </c>
      <c r="H35" s="4" t="s">
        <v>38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2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39</v>
      </c>
      <c r="H36" s="4" t="s">
        <v>40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2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41</v>
      </c>
      <c r="H37" s="4" t="s">
        <v>42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2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43</v>
      </c>
      <c r="H38" s="4" t="s">
        <v>44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2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45</v>
      </c>
      <c r="H39" s="4" t="s">
        <v>46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2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47</v>
      </c>
      <c r="H40" s="4" t="s">
        <v>48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2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49</v>
      </c>
      <c r="H41" s="4" t="s">
        <v>50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2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51</v>
      </c>
      <c r="H42" s="4" t="s">
        <v>52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2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53</v>
      </c>
      <c r="H43" s="4" t="s">
        <v>54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2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55</v>
      </c>
      <c r="H44" s="4" t="s">
        <v>56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2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57</v>
      </c>
      <c r="H45" s="4" t="s">
        <v>58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2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59</v>
      </c>
      <c r="H46" s="4" t="s">
        <v>60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2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61</v>
      </c>
      <c r="H47" s="4" t="s">
        <v>62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2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63</v>
      </c>
      <c r="H48" s="4" t="s">
        <v>64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2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65</v>
      </c>
      <c r="H49" s="4" t="s">
        <v>66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2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Source!U28</f>
        <v>0</v>
      </c>
      <c r="G50" s="4" t="s">
        <v>67</v>
      </c>
      <c r="H50" s="4" t="s">
        <v>68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-1</v>
      </c>
      <c r="P50" s="4">
        <f>Source!DM28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Source!V28</f>
        <v>0</v>
      </c>
      <c r="G51" s="4" t="s">
        <v>69</v>
      </c>
      <c r="H51" s="4" t="s">
        <v>70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-1</v>
      </c>
      <c r="P51" s="4">
        <f>Source!DN28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71</v>
      </c>
      <c r="H52" s="4" t="s">
        <v>72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2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73</v>
      </c>
      <c r="H53" s="4" t="s">
        <v>74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2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75</v>
      </c>
      <c r="H54" s="4" t="s">
        <v>76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2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77</v>
      </c>
      <c r="H55" s="4" t="s">
        <v>78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2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79</v>
      </c>
      <c r="H56" s="4" t="s">
        <v>80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2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>
      <c r="A58" s="1">
        <v>4</v>
      </c>
      <c r="B58" s="1">
        <v>0</v>
      </c>
      <c r="C58" s="1"/>
      <c r="D58" s="1">
        <f>ROW(A62)</f>
        <v>62</v>
      </c>
      <c r="E58" s="1"/>
      <c r="F58" s="1" t="s">
        <v>25</v>
      </c>
      <c r="G58" s="1" t="s">
        <v>81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Заземление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Заземление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27</v>
      </c>
      <c r="H64" s="4" t="s">
        <v>28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29</v>
      </c>
      <c r="H65" s="4" t="s">
        <v>30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31</v>
      </c>
      <c r="H66" s="4" t="s">
        <v>32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33</v>
      </c>
      <c r="H67" s="4" t="s">
        <v>34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35</v>
      </c>
      <c r="H68" s="4" t="s">
        <v>36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37</v>
      </c>
      <c r="H69" s="4" t="s">
        <v>38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39</v>
      </c>
      <c r="H70" s="4" t="s">
        <v>40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41</v>
      </c>
      <c r="H71" s="4" t="s">
        <v>42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43</v>
      </c>
      <c r="H72" s="4" t="s">
        <v>44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45</v>
      </c>
      <c r="H73" s="4" t="s">
        <v>46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47</v>
      </c>
      <c r="H74" s="4" t="s">
        <v>48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49</v>
      </c>
      <c r="H75" s="4" t="s">
        <v>50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51</v>
      </c>
      <c r="H76" s="4" t="s">
        <v>52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53</v>
      </c>
      <c r="H77" s="4" t="s">
        <v>54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55</v>
      </c>
      <c r="H78" s="4" t="s">
        <v>56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57</v>
      </c>
      <c r="H79" s="4" t="s">
        <v>58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59</v>
      </c>
      <c r="H80" s="4" t="s">
        <v>60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61</v>
      </c>
      <c r="H81" s="4" t="s">
        <v>62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63</v>
      </c>
      <c r="H82" s="4" t="s">
        <v>64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65</v>
      </c>
      <c r="H83" s="4" t="s">
        <v>66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Source!U62</f>
        <v>0</v>
      </c>
      <c r="G84" s="4" t="s">
        <v>67</v>
      </c>
      <c r="H84" s="4" t="s">
        <v>68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-1</v>
      </c>
      <c r="P84" s="4">
        <f>Source!DM62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Source!V62</f>
        <v>0</v>
      </c>
      <c r="G85" s="4" t="s">
        <v>69</v>
      </c>
      <c r="H85" s="4" t="s">
        <v>70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-1</v>
      </c>
      <c r="P85" s="4">
        <f>Source!DN62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71</v>
      </c>
      <c r="H86" s="4" t="s">
        <v>72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73</v>
      </c>
      <c r="H87" s="4" t="s">
        <v>74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75</v>
      </c>
      <c r="H88" s="4" t="s">
        <v>76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77</v>
      </c>
      <c r="H89" s="4" t="s">
        <v>78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79</v>
      </c>
      <c r="H90" s="4" t="s">
        <v>80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>
      <c r="A92" s="1">
        <v>4</v>
      </c>
      <c r="B92" s="1">
        <v>0</v>
      </c>
      <c r="C92" s="1"/>
      <c r="D92" s="1">
        <f>ROW(A96)</f>
        <v>96</v>
      </c>
      <c r="E92" s="1"/>
      <c r="F92" s="1" t="s">
        <v>25</v>
      </c>
      <c r="G92" s="1" t="s">
        <v>82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>Новый раздел</v>
      </c>
      <c r="G94" s="2" t="str">
        <f t="shared" si="36"/>
        <v>Оборудование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>Новый раздел</v>
      </c>
      <c r="G96" s="2" t="str">
        <f>IF(G92&lt;&gt;"",G92,"")</f>
        <v>Оборудование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27</v>
      </c>
      <c r="H98" s="4" t="s">
        <v>28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29</v>
      </c>
      <c r="H99" s="4" t="s">
        <v>30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31</v>
      </c>
      <c r="H100" s="4" t="s">
        <v>32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33</v>
      </c>
      <c r="H101" s="4" t="s">
        <v>34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35</v>
      </c>
      <c r="H102" s="4" t="s">
        <v>36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37</v>
      </c>
      <c r="H103" s="4" t="s">
        <v>38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39</v>
      </c>
      <c r="H104" s="4" t="s">
        <v>40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41</v>
      </c>
      <c r="H105" s="4" t="s">
        <v>42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43</v>
      </c>
      <c r="H106" s="4" t="s">
        <v>44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45</v>
      </c>
      <c r="H107" s="4" t="s">
        <v>46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47</v>
      </c>
      <c r="H108" s="4" t="s">
        <v>48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49</v>
      </c>
      <c r="H109" s="4" t="s">
        <v>50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51</v>
      </c>
      <c r="H110" s="4" t="s">
        <v>52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53</v>
      </c>
      <c r="H111" s="4" t="s">
        <v>54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55</v>
      </c>
      <c r="H112" s="4" t="s">
        <v>56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57</v>
      </c>
      <c r="H113" s="4" t="s">
        <v>58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59</v>
      </c>
      <c r="H114" s="4" t="s">
        <v>60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61</v>
      </c>
      <c r="H115" s="4" t="s">
        <v>62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63</v>
      </c>
      <c r="H116" s="4" t="s">
        <v>64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65</v>
      </c>
      <c r="H117" s="4" t="s">
        <v>66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0</v>
      </c>
      <c r="G118" s="4" t="s">
        <v>67</v>
      </c>
      <c r="H118" s="4" t="s">
        <v>68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>
        <f>Source!DM96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69</v>
      </c>
      <c r="H119" s="4" t="s">
        <v>70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>
        <f>Source!DN96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71</v>
      </c>
      <c r="H120" s="4" t="s">
        <v>72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73</v>
      </c>
      <c r="H121" s="4" t="s">
        <v>74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75</v>
      </c>
      <c r="H122" s="4" t="s">
        <v>76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77</v>
      </c>
      <c r="H123" s="4" t="s">
        <v>78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79</v>
      </c>
      <c r="H124" s="4" t="s">
        <v>80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>
      <c r="A126" s="1">
        <v>4</v>
      </c>
      <c r="B126" s="1">
        <v>0</v>
      </c>
      <c r="C126" s="1"/>
      <c r="D126" s="1">
        <f>ROW(A130)</f>
        <v>130</v>
      </c>
      <c r="E126" s="1"/>
      <c r="F126" s="1" t="s">
        <v>25</v>
      </c>
      <c r="G126" s="1" t="s">
        <v>83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>
      <c r="A128" s="2">
        <v>52</v>
      </c>
      <c r="B128" s="2">
        <f t="shared" ref="B128:G128" si="47">B130</f>
        <v>0</v>
      </c>
      <c r="C128" s="2">
        <f t="shared" si="47"/>
        <v>4</v>
      </c>
      <c r="D128" s="2">
        <f t="shared" si="47"/>
        <v>126</v>
      </c>
      <c r="E128" s="2">
        <f t="shared" si="47"/>
        <v>0</v>
      </c>
      <c r="F128" s="2" t="str">
        <f t="shared" si="47"/>
        <v>Новый раздел</v>
      </c>
      <c r="G128" s="2" t="str">
        <f t="shared" si="47"/>
        <v>Материал не учтенный ценником</v>
      </c>
      <c r="H128" s="2"/>
      <c r="I128" s="2"/>
      <c r="J128" s="2"/>
      <c r="K128" s="2"/>
      <c r="L128" s="2"/>
      <c r="M128" s="2"/>
      <c r="N128" s="2"/>
      <c r="O128" s="2">
        <f t="shared" ref="O128:AT128" si="48">O130</f>
        <v>0</v>
      </c>
      <c r="P128" s="2">
        <f t="shared" si="48"/>
        <v>0</v>
      </c>
      <c r="Q128" s="2">
        <f t="shared" si="48"/>
        <v>0</v>
      </c>
      <c r="R128" s="2">
        <f t="shared" si="48"/>
        <v>0</v>
      </c>
      <c r="S128" s="2">
        <f t="shared" si="48"/>
        <v>0</v>
      </c>
      <c r="T128" s="2">
        <f t="shared" si="48"/>
        <v>0</v>
      </c>
      <c r="U128" s="2">
        <f t="shared" si="48"/>
        <v>0</v>
      </c>
      <c r="V128" s="2">
        <f t="shared" si="48"/>
        <v>0</v>
      </c>
      <c r="W128" s="2">
        <f t="shared" si="48"/>
        <v>0</v>
      </c>
      <c r="X128" s="2">
        <f t="shared" si="48"/>
        <v>0</v>
      </c>
      <c r="Y128" s="2">
        <f t="shared" si="48"/>
        <v>0</v>
      </c>
      <c r="Z128" s="2">
        <f t="shared" si="48"/>
        <v>0</v>
      </c>
      <c r="AA128" s="2">
        <f t="shared" si="48"/>
        <v>0</v>
      </c>
      <c r="AB128" s="2">
        <f t="shared" si="48"/>
        <v>0</v>
      </c>
      <c r="AC128" s="2">
        <f t="shared" si="48"/>
        <v>0</v>
      </c>
      <c r="AD128" s="2">
        <f t="shared" si="48"/>
        <v>0</v>
      </c>
      <c r="AE128" s="2">
        <f t="shared" si="48"/>
        <v>0</v>
      </c>
      <c r="AF128" s="2">
        <f t="shared" si="48"/>
        <v>0</v>
      </c>
      <c r="AG128" s="2">
        <f t="shared" si="48"/>
        <v>0</v>
      </c>
      <c r="AH128" s="2">
        <f t="shared" si="48"/>
        <v>0</v>
      </c>
      <c r="AI128" s="2">
        <f t="shared" si="48"/>
        <v>0</v>
      </c>
      <c r="AJ128" s="2">
        <f t="shared" si="48"/>
        <v>0</v>
      </c>
      <c r="AK128" s="2">
        <f t="shared" si="48"/>
        <v>0</v>
      </c>
      <c r="AL128" s="2">
        <f t="shared" si="48"/>
        <v>0</v>
      </c>
      <c r="AM128" s="2">
        <f t="shared" si="48"/>
        <v>0</v>
      </c>
      <c r="AN128" s="2">
        <f t="shared" si="48"/>
        <v>0</v>
      </c>
      <c r="AO128" s="2">
        <f t="shared" si="48"/>
        <v>0</v>
      </c>
      <c r="AP128" s="2">
        <f t="shared" si="48"/>
        <v>0</v>
      </c>
      <c r="AQ128" s="2">
        <f t="shared" si="48"/>
        <v>0</v>
      </c>
      <c r="AR128" s="2">
        <f t="shared" si="48"/>
        <v>0</v>
      </c>
      <c r="AS128" s="2">
        <f t="shared" si="48"/>
        <v>0</v>
      </c>
      <c r="AT128" s="2">
        <f t="shared" si="48"/>
        <v>0</v>
      </c>
      <c r="AU128" s="2">
        <f t="shared" ref="AU128:BZ128" si="49">AU130</f>
        <v>0</v>
      </c>
      <c r="AV128" s="2">
        <f t="shared" si="49"/>
        <v>0</v>
      </c>
      <c r="AW128" s="2">
        <f t="shared" si="49"/>
        <v>0</v>
      </c>
      <c r="AX128" s="2">
        <f t="shared" si="49"/>
        <v>0</v>
      </c>
      <c r="AY128" s="2">
        <f t="shared" si="49"/>
        <v>0</v>
      </c>
      <c r="AZ128" s="2">
        <f t="shared" si="49"/>
        <v>0</v>
      </c>
      <c r="BA128" s="2">
        <f t="shared" si="49"/>
        <v>0</v>
      </c>
      <c r="BB128" s="2">
        <f t="shared" si="49"/>
        <v>0</v>
      </c>
      <c r="BC128" s="2">
        <f t="shared" si="49"/>
        <v>0</v>
      </c>
      <c r="BD128" s="2">
        <f t="shared" si="49"/>
        <v>0</v>
      </c>
      <c r="BE128" s="2">
        <f t="shared" si="49"/>
        <v>0</v>
      </c>
      <c r="BF128" s="2">
        <f t="shared" si="49"/>
        <v>0</v>
      </c>
      <c r="BG128" s="2">
        <f t="shared" si="49"/>
        <v>0</v>
      </c>
      <c r="BH128" s="2">
        <f t="shared" si="49"/>
        <v>0</v>
      </c>
      <c r="BI128" s="2">
        <f t="shared" si="49"/>
        <v>0</v>
      </c>
      <c r="BJ128" s="2">
        <f t="shared" si="49"/>
        <v>0</v>
      </c>
      <c r="BK128" s="2">
        <f t="shared" si="49"/>
        <v>0</v>
      </c>
      <c r="BL128" s="2">
        <f t="shared" si="49"/>
        <v>0</v>
      </c>
      <c r="BM128" s="2">
        <f t="shared" si="49"/>
        <v>0</v>
      </c>
      <c r="BN128" s="2">
        <f t="shared" si="49"/>
        <v>0</v>
      </c>
      <c r="BO128" s="2">
        <f t="shared" si="49"/>
        <v>0</v>
      </c>
      <c r="BP128" s="2">
        <f t="shared" si="49"/>
        <v>0</v>
      </c>
      <c r="BQ128" s="2">
        <f t="shared" si="49"/>
        <v>0</v>
      </c>
      <c r="BR128" s="2">
        <f t="shared" si="49"/>
        <v>0</v>
      </c>
      <c r="BS128" s="2">
        <f t="shared" si="49"/>
        <v>0</v>
      </c>
      <c r="BT128" s="2">
        <f t="shared" si="49"/>
        <v>0</v>
      </c>
      <c r="BU128" s="2">
        <f t="shared" si="49"/>
        <v>0</v>
      </c>
      <c r="BV128" s="2">
        <f t="shared" si="49"/>
        <v>0</v>
      </c>
      <c r="BW128" s="2">
        <f t="shared" si="49"/>
        <v>0</v>
      </c>
      <c r="BX128" s="2">
        <f t="shared" si="49"/>
        <v>0</v>
      </c>
      <c r="BY128" s="2">
        <f t="shared" si="49"/>
        <v>0</v>
      </c>
      <c r="BZ128" s="2">
        <f t="shared" si="49"/>
        <v>0</v>
      </c>
      <c r="CA128" s="2">
        <f t="shared" ref="CA128:DF128" si="50">CA130</f>
        <v>0</v>
      </c>
      <c r="CB128" s="2">
        <f t="shared" si="50"/>
        <v>0</v>
      </c>
      <c r="CC128" s="2">
        <f t="shared" si="50"/>
        <v>0</v>
      </c>
      <c r="CD128" s="2">
        <f t="shared" si="50"/>
        <v>0</v>
      </c>
      <c r="CE128" s="2">
        <f t="shared" si="50"/>
        <v>0</v>
      </c>
      <c r="CF128" s="2">
        <f t="shared" si="50"/>
        <v>0</v>
      </c>
      <c r="CG128" s="2">
        <f t="shared" si="50"/>
        <v>0</v>
      </c>
      <c r="CH128" s="2">
        <f t="shared" si="50"/>
        <v>0</v>
      </c>
      <c r="CI128" s="2">
        <f t="shared" si="50"/>
        <v>0</v>
      </c>
      <c r="CJ128" s="2">
        <f t="shared" si="50"/>
        <v>0</v>
      </c>
      <c r="CK128" s="2">
        <f t="shared" si="50"/>
        <v>0</v>
      </c>
      <c r="CL128" s="2">
        <f t="shared" si="50"/>
        <v>0</v>
      </c>
      <c r="CM128" s="2">
        <f t="shared" si="50"/>
        <v>0</v>
      </c>
      <c r="CN128" s="2">
        <f t="shared" si="50"/>
        <v>0</v>
      </c>
      <c r="CO128" s="2">
        <f t="shared" si="50"/>
        <v>0</v>
      </c>
      <c r="CP128" s="2">
        <f t="shared" si="50"/>
        <v>0</v>
      </c>
      <c r="CQ128" s="2">
        <f t="shared" si="50"/>
        <v>0</v>
      </c>
      <c r="CR128" s="2">
        <f t="shared" si="50"/>
        <v>0</v>
      </c>
      <c r="CS128" s="2">
        <f t="shared" si="50"/>
        <v>0</v>
      </c>
      <c r="CT128" s="2">
        <f t="shared" si="50"/>
        <v>0</v>
      </c>
      <c r="CU128" s="2">
        <f t="shared" si="50"/>
        <v>0</v>
      </c>
      <c r="CV128" s="2">
        <f t="shared" si="50"/>
        <v>0</v>
      </c>
      <c r="CW128" s="2">
        <f t="shared" si="50"/>
        <v>0</v>
      </c>
      <c r="CX128" s="2">
        <f t="shared" si="50"/>
        <v>0</v>
      </c>
      <c r="CY128" s="2">
        <f t="shared" si="50"/>
        <v>0</v>
      </c>
      <c r="CZ128" s="2">
        <f t="shared" si="50"/>
        <v>0</v>
      </c>
      <c r="DA128" s="2">
        <f t="shared" si="50"/>
        <v>0</v>
      </c>
      <c r="DB128" s="2">
        <f t="shared" si="50"/>
        <v>0</v>
      </c>
      <c r="DC128" s="2">
        <f t="shared" si="50"/>
        <v>0</v>
      </c>
      <c r="DD128" s="2">
        <f t="shared" si="50"/>
        <v>0</v>
      </c>
      <c r="DE128" s="2">
        <f t="shared" si="50"/>
        <v>0</v>
      </c>
      <c r="DF128" s="2">
        <f t="shared" si="50"/>
        <v>0</v>
      </c>
      <c r="DG128" s="3">
        <f t="shared" ref="DG128:EL128" si="51">DG130</f>
        <v>0</v>
      </c>
      <c r="DH128" s="3">
        <f t="shared" si="51"/>
        <v>0</v>
      </c>
      <c r="DI128" s="3">
        <f t="shared" si="51"/>
        <v>0</v>
      </c>
      <c r="DJ128" s="3">
        <f t="shared" si="51"/>
        <v>0</v>
      </c>
      <c r="DK128" s="3">
        <f t="shared" si="51"/>
        <v>0</v>
      </c>
      <c r="DL128" s="3">
        <f t="shared" si="51"/>
        <v>0</v>
      </c>
      <c r="DM128" s="3">
        <f t="shared" si="51"/>
        <v>0</v>
      </c>
      <c r="DN128" s="3">
        <f t="shared" si="51"/>
        <v>0</v>
      </c>
      <c r="DO128" s="3">
        <f t="shared" si="51"/>
        <v>0</v>
      </c>
      <c r="DP128" s="3">
        <f t="shared" si="51"/>
        <v>0</v>
      </c>
      <c r="DQ128" s="3">
        <f t="shared" si="51"/>
        <v>0</v>
      </c>
      <c r="DR128" s="3">
        <f t="shared" si="51"/>
        <v>0</v>
      </c>
      <c r="DS128" s="3">
        <f t="shared" si="51"/>
        <v>0</v>
      </c>
      <c r="DT128" s="3">
        <f t="shared" si="51"/>
        <v>0</v>
      </c>
      <c r="DU128" s="3">
        <f t="shared" si="51"/>
        <v>0</v>
      </c>
      <c r="DV128" s="3">
        <f t="shared" si="51"/>
        <v>0</v>
      </c>
      <c r="DW128" s="3">
        <f t="shared" si="51"/>
        <v>0</v>
      </c>
      <c r="DX128" s="3">
        <f t="shared" si="51"/>
        <v>0</v>
      </c>
      <c r="DY128" s="3">
        <f t="shared" si="51"/>
        <v>0</v>
      </c>
      <c r="DZ128" s="3">
        <f t="shared" si="51"/>
        <v>0</v>
      </c>
      <c r="EA128" s="3">
        <f t="shared" si="51"/>
        <v>0</v>
      </c>
      <c r="EB128" s="3">
        <f t="shared" si="51"/>
        <v>0</v>
      </c>
      <c r="EC128" s="3">
        <f t="shared" si="51"/>
        <v>0</v>
      </c>
      <c r="ED128" s="3">
        <f t="shared" si="51"/>
        <v>0</v>
      </c>
      <c r="EE128" s="3">
        <f t="shared" si="51"/>
        <v>0</v>
      </c>
      <c r="EF128" s="3">
        <f t="shared" si="51"/>
        <v>0</v>
      </c>
      <c r="EG128" s="3">
        <f t="shared" si="51"/>
        <v>0</v>
      </c>
      <c r="EH128" s="3">
        <f t="shared" si="51"/>
        <v>0</v>
      </c>
      <c r="EI128" s="3">
        <f t="shared" si="51"/>
        <v>0</v>
      </c>
      <c r="EJ128" s="3">
        <f t="shared" si="51"/>
        <v>0</v>
      </c>
      <c r="EK128" s="3">
        <f t="shared" si="51"/>
        <v>0</v>
      </c>
      <c r="EL128" s="3">
        <f t="shared" si="51"/>
        <v>0</v>
      </c>
      <c r="EM128" s="3">
        <f t="shared" ref="EM128:FR128" si="52">EM130</f>
        <v>0</v>
      </c>
      <c r="EN128" s="3">
        <f t="shared" si="52"/>
        <v>0</v>
      </c>
      <c r="EO128" s="3">
        <f t="shared" si="52"/>
        <v>0</v>
      </c>
      <c r="EP128" s="3">
        <f t="shared" si="52"/>
        <v>0</v>
      </c>
      <c r="EQ128" s="3">
        <f t="shared" si="52"/>
        <v>0</v>
      </c>
      <c r="ER128" s="3">
        <f t="shared" si="52"/>
        <v>0</v>
      </c>
      <c r="ES128" s="3">
        <f t="shared" si="52"/>
        <v>0</v>
      </c>
      <c r="ET128" s="3">
        <f t="shared" si="52"/>
        <v>0</v>
      </c>
      <c r="EU128" s="3">
        <f t="shared" si="52"/>
        <v>0</v>
      </c>
      <c r="EV128" s="3">
        <f t="shared" si="52"/>
        <v>0</v>
      </c>
      <c r="EW128" s="3">
        <f t="shared" si="52"/>
        <v>0</v>
      </c>
      <c r="EX128" s="3">
        <f t="shared" si="52"/>
        <v>0</v>
      </c>
      <c r="EY128" s="3">
        <f t="shared" si="52"/>
        <v>0</v>
      </c>
      <c r="EZ128" s="3">
        <f t="shared" si="52"/>
        <v>0</v>
      </c>
      <c r="FA128" s="3">
        <f t="shared" si="52"/>
        <v>0</v>
      </c>
      <c r="FB128" s="3">
        <f t="shared" si="52"/>
        <v>0</v>
      </c>
      <c r="FC128" s="3">
        <f t="shared" si="52"/>
        <v>0</v>
      </c>
      <c r="FD128" s="3">
        <f t="shared" si="52"/>
        <v>0</v>
      </c>
      <c r="FE128" s="3">
        <f t="shared" si="52"/>
        <v>0</v>
      </c>
      <c r="FF128" s="3">
        <f t="shared" si="52"/>
        <v>0</v>
      </c>
      <c r="FG128" s="3">
        <f t="shared" si="52"/>
        <v>0</v>
      </c>
      <c r="FH128" s="3">
        <f t="shared" si="52"/>
        <v>0</v>
      </c>
      <c r="FI128" s="3">
        <f t="shared" si="52"/>
        <v>0</v>
      </c>
      <c r="FJ128" s="3">
        <f t="shared" si="52"/>
        <v>0</v>
      </c>
      <c r="FK128" s="3">
        <f t="shared" si="52"/>
        <v>0</v>
      </c>
      <c r="FL128" s="3">
        <f t="shared" si="52"/>
        <v>0</v>
      </c>
      <c r="FM128" s="3">
        <f t="shared" si="52"/>
        <v>0</v>
      </c>
      <c r="FN128" s="3">
        <f t="shared" si="52"/>
        <v>0</v>
      </c>
      <c r="FO128" s="3">
        <f t="shared" si="52"/>
        <v>0</v>
      </c>
      <c r="FP128" s="3">
        <f t="shared" si="52"/>
        <v>0</v>
      </c>
      <c r="FQ128" s="3">
        <f t="shared" si="52"/>
        <v>0</v>
      </c>
      <c r="FR128" s="3">
        <f t="shared" si="52"/>
        <v>0</v>
      </c>
      <c r="FS128" s="3">
        <f t="shared" ref="FS128:GX128" si="53">FS130</f>
        <v>0</v>
      </c>
      <c r="FT128" s="3">
        <f t="shared" si="53"/>
        <v>0</v>
      </c>
      <c r="FU128" s="3">
        <f t="shared" si="53"/>
        <v>0</v>
      </c>
      <c r="FV128" s="3">
        <f t="shared" si="53"/>
        <v>0</v>
      </c>
      <c r="FW128" s="3">
        <f t="shared" si="53"/>
        <v>0</v>
      </c>
      <c r="FX128" s="3">
        <f t="shared" si="53"/>
        <v>0</v>
      </c>
      <c r="FY128" s="3">
        <f t="shared" si="53"/>
        <v>0</v>
      </c>
      <c r="FZ128" s="3">
        <f t="shared" si="53"/>
        <v>0</v>
      </c>
      <c r="GA128" s="3">
        <f t="shared" si="53"/>
        <v>0</v>
      </c>
      <c r="GB128" s="3">
        <f t="shared" si="53"/>
        <v>0</v>
      </c>
      <c r="GC128" s="3">
        <f t="shared" si="53"/>
        <v>0</v>
      </c>
      <c r="GD128" s="3">
        <f t="shared" si="53"/>
        <v>0</v>
      </c>
      <c r="GE128" s="3">
        <f t="shared" si="53"/>
        <v>0</v>
      </c>
      <c r="GF128" s="3">
        <f t="shared" si="53"/>
        <v>0</v>
      </c>
      <c r="GG128" s="3">
        <f t="shared" si="53"/>
        <v>0</v>
      </c>
      <c r="GH128" s="3">
        <f t="shared" si="53"/>
        <v>0</v>
      </c>
      <c r="GI128" s="3">
        <f t="shared" si="53"/>
        <v>0</v>
      </c>
      <c r="GJ128" s="3">
        <f t="shared" si="53"/>
        <v>0</v>
      </c>
      <c r="GK128" s="3">
        <f t="shared" si="53"/>
        <v>0</v>
      </c>
      <c r="GL128" s="3">
        <f t="shared" si="53"/>
        <v>0</v>
      </c>
      <c r="GM128" s="3">
        <f t="shared" si="53"/>
        <v>0</v>
      </c>
      <c r="GN128" s="3">
        <f t="shared" si="53"/>
        <v>0</v>
      </c>
      <c r="GO128" s="3">
        <f t="shared" si="53"/>
        <v>0</v>
      </c>
      <c r="GP128" s="3">
        <f t="shared" si="53"/>
        <v>0</v>
      </c>
      <c r="GQ128" s="3">
        <f t="shared" si="53"/>
        <v>0</v>
      </c>
      <c r="GR128" s="3">
        <f t="shared" si="53"/>
        <v>0</v>
      </c>
      <c r="GS128" s="3">
        <f t="shared" si="53"/>
        <v>0</v>
      </c>
      <c r="GT128" s="3">
        <f t="shared" si="53"/>
        <v>0</v>
      </c>
      <c r="GU128" s="3">
        <f t="shared" si="53"/>
        <v>0</v>
      </c>
      <c r="GV128" s="3">
        <f t="shared" si="53"/>
        <v>0</v>
      </c>
      <c r="GW128" s="3">
        <f t="shared" si="53"/>
        <v>0</v>
      </c>
      <c r="GX128" s="3">
        <f t="shared" si="53"/>
        <v>0</v>
      </c>
    </row>
    <row r="130" spans="1:206">
      <c r="A130" s="2">
        <v>51</v>
      </c>
      <c r="B130" s="2">
        <f>B126</f>
        <v>0</v>
      </c>
      <c r="C130" s="2">
        <f>A126</f>
        <v>4</v>
      </c>
      <c r="D130" s="2">
        <f>ROW(A126)</f>
        <v>126</v>
      </c>
      <c r="E130" s="2"/>
      <c r="F130" s="2" t="str">
        <f>IF(F126&lt;&gt;"",F126,"")</f>
        <v>Новый раздел</v>
      </c>
      <c r="G130" s="2" t="str">
        <f>IF(G126&lt;&gt;"",G126,"")</f>
        <v>Материал не учтенный ценником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Y130" si="54">AB130</f>
        <v>0</v>
      </c>
      <c r="P130" s="2">
        <f t="shared" si="54"/>
        <v>0</v>
      </c>
      <c r="Q130" s="2">
        <f t="shared" si="54"/>
        <v>0</v>
      </c>
      <c r="R130" s="2">
        <f t="shared" si="54"/>
        <v>0</v>
      </c>
      <c r="S130" s="2">
        <f t="shared" si="54"/>
        <v>0</v>
      </c>
      <c r="T130" s="2">
        <f t="shared" si="54"/>
        <v>0</v>
      </c>
      <c r="U130" s="2">
        <f t="shared" si="54"/>
        <v>0</v>
      </c>
      <c r="V130" s="2">
        <f t="shared" si="54"/>
        <v>0</v>
      </c>
      <c r="W130" s="2">
        <f t="shared" si="54"/>
        <v>0</v>
      </c>
      <c r="X130" s="2">
        <f t="shared" si="54"/>
        <v>0</v>
      </c>
      <c r="Y130" s="2">
        <f t="shared" si="54"/>
        <v>0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55">BX130</f>
        <v>0</v>
      </c>
      <c r="AP130" s="2">
        <f t="shared" si="55"/>
        <v>0</v>
      </c>
      <c r="AQ130" s="2">
        <f t="shared" si="55"/>
        <v>0</v>
      </c>
      <c r="AR130" s="2">
        <f t="shared" si="55"/>
        <v>0</v>
      </c>
      <c r="AS130" s="2">
        <f t="shared" si="55"/>
        <v>0</v>
      </c>
      <c r="AT130" s="2">
        <f t="shared" si="55"/>
        <v>0</v>
      </c>
      <c r="AU130" s="2">
        <f t="shared" si="55"/>
        <v>0</v>
      </c>
      <c r="AV130" s="2">
        <f t="shared" si="55"/>
        <v>0</v>
      </c>
      <c r="AW130" s="2">
        <f t="shared" si="55"/>
        <v>0</v>
      </c>
      <c r="AX130" s="2">
        <f t="shared" si="55"/>
        <v>0</v>
      </c>
      <c r="AY130" s="2">
        <f t="shared" si="55"/>
        <v>0</v>
      </c>
      <c r="AZ130" s="2">
        <f t="shared" si="55"/>
        <v>0</v>
      </c>
      <c r="BA130" s="2">
        <f t="shared" si="55"/>
        <v>0</v>
      </c>
      <c r="BB130" s="2">
        <f t="shared" si="55"/>
        <v>0</v>
      </c>
      <c r="BC130" s="2">
        <f t="shared" si="55"/>
        <v>0</v>
      </c>
      <c r="BD130" s="2">
        <f t="shared" si="55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>
        <f t="shared" ref="DG130:DQ130" si="56">DT130</f>
        <v>0</v>
      </c>
      <c r="DH130" s="3">
        <f t="shared" si="56"/>
        <v>0</v>
      </c>
      <c r="DI130" s="3">
        <f t="shared" si="56"/>
        <v>0</v>
      </c>
      <c r="DJ130" s="3">
        <f t="shared" si="56"/>
        <v>0</v>
      </c>
      <c r="DK130" s="3">
        <f t="shared" si="56"/>
        <v>0</v>
      </c>
      <c r="DL130" s="3">
        <f t="shared" si="56"/>
        <v>0</v>
      </c>
      <c r="DM130" s="3">
        <f t="shared" si="56"/>
        <v>0</v>
      </c>
      <c r="DN130" s="3">
        <f t="shared" si="56"/>
        <v>0</v>
      </c>
      <c r="DO130" s="3">
        <f t="shared" si="56"/>
        <v>0</v>
      </c>
      <c r="DP130" s="3">
        <f t="shared" si="56"/>
        <v>0</v>
      </c>
      <c r="DQ130" s="3">
        <f t="shared" si="56"/>
        <v>0</v>
      </c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>
        <f t="shared" ref="EG130:EV130" si="57">FP130</f>
        <v>0</v>
      </c>
      <c r="EH130" s="3">
        <f t="shared" si="57"/>
        <v>0</v>
      </c>
      <c r="EI130" s="3">
        <f t="shared" si="57"/>
        <v>0</v>
      </c>
      <c r="EJ130" s="3">
        <f t="shared" si="57"/>
        <v>0</v>
      </c>
      <c r="EK130" s="3">
        <f t="shared" si="57"/>
        <v>0</v>
      </c>
      <c r="EL130" s="3">
        <f t="shared" si="57"/>
        <v>0</v>
      </c>
      <c r="EM130" s="3">
        <f t="shared" si="57"/>
        <v>0</v>
      </c>
      <c r="EN130" s="3">
        <f t="shared" si="57"/>
        <v>0</v>
      </c>
      <c r="EO130" s="3">
        <f t="shared" si="57"/>
        <v>0</v>
      </c>
      <c r="EP130" s="3">
        <f t="shared" si="57"/>
        <v>0</v>
      </c>
      <c r="EQ130" s="3">
        <f t="shared" si="57"/>
        <v>0</v>
      </c>
      <c r="ER130" s="3">
        <f t="shared" si="57"/>
        <v>0</v>
      </c>
      <c r="ES130" s="3">
        <f t="shared" si="57"/>
        <v>0</v>
      </c>
      <c r="ET130" s="3">
        <f t="shared" si="57"/>
        <v>0</v>
      </c>
      <c r="EU130" s="3">
        <f t="shared" si="57"/>
        <v>0</v>
      </c>
      <c r="EV130" s="3">
        <f t="shared" si="57"/>
        <v>0</v>
      </c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0</v>
      </c>
      <c r="G132" s="4" t="s">
        <v>27</v>
      </c>
      <c r="H132" s="4" t="s">
        <v>28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>
        <f>ROUND(Source!DG130,O132)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06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29</v>
      </c>
      <c r="H133" s="4" t="s">
        <v>30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>
        <f>ROUND(Source!DH130,O133)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06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31</v>
      </c>
      <c r="H134" s="4" t="s">
        <v>32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>
        <f>ROUND(Source!EG130,O134)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06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33</v>
      </c>
      <c r="H135" s="4" t="s">
        <v>34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>
        <f>ROUND(Source!EN130,O135)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06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35</v>
      </c>
      <c r="H136" s="4" t="s">
        <v>36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>
        <f>ROUND(Source!EO130,O136)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06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37</v>
      </c>
      <c r="H137" s="4" t="s">
        <v>38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>
        <f>ROUND(Source!EP130,O137)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06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39</v>
      </c>
      <c r="H138" s="4" t="s">
        <v>40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>
        <f>ROUND(Source!EQ130,O138)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06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41</v>
      </c>
      <c r="H139" s="4" t="s">
        <v>42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>
        <f>ROUND(Source!EH130,O139)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06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43</v>
      </c>
      <c r="H140" s="4" t="s">
        <v>44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>
        <f>ROUND(Source!EI130,O140)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06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45</v>
      </c>
      <c r="H141" s="4" t="s">
        <v>46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>
        <f>ROUND(Source!ER130,O141)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06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0</v>
      </c>
      <c r="G142" s="4" t="s">
        <v>47</v>
      </c>
      <c r="H142" s="4" t="s">
        <v>48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>
        <f>ROUND(Source!DI130,O142)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06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49</v>
      </c>
      <c r="H143" s="4" t="s">
        <v>50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>
        <f>ROUND(Source!ET130,O143)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06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51</v>
      </c>
      <c r="H144" s="4" t="s">
        <v>52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>
        <f>ROUND(Source!DJ130,O144)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206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0</v>
      </c>
      <c r="G145" s="4" t="s">
        <v>53</v>
      </c>
      <c r="H145" s="4" t="s">
        <v>54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>
        <f>ROUND(Source!DK130,O145)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206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55</v>
      </c>
      <c r="H146" s="4" t="s">
        <v>56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>
        <f>ROUND(Source!EU130,O146)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206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57</v>
      </c>
      <c r="H147" s="4" t="s">
        <v>58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>
        <f>ROUND(Source!EK130,O147)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206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59</v>
      </c>
      <c r="H148" s="4" t="s">
        <v>60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>
        <f>ROUND(Source!EL130,O148)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206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61</v>
      </c>
      <c r="H149" s="4" t="s">
        <v>62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>
        <f>ROUND(Source!EM130,O149)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206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63</v>
      </c>
      <c r="H150" s="4" t="s">
        <v>64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>
        <f>ROUND(Source!ES130,O150)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206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65</v>
      </c>
      <c r="H151" s="4" t="s">
        <v>66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>
        <f>ROUND(Source!DL130,O151)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06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Source!U130</f>
        <v>0</v>
      </c>
      <c r="G152" s="4" t="s">
        <v>67</v>
      </c>
      <c r="H152" s="4" t="s">
        <v>68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-1</v>
      </c>
      <c r="P152" s="4">
        <f>Source!DM130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206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Source!V130</f>
        <v>0</v>
      </c>
      <c r="G153" s="4" t="s">
        <v>69</v>
      </c>
      <c r="H153" s="4" t="s">
        <v>70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-1</v>
      </c>
      <c r="P153" s="4">
        <f>Source!DN130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06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71</v>
      </c>
      <c r="H154" s="4" t="s">
        <v>72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>
        <f>ROUND(Source!DO130,O154)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5" spans="1:206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73</v>
      </c>
      <c r="H155" s="4" t="s">
        <v>74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>
        <f>ROUND(Source!EV130,O155)</f>
        <v>0</v>
      </c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>
        <v>0</v>
      </c>
      <c r="AA155" s="4">
        <v>1</v>
      </c>
      <c r="AB155" s="4">
        <v>0</v>
      </c>
    </row>
    <row r="156" spans="1:206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0</v>
      </c>
      <c r="G156" s="4" t="s">
        <v>75</v>
      </c>
      <c r="H156" s="4" t="s">
        <v>76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>
        <f>ROUND(Source!DP130,O156)</f>
        <v>0</v>
      </c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>
        <v>0</v>
      </c>
      <c r="AA156" s="4">
        <v>1</v>
      </c>
      <c r="AB156" s="4">
        <v>0</v>
      </c>
    </row>
    <row r="157" spans="1:206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0</v>
      </c>
      <c r="G157" s="4" t="s">
        <v>77</v>
      </c>
      <c r="H157" s="4" t="s">
        <v>78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>
        <f>ROUND(Source!DQ130,O157)</f>
        <v>0</v>
      </c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>
        <v>0</v>
      </c>
      <c r="AA157" s="4">
        <v>1</v>
      </c>
      <c r="AB157" s="4">
        <v>0</v>
      </c>
    </row>
    <row r="158" spans="1:206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0</v>
      </c>
      <c r="G158" s="4" t="s">
        <v>79</v>
      </c>
      <c r="H158" s="4" t="s">
        <v>80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>
        <f>ROUND(Source!EJ130,O158)</f>
        <v>0</v>
      </c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>
        <v>0</v>
      </c>
      <c r="AA158" s="4">
        <v>1</v>
      </c>
      <c r="AB158" s="4">
        <v>0</v>
      </c>
    </row>
    <row r="160" spans="1:206">
      <c r="A160" s="2">
        <v>51</v>
      </c>
      <c r="B160" s="2">
        <f>B20</f>
        <v>0</v>
      </c>
      <c r="C160" s="2">
        <f>A20</f>
        <v>3</v>
      </c>
      <c r="D160" s="2">
        <f>ROW(A20)</f>
        <v>20</v>
      </c>
      <c r="E160" s="2"/>
      <c r="F160" s="2" t="str">
        <f>IF(F20&lt;&gt;"",F20,"")</f>
        <v>Новая локальная смета</v>
      </c>
      <c r="G160" s="2" t="str">
        <f>IF(G20&lt;&gt;"",G20,"")</f>
        <v>Строительство ВЛЗ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Y160" si="58">O28+O62+O96+O130+AB160</f>
        <v>0</v>
      </c>
      <c r="P160" s="2">
        <f t="shared" si="58"/>
        <v>0</v>
      </c>
      <c r="Q160" s="2">
        <f t="shared" si="58"/>
        <v>0</v>
      </c>
      <c r="R160" s="2">
        <f t="shared" si="58"/>
        <v>0</v>
      </c>
      <c r="S160" s="2">
        <f t="shared" si="58"/>
        <v>0</v>
      </c>
      <c r="T160" s="2">
        <f t="shared" si="58"/>
        <v>0</v>
      </c>
      <c r="U160" s="2">
        <f t="shared" si="58"/>
        <v>0</v>
      </c>
      <c r="V160" s="2">
        <f t="shared" si="58"/>
        <v>0</v>
      </c>
      <c r="W160" s="2">
        <f t="shared" si="58"/>
        <v>0</v>
      </c>
      <c r="X160" s="2">
        <f t="shared" si="58"/>
        <v>0</v>
      </c>
      <c r="Y160" s="2">
        <f t="shared" si="58"/>
        <v>0</v>
      </c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>
        <f t="shared" ref="AO160:BD160" si="59">AO28+AO62+AO96+AO130+BX160</f>
        <v>0</v>
      </c>
      <c r="AP160" s="2">
        <f t="shared" si="59"/>
        <v>0</v>
      </c>
      <c r="AQ160" s="2">
        <f t="shared" si="59"/>
        <v>0</v>
      </c>
      <c r="AR160" s="2">
        <f t="shared" si="59"/>
        <v>0</v>
      </c>
      <c r="AS160" s="2">
        <f t="shared" si="59"/>
        <v>0</v>
      </c>
      <c r="AT160" s="2">
        <f t="shared" si="59"/>
        <v>0</v>
      </c>
      <c r="AU160" s="2">
        <f t="shared" si="59"/>
        <v>0</v>
      </c>
      <c r="AV160" s="2">
        <f t="shared" si="59"/>
        <v>0</v>
      </c>
      <c r="AW160" s="2">
        <f t="shared" si="59"/>
        <v>0</v>
      </c>
      <c r="AX160" s="2">
        <f t="shared" si="59"/>
        <v>0</v>
      </c>
      <c r="AY160" s="2">
        <f t="shared" si="59"/>
        <v>0</v>
      </c>
      <c r="AZ160" s="2">
        <f t="shared" si="59"/>
        <v>0</v>
      </c>
      <c r="BA160" s="2">
        <f t="shared" si="59"/>
        <v>0</v>
      </c>
      <c r="BB160" s="2">
        <f t="shared" si="59"/>
        <v>0</v>
      </c>
      <c r="BC160" s="2">
        <f t="shared" si="59"/>
        <v>0</v>
      </c>
      <c r="BD160" s="2">
        <f t="shared" si="59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>
        <f t="shared" ref="DG160:DQ160" si="60">DG28+DG62+DG96+DG130+DT160</f>
        <v>0</v>
      </c>
      <c r="DH160" s="3">
        <f t="shared" si="60"/>
        <v>0</v>
      </c>
      <c r="DI160" s="3">
        <f t="shared" si="60"/>
        <v>0</v>
      </c>
      <c r="DJ160" s="3">
        <f t="shared" si="60"/>
        <v>0</v>
      </c>
      <c r="DK160" s="3">
        <f t="shared" si="60"/>
        <v>0</v>
      </c>
      <c r="DL160" s="3">
        <f t="shared" si="60"/>
        <v>0</v>
      </c>
      <c r="DM160" s="3">
        <f t="shared" si="60"/>
        <v>0</v>
      </c>
      <c r="DN160" s="3">
        <f t="shared" si="60"/>
        <v>0</v>
      </c>
      <c r="DO160" s="3">
        <f t="shared" si="60"/>
        <v>0</v>
      </c>
      <c r="DP160" s="3">
        <f t="shared" si="60"/>
        <v>0</v>
      </c>
      <c r="DQ160" s="3">
        <f t="shared" si="60"/>
        <v>0</v>
      </c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>
        <f t="shared" ref="EG160:EV160" si="61">EG28+EG62+EG96+EG130+FP160</f>
        <v>0</v>
      </c>
      <c r="EH160" s="3">
        <f t="shared" si="61"/>
        <v>0</v>
      </c>
      <c r="EI160" s="3">
        <f t="shared" si="61"/>
        <v>0</v>
      </c>
      <c r="EJ160" s="3">
        <f t="shared" si="61"/>
        <v>0</v>
      </c>
      <c r="EK160" s="3">
        <f t="shared" si="61"/>
        <v>0</v>
      </c>
      <c r="EL160" s="3">
        <f t="shared" si="61"/>
        <v>0</v>
      </c>
      <c r="EM160" s="3">
        <f t="shared" si="61"/>
        <v>0</v>
      </c>
      <c r="EN160" s="3">
        <f t="shared" si="61"/>
        <v>0</v>
      </c>
      <c r="EO160" s="3">
        <f t="shared" si="61"/>
        <v>0</v>
      </c>
      <c r="EP160" s="3">
        <f t="shared" si="61"/>
        <v>0</v>
      </c>
      <c r="EQ160" s="3">
        <f t="shared" si="61"/>
        <v>0</v>
      </c>
      <c r="ER160" s="3">
        <f t="shared" si="61"/>
        <v>0</v>
      </c>
      <c r="ES160" s="3">
        <f t="shared" si="61"/>
        <v>0</v>
      </c>
      <c r="ET160" s="3">
        <f t="shared" si="61"/>
        <v>0</v>
      </c>
      <c r="EU160" s="3">
        <f t="shared" si="61"/>
        <v>0</v>
      </c>
      <c r="EV160" s="3">
        <f t="shared" si="61"/>
        <v>0</v>
      </c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0</v>
      </c>
      <c r="G162" s="4" t="s">
        <v>27</v>
      </c>
      <c r="H162" s="4" t="s">
        <v>28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>
        <f>ROUND(Source!DG160,O162)</f>
        <v>0</v>
      </c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>
        <v>0</v>
      </c>
      <c r="AA162" s="4">
        <v>1</v>
      </c>
      <c r="AB162" s="4">
        <v>0</v>
      </c>
    </row>
    <row r="163" spans="1:28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0</v>
      </c>
      <c r="G163" s="4" t="s">
        <v>29</v>
      </c>
      <c r="H163" s="4" t="s">
        <v>30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>
        <f>ROUND(Source!DH160,O163)</f>
        <v>0</v>
      </c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>
        <v>0</v>
      </c>
      <c r="AA163" s="4">
        <v>1</v>
      </c>
      <c r="AB163" s="4">
        <v>0</v>
      </c>
    </row>
    <row r="164" spans="1:28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31</v>
      </c>
      <c r="H164" s="4" t="s">
        <v>32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>
        <f>ROUND(Source!EG160,O164)</f>
        <v>0</v>
      </c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>
        <v>0</v>
      </c>
      <c r="AA164" s="4">
        <v>1</v>
      </c>
      <c r="AB164" s="4">
        <v>0</v>
      </c>
    </row>
    <row r="165" spans="1:28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0</v>
      </c>
      <c r="G165" s="4" t="s">
        <v>33</v>
      </c>
      <c r="H165" s="4" t="s">
        <v>34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>
        <f>ROUND(Source!EN160,O165)</f>
        <v>0</v>
      </c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>
        <v>0</v>
      </c>
      <c r="AA165" s="4">
        <v>1</v>
      </c>
      <c r="AB165" s="4">
        <v>0</v>
      </c>
    </row>
    <row r="166" spans="1:28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0</v>
      </c>
      <c r="G166" s="4" t="s">
        <v>35</v>
      </c>
      <c r="H166" s="4" t="s">
        <v>36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>
        <f>ROUND(Source!EO160,O166)</f>
        <v>0</v>
      </c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>
        <v>0</v>
      </c>
      <c r="AA166" s="4">
        <v>1</v>
      </c>
      <c r="AB166" s="4">
        <v>0</v>
      </c>
    </row>
    <row r="167" spans="1:28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37</v>
      </c>
      <c r="H167" s="4" t="s">
        <v>38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>
        <f>ROUND(Source!EP160,O167)</f>
        <v>0</v>
      </c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>
        <v>0</v>
      </c>
      <c r="AA167" s="4">
        <v>1</v>
      </c>
      <c r="AB167" s="4">
        <v>0</v>
      </c>
    </row>
    <row r="168" spans="1:28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0</v>
      </c>
      <c r="G168" s="4" t="s">
        <v>39</v>
      </c>
      <c r="H168" s="4" t="s">
        <v>40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>
        <f>ROUND(Source!EQ160,O168)</f>
        <v>0</v>
      </c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>
        <v>0</v>
      </c>
      <c r="AA168" s="4">
        <v>1</v>
      </c>
      <c r="AB168" s="4">
        <v>0</v>
      </c>
    </row>
    <row r="169" spans="1:28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41</v>
      </c>
      <c r="H169" s="4" t="s">
        <v>42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>
        <f>ROUND(Source!EH160,O169)</f>
        <v>0</v>
      </c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>
        <v>0</v>
      </c>
      <c r="AA169" s="4">
        <v>1</v>
      </c>
      <c r="AB169" s="4">
        <v>0</v>
      </c>
    </row>
    <row r="170" spans="1:28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43</v>
      </c>
      <c r="H170" s="4" t="s">
        <v>44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>
        <f>ROUND(Source!EI160,O170)</f>
        <v>0</v>
      </c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>
        <v>0</v>
      </c>
      <c r="AA170" s="4">
        <v>1</v>
      </c>
      <c r="AB170" s="4">
        <v>0</v>
      </c>
    </row>
    <row r="171" spans="1:28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45</v>
      </c>
      <c r="H171" s="4" t="s">
        <v>46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>
        <f>ROUND(Source!ER160,O171)</f>
        <v>0</v>
      </c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>
        <v>0</v>
      </c>
      <c r="AA171" s="4">
        <v>1</v>
      </c>
      <c r="AB171" s="4">
        <v>0</v>
      </c>
    </row>
    <row r="172" spans="1:28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0</v>
      </c>
      <c r="G172" s="4" t="s">
        <v>47</v>
      </c>
      <c r="H172" s="4" t="s">
        <v>48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>
        <f>ROUND(Source!DI160,O172)</f>
        <v>0</v>
      </c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>
        <v>0</v>
      </c>
      <c r="AA172" s="4">
        <v>1</v>
      </c>
      <c r="AB172" s="4">
        <v>0</v>
      </c>
    </row>
    <row r="173" spans="1:28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49</v>
      </c>
      <c r="H173" s="4" t="s">
        <v>50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>
        <f>ROUND(Source!ET160,O173)</f>
        <v>0</v>
      </c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>
        <v>0</v>
      </c>
      <c r="AA173" s="4">
        <v>1</v>
      </c>
      <c r="AB173" s="4">
        <v>0</v>
      </c>
    </row>
    <row r="174" spans="1:28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0</v>
      </c>
      <c r="G174" s="4" t="s">
        <v>51</v>
      </c>
      <c r="H174" s="4" t="s">
        <v>52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>
        <f>ROUND(Source!DJ160,O174)</f>
        <v>0</v>
      </c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>
        <v>0</v>
      </c>
      <c r="AA174" s="4">
        <v>1</v>
      </c>
      <c r="AB174" s="4">
        <v>0</v>
      </c>
    </row>
    <row r="175" spans="1:28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0</v>
      </c>
      <c r="G175" s="4" t="s">
        <v>53</v>
      </c>
      <c r="H175" s="4" t="s">
        <v>54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>
        <f>ROUND(Source!DK160,O175)</f>
        <v>0</v>
      </c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>
        <v>0</v>
      </c>
      <c r="AA175" s="4">
        <v>1</v>
      </c>
      <c r="AB175" s="4">
        <v>0</v>
      </c>
    </row>
    <row r="176" spans="1:28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55</v>
      </c>
      <c r="H176" s="4" t="s">
        <v>56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>
        <f>ROUND(Source!EU160,O176)</f>
        <v>0</v>
      </c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>
        <v>0</v>
      </c>
      <c r="AA176" s="4">
        <v>1</v>
      </c>
      <c r="AB176" s="4">
        <v>0</v>
      </c>
    </row>
    <row r="177" spans="1:206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0</v>
      </c>
      <c r="G177" s="4" t="s">
        <v>57</v>
      </c>
      <c r="H177" s="4" t="s">
        <v>58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>
        <f>ROUND(Source!EK160,O177)</f>
        <v>0</v>
      </c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>
        <v>0</v>
      </c>
      <c r="AA177" s="4">
        <v>1</v>
      </c>
      <c r="AB177" s="4">
        <v>0</v>
      </c>
    </row>
    <row r="178" spans="1:206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59</v>
      </c>
      <c r="H178" s="4" t="s">
        <v>60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>
        <f>ROUND(Source!EL160,O178)</f>
        <v>0</v>
      </c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>
        <v>0</v>
      </c>
      <c r="AA178" s="4">
        <v>1</v>
      </c>
      <c r="AB178" s="4">
        <v>0</v>
      </c>
    </row>
    <row r="179" spans="1:206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61</v>
      </c>
      <c r="H179" s="4" t="s">
        <v>62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>
        <f>ROUND(Source!EM160,O179)</f>
        <v>0</v>
      </c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>
        <v>0</v>
      </c>
      <c r="AA179" s="4">
        <v>1</v>
      </c>
      <c r="AB179" s="4">
        <v>0</v>
      </c>
    </row>
    <row r="180" spans="1:206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63</v>
      </c>
      <c r="H180" s="4" t="s">
        <v>64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>
        <f>ROUND(Source!ES160,O180)</f>
        <v>0</v>
      </c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>
        <v>0</v>
      </c>
      <c r="AA180" s="4">
        <v>1</v>
      </c>
      <c r="AB180" s="4">
        <v>0</v>
      </c>
    </row>
    <row r="181" spans="1:206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65</v>
      </c>
      <c r="H181" s="4" t="s">
        <v>66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>
        <f>ROUND(Source!DL160,O181)</f>
        <v>0</v>
      </c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>
        <v>0</v>
      </c>
      <c r="AA181" s="4">
        <v>1</v>
      </c>
      <c r="AB181" s="4">
        <v>0</v>
      </c>
    </row>
    <row r="182" spans="1:206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Source!U160</f>
        <v>0</v>
      </c>
      <c r="G182" s="4" t="s">
        <v>67</v>
      </c>
      <c r="H182" s="4" t="s">
        <v>68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-1</v>
      </c>
      <c r="P182" s="4">
        <f>Source!DM160</f>
        <v>0</v>
      </c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>
        <v>0</v>
      </c>
      <c r="AA182" s="4">
        <v>1</v>
      </c>
      <c r="AB182" s="4">
        <v>0</v>
      </c>
    </row>
    <row r="183" spans="1:206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Source!V160</f>
        <v>0</v>
      </c>
      <c r="G183" s="4" t="s">
        <v>69</v>
      </c>
      <c r="H183" s="4" t="s">
        <v>70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-1</v>
      </c>
      <c r="P183" s="4">
        <f>Source!DN160</f>
        <v>0</v>
      </c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>
        <v>0</v>
      </c>
      <c r="AA183" s="4">
        <v>1</v>
      </c>
      <c r="AB183" s="4">
        <v>0</v>
      </c>
    </row>
    <row r="184" spans="1:206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71</v>
      </c>
      <c r="H184" s="4" t="s">
        <v>72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>
        <f>ROUND(Source!DO160,O184)</f>
        <v>0</v>
      </c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>
        <v>0</v>
      </c>
      <c r="AA184" s="4">
        <v>1</v>
      </c>
      <c r="AB184" s="4">
        <v>0</v>
      </c>
    </row>
    <row r="185" spans="1:206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73</v>
      </c>
      <c r="H185" s="4" t="s">
        <v>74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>
        <f>ROUND(Source!EV160,O185)</f>
        <v>0</v>
      </c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>
        <v>0</v>
      </c>
      <c r="AA185" s="4">
        <v>1</v>
      </c>
      <c r="AB185" s="4">
        <v>0</v>
      </c>
    </row>
    <row r="186" spans="1:206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0</v>
      </c>
      <c r="G186" s="4" t="s">
        <v>75</v>
      </c>
      <c r="H186" s="4" t="s">
        <v>76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>
        <f>ROUND(Source!DP160,O186)</f>
        <v>0</v>
      </c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>
        <v>0</v>
      </c>
      <c r="AA186" s="4">
        <v>1</v>
      </c>
      <c r="AB186" s="4">
        <v>0</v>
      </c>
    </row>
    <row r="187" spans="1:206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0</v>
      </c>
      <c r="G187" s="4" t="s">
        <v>77</v>
      </c>
      <c r="H187" s="4" t="s">
        <v>78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>
        <f>ROUND(Source!DQ160,O187)</f>
        <v>0</v>
      </c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>
        <v>0</v>
      </c>
      <c r="AA187" s="4">
        <v>1</v>
      </c>
      <c r="AB187" s="4">
        <v>0</v>
      </c>
    </row>
    <row r="188" spans="1:206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0</v>
      </c>
      <c r="G188" s="4" t="s">
        <v>79</v>
      </c>
      <c r="H188" s="4" t="s">
        <v>80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>
        <f>ROUND(Source!EJ160,O188)</f>
        <v>0</v>
      </c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>
        <v>0</v>
      </c>
      <c r="AA188" s="4">
        <v>1</v>
      </c>
      <c r="AB188" s="4">
        <v>0</v>
      </c>
    </row>
    <row r="190" spans="1:206">
      <c r="A190" s="1">
        <v>3</v>
      </c>
      <c r="B190" s="1">
        <v>1</v>
      </c>
      <c r="C190" s="1"/>
      <c r="D190" s="1">
        <f>ROW(A239)</f>
        <v>239</v>
      </c>
      <c r="E190" s="1"/>
      <c r="F190" s="1" t="s">
        <v>23</v>
      </c>
      <c r="G190" s="1" t="s">
        <v>84</v>
      </c>
      <c r="H190" s="1" t="s">
        <v>3</v>
      </c>
      <c r="I190" s="1">
        <v>0</v>
      </c>
      <c r="J190" s="1" t="s">
        <v>3</v>
      </c>
      <c r="K190" s="1">
        <v>0</v>
      </c>
      <c r="L190" s="1" t="s">
        <v>23</v>
      </c>
      <c r="M190" s="1" t="s">
        <v>3</v>
      </c>
      <c r="N190" s="1"/>
      <c r="O190" s="1"/>
      <c r="P190" s="1"/>
      <c r="Q190" s="1"/>
      <c r="R190" s="1"/>
      <c r="S190" s="1">
        <v>0</v>
      </c>
      <c r="T190" s="1">
        <v>0</v>
      </c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>
        <v>0</v>
      </c>
      <c r="CG190" s="1">
        <v>0</v>
      </c>
      <c r="CH190" s="1"/>
      <c r="CI190" s="1" t="s">
        <v>3</v>
      </c>
      <c r="CJ190" s="1" t="s">
        <v>3</v>
      </c>
      <c r="CK190" t="s">
        <v>3</v>
      </c>
      <c r="CL190" t="s">
        <v>3</v>
      </c>
      <c r="CM190" t="s">
        <v>3</v>
      </c>
      <c r="CN190" t="s">
        <v>3</v>
      </c>
      <c r="CO190" t="s">
        <v>3</v>
      </c>
      <c r="CP190" t="s">
        <v>3</v>
      </c>
      <c r="CQ190" t="s">
        <v>3</v>
      </c>
    </row>
    <row r="192" spans="1:206">
      <c r="A192" s="2">
        <v>52</v>
      </c>
      <c r="B192" s="2">
        <f t="shared" ref="B192:G192" si="62">B239</f>
        <v>1</v>
      </c>
      <c r="C192" s="2">
        <f t="shared" si="62"/>
        <v>3</v>
      </c>
      <c r="D192" s="2">
        <f t="shared" si="62"/>
        <v>190</v>
      </c>
      <c r="E192" s="2">
        <f t="shared" si="62"/>
        <v>0</v>
      </c>
      <c r="F192" s="2" t="str">
        <f t="shared" si="62"/>
        <v>Новая локальная смета</v>
      </c>
      <c r="G192" s="2" t="str">
        <f t="shared" si="62"/>
        <v>ПНР ВЛЗ</v>
      </c>
      <c r="H192" s="2"/>
      <c r="I192" s="2"/>
      <c r="J192" s="2"/>
      <c r="K192" s="2"/>
      <c r="L192" s="2"/>
      <c r="M192" s="2"/>
      <c r="N192" s="2"/>
      <c r="O192" s="2">
        <f t="shared" ref="O192:AT192" si="63">O239</f>
        <v>275.38</v>
      </c>
      <c r="P192" s="2">
        <f t="shared" si="63"/>
        <v>0</v>
      </c>
      <c r="Q192" s="2">
        <f t="shared" si="63"/>
        <v>0</v>
      </c>
      <c r="R192" s="2">
        <f t="shared" si="63"/>
        <v>0</v>
      </c>
      <c r="S192" s="2">
        <f t="shared" si="63"/>
        <v>275.38</v>
      </c>
      <c r="T192" s="2">
        <f t="shared" si="63"/>
        <v>0</v>
      </c>
      <c r="U192" s="2">
        <f t="shared" si="63"/>
        <v>22.257600000000004</v>
      </c>
      <c r="V192" s="2">
        <f t="shared" si="63"/>
        <v>0</v>
      </c>
      <c r="W192" s="2">
        <f t="shared" si="63"/>
        <v>0</v>
      </c>
      <c r="X192" s="2">
        <f t="shared" si="63"/>
        <v>203.79</v>
      </c>
      <c r="Y192" s="2">
        <f t="shared" si="63"/>
        <v>99.15</v>
      </c>
      <c r="Z192" s="2">
        <f t="shared" si="63"/>
        <v>0</v>
      </c>
      <c r="AA192" s="2">
        <f t="shared" si="63"/>
        <v>0</v>
      </c>
      <c r="AB192" s="2">
        <f t="shared" si="63"/>
        <v>0</v>
      </c>
      <c r="AC192" s="2">
        <f t="shared" si="63"/>
        <v>0</v>
      </c>
      <c r="AD192" s="2">
        <f t="shared" si="63"/>
        <v>0</v>
      </c>
      <c r="AE192" s="2">
        <f t="shared" si="63"/>
        <v>0</v>
      </c>
      <c r="AF192" s="2">
        <f t="shared" si="63"/>
        <v>0</v>
      </c>
      <c r="AG192" s="2">
        <f t="shared" si="63"/>
        <v>0</v>
      </c>
      <c r="AH192" s="2">
        <f t="shared" si="63"/>
        <v>0</v>
      </c>
      <c r="AI192" s="2">
        <f t="shared" si="63"/>
        <v>0</v>
      </c>
      <c r="AJ192" s="2">
        <f t="shared" si="63"/>
        <v>0</v>
      </c>
      <c r="AK192" s="2">
        <f t="shared" si="63"/>
        <v>0</v>
      </c>
      <c r="AL192" s="2">
        <f t="shared" si="63"/>
        <v>0</v>
      </c>
      <c r="AM192" s="2">
        <f t="shared" si="63"/>
        <v>0</v>
      </c>
      <c r="AN192" s="2">
        <f t="shared" si="63"/>
        <v>0</v>
      </c>
      <c r="AO192" s="2">
        <f t="shared" si="63"/>
        <v>0</v>
      </c>
      <c r="AP192" s="2">
        <f t="shared" si="63"/>
        <v>0</v>
      </c>
      <c r="AQ192" s="2">
        <f t="shared" si="63"/>
        <v>0</v>
      </c>
      <c r="AR192" s="2">
        <f t="shared" si="63"/>
        <v>578.32000000000005</v>
      </c>
      <c r="AS192" s="2">
        <f t="shared" si="63"/>
        <v>0</v>
      </c>
      <c r="AT192" s="2">
        <f t="shared" si="63"/>
        <v>0</v>
      </c>
      <c r="AU192" s="2">
        <f t="shared" ref="AU192:BZ192" si="64">AU239</f>
        <v>578.32000000000005</v>
      </c>
      <c r="AV192" s="2">
        <f t="shared" si="64"/>
        <v>0</v>
      </c>
      <c r="AW192" s="2">
        <f t="shared" si="64"/>
        <v>0</v>
      </c>
      <c r="AX192" s="2">
        <f t="shared" si="64"/>
        <v>0</v>
      </c>
      <c r="AY192" s="2">
        <f t="shared" si="64"/>
        <v>0</v>
      </c>
      <c r="AZ192" s="2">
        <f t="shared" si="64"/>
        <v>0</v>
      </c>
      <c r="BA192" s="2">
        <f t="shared" si="64"/>
        <v>0</v>
      </c>
      <c r="BB192" s="2">
        <f t="shared" si="64"/>
        <v>0</v>
      </c>
      <c r="BC192" s="2">
        <f t="shared" si="64"/>
        <v>0</v>
      </c>
      <c r="BD192" s="2">
        <f t="shared" si="64"/>
        <v>0</v>
      </c>
      <c r="BE192" s="2">
        <f t="shared" si="64"/>
        <v>0</v>
      </c>
      <c r="BF192" s="2">
        <f t="shared" si="64"/>
        <v>0</v>
      </c>
      <c r="BG192" s="2">
        <f t="shared" si="64"/>
        <v>0</v>
      </c>
      <c r="BH192" s="2">
        <f t="shared" si="64"/>
        <v>0</v>
      </c>
      <c r="BI192" s="2">
        <f t="shared" si="64"/>
        <v>0</v>
      </c>
      <c r="BJ192" s="2">
        <f t="shared" si="64"/>
        <v>0</v>
      </c>
      <c r="BK192" s="2">
        <f t="shared" si="64"/>
        <v>0</v>
      </c>
      <c r="BL192" s="2">
        <f t="shared" si="64"/>
        <v>0</v>
      </c>
      <c r="BM192" s="2">
        <f t="shared" si="64"/>
        <v>0</v>
      </c>
      <c r="BN192" s="2">
        <f t="shared" si="64"/>
        <v>0</v>
      </c>
      <c r="BO192" s="2">
        <f t="shared" si="64"/>
        <v>0</v>
      </c>
      <c r="BP192" s="2">
        <f t="shared" si="64"/>
        <v>0</v>
      </c>
      <c r="BQ192" s="2">
        <f t="shared" si="64"/>
        <v>0</v>
      </c>
      <c r="BR192" s="2">
        <f t="shared" si="64"/>
        <v>0</v>
      </c>
      <c r="BS192" s="2">
        <f t="shared" si="64"/>
        <v>0</v>
      </c>
      <c r="BT192" s="2">
        <f t="shared" si="64"/>
        <v>0</v>
      </c>
      <c r="BU192" s="2">
        <f t="shared" si="64"/>
        <v>0</v>
      </c>
      <c r="BV192" s="2">
        <f t="shared" si="64"/>
        <v>0</v>
      </c>
      <c r="BW192" s="2">
        <f t="shared" si="64"/>
        <v>0</v>
      </c>
      <c r="BX192" s="2">
        <f t="shared" si="64"/>
        <v>0</v>
      </c>
      <c r="BY192" s="2">
        <f t="shared" si="64"/>
        <v>0</v>
      </c>
      <c r="BZ192" s="2">
        <f t="shared" si="64"/>
        <v>0</v>
      </c>
      <c r="CA192" s="2">
        <f t="shared" ref="CA192:DF192" si="65">CA239</f>
        <v>0</v>
      </c>
      <c r="CB192" s="2">
        <f t="shared" si="65"/>
        <v>0</v>
      </c>
      <c r="CC192" s="2">
        <f t="shared" si="65"/>
        <v>0</v>
      </c>
      <c r="CD192" s="2">
        <f t="shared" si="65"/>
        <v>0</v>
      </c>
      <c r="CE192" s="2">
        <f t="shared" si="65"/>
        <v>0</v>
      </c>
      <c r="CF192" s="2">
        <f t="shared" si="65"/>
        <v>0</v>
      </c>
      <c r="CG192" s="2">
        <f t="shared" si="65"/>
        <v>0</v>
      </c>
      <c r="CH192" s="2">
        <f t="shared" si="65"/>
        <v>0</v>
      </c>
      <c r="CI192" s="2">
        <f t="shared" si="65"/>
        <v>0</v>
      </c>
      <c r="CJ192" s="2">
        <f t="shared" si="65"/>
        <v>0</v>
      </c>
      <c r="CK192" s="2">
        <f t="shared" si="65"/>
        <v>0</v>
      </c>
      <c r="CL192" s="2">
        <f t="shared" si="65"/>
        <v>0</v>
      </c>
      <c r="CM192" s="2">
        <f t="shared" si="65"/>
        <v>0</v>
      </c>
      <c r="CN192" s="2">
        <f t="shared" si="65"/>
        <v>0</v>
      </c>
      <c r="CO192" s="2">
        <f t="shared" si="65"/>
        <v>0</v>
      </c>
      <c r="CP192" s="2">
        <f t="shared" si="65"/>
        <v>0</v>
      </c>
      <c r="CQ192" s="2">
        <f t="shared" si="65"/>
        <v>0</v>
      </c>
      <c r="CR192" s="2">
        <f t="shared" si="65"/>
        <v>0</v>
      </c>
      <c r="CS192" s="2">
        <f t="shared" si="65"/>
        <v>0</v>
      </c>
      <c r="CT192" s="2">
        <f t="shared" si="65"/>
        <v>0</v>
      </c>
      <c r="CU192" s="2">
        <f t="shared" si="65"/>
        <v>0</v>
      </c>
      <c r="CV192" s="2">
        <f t="shared" si="65"/>
        <v>0</v>
      </c>
      <c r="CW192" s="2">
        <f t="shared" si="65"/>
        <v>0</v>
      </c>
      <c r="CX192" s="2">
        <f t="shared" si="65"/>
        <v>0</v>
      </c>
      <c r="CY192" s="2">
        <f t="shared" si="65"/>
        <v>0</v>
      </c>
      <c r="CZ192" s="2">
        <f t="shared" si="65"/>
        <v>0</v>
      </c>
      <c r="DA192" s="2">
        <f t="shared" si="65"/>
        <v>0</v>
      </c>
      <c r="DB192" s="2">
        <f t="shared" si="65"/>
        <v>0</v>
      </c>
      <c r="DC192" s="2">
        <f t="shared" si="65"/>
        <v>0</v>
      </c>
      <c r="DD192" s="2">
        <f t="shared" si="65"/>
        <v>0</v>
      </c>
      <c r="DE192" s="2">
        <f t="shared" si="65"/>
        <v>0</v>
      </c>
      <c r="DF192" s="2">
        <f t="shared" si="65"/>
        <v>0</v>
      </c>
      <c r="DG192" s="3">
        <f t="shared" ref="DG192:EL192" si="66">DG239</f>
        <v>12948.23</v>
      </c>
      <c r="DH192" s="3">
        <f t="shared" si="66"/>
        <v>0</v>
      </c>
      <c r="DI192" s="3">
        <f t="shared" si="66"/>
        <v>0</v>
      </c>
      <c r="DJ192" s="3">
        <f t="shared" si="66"/>
        <v>0</v>
      </c>
      <c r="DK192" s="3">
        <f t="shared" si="66"/>
        <v>12948.23</v>
      </c>
      <c r="DL192" s="3">
        <f t="shared" si="66"/>
        <v>0</v>
      </c>
      <c r="DM192" s="3">
        <f t="shared" si="66"/>
        <v>22.257600000000004</v>
      </c>
      <c r="DN192" s="3">
        <f t="shared" si="66"/>
        <v>0</v>
      </c>
      <c r="DO192" s="3">
        <f t="shared" si="66"/>
        <v>0</v>
      </c>
      <c r="DP192" s="3">
        <f t="shared" si="66"/>
        <v>9581.69</v>
      </c>
      <c r="DQ192" s="3">
        <f t="shared" si="66"/>
        <v>4661.3599999999997</v>
      </c>
      <c r="DR192" s="3">
        <f t="shared" si="66"/>
        <v>0</v>
      </c>
      <c r="DS192" s="3">
        <f t="shared" si="66"/>
        <v>0</v>
      </c>
      <c r="DT192" s="3">
        <f t="shared" si="66"/>
        <v>0</v>
      </c>
      <c r="DU192" s="3">
        <f t="shared" si="66"/>
        <v>0</v>
      </c>
      <c r="DV192" s="3">
        <f t="shared" si="66"/>
        <v>0</v>
      </c>
      <c r="DW192" s="3">
        <f t="shared" si="66"/>
        <v>0</v>
      </c>
      <c r="DX192" s="3">
        <f t="shared" si="66"/>
        <v>0</v>
      </c>
      <c r="DY192" s="3">
        <f t="shared" si="66"/>
        <v>0</v>
      </c>
      <c r="DZ192" s="3">
        <f t="shared" si="66"/>
        <v>0</v>
      </c>
      <c r="EA192" s="3">
        <f t="shared" si="66"/>
        <v>0</v>
      </c>
      <c r="EB192" s="3">
        <f t="shared" si="66"/>
        <v>0</v>
      </c>
      <c r="EC192" s="3">
        <f t="shared" si="66"/>
        <v>0</v>
      </c>
      <c r="ED192" s="3">
        <f t="shared" si="66"/>
        <v>0</v>
      </c>
      <c r="EE192" s="3">
        <f t="shared" si="66"/>
        <v>0</v>
      </c>
      <c r="EF192" s="3">
        <f t="shared" si="66"/>
        <v>0</v>
      </c>
      <c r="EG192" s="3">
        <f t="shared" si="66"/>
        <v>0</v>
      </c>
      <c r="EH192" s="3">
        <f t="shared" si="66"/>
        <v>0</v>
      </c>
      <c r="EI192" s="3">
        <f t="shared" si="66"/>
        <v>0</v>
      </c>
      <c r="EJ192" s="3">
        <f t="shared" si="66"/>
        <v>27191.279999999999</v>
      </c>
      <c r="EK192" s="3">
        <f t="shared" si="66"/>
        <v>0</v>
      </c>
      <c r="EL192" s="3">
        <f t="shared" si="66"/>
        <v>0</v>
      </c>
      <c r="EM192" s="3">
        <f t="shared" ref="EM192:FR192" si="67">EM239</f>
        <v>27191.279999999999</v>
      </c>
      <c r="EN192" s="3">
        <f t="shared" si="67"/>
        <v>0</v>
      </c>
      <c r="EO192" s="3">
        <f t="shared" si="67"/>
        <v>0</v>
      </c>
      <c r="EP192" s="3">
        <f t="shared" si="67"/>
        <v>0</v>
      </c>
      <c r="EQ192" s="3">
        <f t="shared" si="67"/>
        <v>0</v>
      </c>
      <c r="ER192" s="3">
        <f t="shared" si="67"/>
        <v>0</v>
      </c>
      <c r="ES192" s="3">
        <f t="shared" si="67"/>
        <v>0</v>
      </c>
      <c r="ET192" s="3">
        <f t="shared" si="67"/>
        <v>0</v>
      </c>
      <c r="EU192" s="3">
        <f t="shared" si="67"/>
        <v>0</v>
      </c>
      <c r="EV192" s="3">
        <f t="shared" si="67"/>
        <v>0</v>
      </c>
      <c r="EW192" s="3">
        <f t="shared" si="67"/>
        <v>0</v>
      </c>
      <c r="EX192" s="3">
        <f t="shared" si="67"/>
        <v>0</v>
      </c>
      <c r="EY192" s="3">
        <f t="shared" si="67"/>
        <v>0</v>
      </c>
      <c r="EZ192" s="3">
        <f t="shared" si="67"/>
        <v>0</v>
      </c>
      <c r="FA192" s="3">
        <f t="shared" si="67"/>
        <v>0</v>
      </c>
      <c r="FB192" s="3">
        <f t="shared" si="67"/>
        <v>0</v>
      </c>
      <c r="FC192" s="3">
        <f t="shared" si="67"/>
        <v>0</v>
      </c>
      <c r="FD192" s="3">
        <f t="shared" si="67"/>
        <v>0</v>
      </c>
      <c r="FE192" s="3">
        <f t="shared" si="67"/>
        <v>0</v>
      </c>
      <c r="FF192" s="3">
        <f t="shared" si="67"/>
        <v>0</v>
      </c>
      <c r="FG192" s="3">
        <f t="shared" si="67"/>
        <v>0</v>
      </c>
      <c r="FH192" s="3">
        <f t="shared" si="67"/>
        <v>0</v>
      </c>
      <c r="FI192" s="3">
        <f t="shared" si="67"/>
        <v>0</v>
      </c>
      <c r="FJ192" s="3">
        <f t="shared" si="67"/>
        <v>0</v>
      </c>
      <c r="FK192" s="3">
        <f t="shared" si="67"/>
        <v>0</v>
      </c>
      <c r="FL192" s="3">
        <f t="shared" si="67"/>
        <v>0</v>
      </c>
      <c r="FM192" s="3">
        <f t="shared" si="67"/>
        <v>0</v>
      </c>
      <c r="FN192" s="3">
        <f t="shared" si="67"/>
        <v>0</v>
      </c>
      <c r="FO192" s="3">
        <f t="shared" si="67"/>
        <v>0</v>
      </c>
      <c r="FP192" s="3">
        <f t="shared" si="67"/>
        <v>0</v>
      </c>
      <c r="FQ192" s="3">
        <f t="shared" si="67"/>
        <v>0</v>
      </c>
      <c r="FR192" s="3">
        <f t="shared" si="67"/>
        <v>0</v>
      </c>
      <c r="FS192" s="3">
        <f t="shared" ref="FS192:GX192" si="68">FS239</f>
        <v>0</v>
      </c>
      <c r="FT192" s="3">
        <f t="shared" si="68"/>
        <v>0</v>
      </c>
      <c r="FU192" s="3">
        <f t="shared" si="68"/>
        <v>0</v>
      </c>
      <c r="FV192" s="3">
        <f t="shared" si="68"/>
        <v>0</v>
      </c>
      <c r="FW192" s="3">
        <f t="shared" si="68"/>
        <v>0</v>
      </c>
      <c r="FX192" s="3">
        <f t="shared" si="68"/>
        <v>0</v>
      </c>
      <c r="FY192" s="3">
        <f t="shared" si="68"/>
        <v>0</v>
      </c>
      <c r="FZ192" s="3">
        <f t="shared" si="68"/>
        <v>0</v>
      </c>
      <c r="GA192" s="3">
        <f t="shared" si="68"/>
        <v>0</v>
      </c>
      <c r="GB192" s="3">
        <f t="shared" si="68"/>
        <v>0</v>
      </c>
      <c r="GC192" s="3">
        <f t="shared" si="68"/>
        <v>0</v>
      </c>
      <c r="GD192" s="3">
        <f t="shared" si="68"/>
        <v>0</v>
      </c>
      <c r="GE192" s="3">
        <f t="shared" si="68"/>
        <v>0</v>
      </c>
      <c r="GF192" s="3">
        <f t="shared" si="68"/>
        <v>0</v>
      </c>
      <c r="GG192" s="3">
        <f t="shared" si="68"/>
        <v>0</v>
      </c>
      <c r="GH192" s="3">
        <f t="shared" si="68"/>
        <v>0</v>
      </c>
      <c r="GI192" s="3">
        <f t="shared" si="68"/>
        <v>0</v>
      </c>
      <c r="GJ192" s="3">
        <f t="shared" si="68"/>
        <v>0</v>
      </c>
      <c r="GK192" s="3">
        <f t="shared" si="68"/>
        <v>0</v>
      </c>
      <c r="GL192" s="3">
        <f t="shared" si="68"/>
        <v>0</v>
      </c>
      <c r="GM192" s="3">
        <f t="shared" si="68"/>
        <v>0</v>
      </c>
      <c r="GN192" s="3">
        <f t="shared" si="68"/>
        <v>0</v>
      </c>
      <c r="GO192" s="3">
        <f t="shared" si="68"/>
        <v>0</v>
      </c>
      <c r="GP192" s="3">
        <f t="shared" si="68"/>
        <v>0</v>
      </c>
      <c r="GQ192" s="3">
        <f t="shared" si="68"/>
        <v>0</v>
      </c>
      <c r="GR192" s="3">
        <f t="shared" si="68"/>
        <v>0</v>
      </c>
      <c r="GS192" s="3">
        <f t="shared" si="68"/>
        <v>0</v>
      </c>
      <c r="GT192" s="3">
        <f t="shared" si="68"/>
        <v>0</v>
      </c>
      <c r="GU192" s="3">
        <f t="shared" si="68"/>
        <v>0</v>
      </c>
      <c r="GV192" s="3">
        <f t="shared" si="68"/>
        <v>0</v>
      </c>
      <c r="GW192" s="3">
        <f t="shared" si="68"/>
        <v>0</v>
      </c>
      <c r="GX192" s="3">
        <f t="shared" si="68"/>
        <v>0</v>
      </c>
    </row>
    <row r="194" spans="1:255">
      <c r="A194" s="1">
        <v>4</v>
      </c>
      <c r="B194" s="1">
        <v>1</v>
      </c>
      <c r="C194" s="1"/>
      <c r="D194" s="1">
        <f>ROW(A209)</f>
        <v>209</v>
      </c>
      <c r="E194" s="1"/>
      <c r="F194" s="1" t="s">
        <v>25</v>
      </c>
      <c r="G194" s="1" t="s">
        <v>85</v>
      </c>
      <c r="H194" s="1" t="s">
        <v>3</v>
      </c>
      <c r="I194" s="1">
        <v>0</v>
      </c>
      <c r="J194" s="1"/>
      <c r="K194" s="1">
        <v>0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>
        <v>0</v>
      </c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55">
      <c r="A196" s="2">
        <v>52</v>
      </c>
      <c r="B196" s="2">
        <f t="shared" ref="B196:G196" si="69">B209</f>
        <v>1</v>
      </c>
      <c r="C196" s="2">
        <f t="shared" si="69"/>
        <v>4</v>
      </c>
      <c r="D196" s="2">
        <f t="shared" si="69"/>
        <v>194</v>
      </c>
      <c r="E196" s="2">
        <f t="shared" si="69"/>
        <v>0</v>
      </c>
      <c r="F196" s="2" t="str">
        <f t="shared" si="69"/>
        <v>Новый раздел</v>
      </c>
      <c r="G196" s="2" t="str">
        <f t="shared" si="69"/>
        <v>ПНР</v>
      </c>
      <c r="H196" s="2"/>
      <c r="I196" s="2"/>
      <c r="J196" s="2"/>
      <c r="K196" s="2"/>
      <c r="L196" s="2"/>
      <c r="M196" s="2"/>
      <c r="N196" s="2"/>
      <c r="O196" s="2">
        <f t="shared" ref="O196:AT196" si="70">O209</f>
        <v>275.38</v>
      </c>
      <c r="P196" s="2">
        <f t="shared" si="70"/>
        <v>0</v>
      </c>
      <c r="Q196" s="2">
        <f t="shared" si="70"/>
        <v>0</v>
      </c>
      <c r="R196" s="2">
        <f t="shared" si="70"/>
        <v>0</v>
      </c>
      <c r="S196" s="2">
        <f t="shared" si="70"/>
        <v>275.38</v>
      </c>
      <c r="T196" s="2">
        <f t="shared" si="70"/>
        <v>0</v>
      </c>
      <c r="U196" s="2">
        <f t="shared" si="70"/>
        <v>22.257600000000004</v>
      </c>
      <c r="V196" s="2">
        <f t="shared" si="70"/>
        <v>0</v>
      </c>
      <c r="W196" s="2">
        <f t="shared" si="70"/>
        <v>0</v>
      </c>
      <c r="X196" s="2">
        <f t="shared" si="70"/>
        <v>203.79</v>
      </c>
      <c r="Y196" s="2">
        <f t="shared" si="70"/>
        <v>99.15</v>
      </c>
      <c r="Z196" s="2">
        <f t="shared" si="70"/>
        <v>0</v>
      </c>
      <c r="AA196" s="2">
        <f t="shared" si="70"/>
        <v>0</v>
      </c>
      <c r="AB196" s="2">
        <f t="shared" si="70"/>
        <v>275.38</v>
      </c>
      <c r="AC196" s="2">
        <f t="shared" si="70"/>
        <v>0</v>
      </c>
      <c r="AD196" s="2">
        <f t="shared" si="70"/>
        <v>0</v>
      </c>
      <c r="AE196" s="2">
        <f t="shared" si="70"/>
        <v>0</v>
      </c>
      <c r="AF196" s="2">
        <f t="shared" si="70"/>
        <v>275.38</v>
      </c>
      <c r="AG196" s="2">
        <f t="shared" si="70"/>
        <v>0</v>
      </c>
      <c r="AH196" s="2">
        <f t="shared" si="70"/>
        <v>22.257600000000004</v>
      </c>
      <c r="AI196" s="2">
        <f t="shared" si="70"/>
        <v>0</v>
      </c>
      <c r="AJ196" s="2">
        <f t="shared" si="70"/>
        <v>0</v>
      </c>
      <c r="AK196" s="2">
        <f t="shared" si="70"/>
        <v>203.79</v>
      </c>
      <c r="AL196" s="2">
        <f t="shared" si="70"/>
        <v>99.15</v>
      </c>
      <c r="AM196" s="2">
        <f t="shared" si="70"/>
        <v>0</v>
      </c>
      <c r="AN196" s="2">
        <f t="shared" si="70"/>
        <v>0</v>
      </c>
      <c r="AO196" s="2">
        <f t="shared" si="70"/>
        <v>0</v>
      </c>
      <c r="AP196" s="2">
        <f t="shared" si="70"/>
        <v>0</v>
      </c>
      <c r="AQ196" s="2">
        <f t="shared" si="70"/>
        <v>0</v>
      </c>
      <c r="AR196" s="2">
        <f t="shared" si="70"/>
        <v>578.32000000000005</v>
      </c>
      <c r="AS196" s="2">
        <f t="shared" si="70"/>
        <v>0</v>
      </c>
      <c r="AT196" s="2">
        <f t="shared" si="70"/>
        <v>0</v>
      </c>
      <c r="AU196" s="2">
        <f t="shared" ref="AU196:BZ196" si="71">AU209</f>
        <v>578.32000000000005</v>
      </c>
      <c r="AV196" s="2">
        <f t="shared" si="71"/>
        <v>0</v>
      </c>
      <c r="AW196" s="2">
        <f t="shared" si="71"/>
        <v>0</v>
      </c>
      <c r="AX196" s="2">
        <f t="shared" si="71"/>
        <v>0</v>
      </c>
      <c r="AY196" s="2">
        <f t="shared" si="71"/>
        <v>0</v>
      </c>
      <c r="AZ196" s="2">
        <f t="shared" si="71"/>
        <v>0</v>
      </c>
      <c r="BA196" s="2">
        <f t="shared" si="71"/>
        <v>0</v>
      </c>
      <c r="BB196" s="2">
        <f t="shared" si="71"/>
        <v>0</v>
      </c>
      <c r="BC196" s="2">
        <f t="shared" si="71"/>
        <v>0</v>
      </c>
      <c r="BD196" s="2">
        <f t="shared" si="71"/>
        <v>0</v>
      </c>
      <c r="BE196" s="2">
        <f t="shared" si="71"/>
        <v>0</v>
      </c>
      <c r="BF196" s="2">
        <f t="shared" si="71"/>
        <v>0</v>
      </c>
      <c r="BG196" s="2">
        <f t="shared" si="71"/>
        <v>0</v>
      </c>
      <c r="BH196" s="2">
        <f t="shared" si="71"/>
        <v>0</v>
      </c>
      <c r="BI196" s="2">
        <f t="shared" si="71"/>
        <v>0</v>
      </c>
      <c r="BJ196" s="2">
        <f t="shared" si="71"/>
        <v>0</v>
      </c>
      <c r="BK196" s="2">
        <f t="shared" si="71"/>
        <v>0</v>
      </c>
      <c r="BL196" s="2">
        <f t="shared" si="71"/>
        <v>0</v>
      </c>
      <c r="BM196" s="2">
        <f t="shared" si="71"/>
        <v>0</v>
      </c>
      <c r="BN196" s="2">
        <f t="shared" si="71"/>
        <v>0</v>
      </c>
      <c r="BO196" s="2">
        <f t="shared" si="71"/>
        <v>0</v>
      </c>
      <c r="BP196" s="2">
        <f t="shared" si="71"/>
        <v>0</v>
      </c>
      <c r="BQ196" s="2">
        <f t="shared" si="71"/>
        <v>0</v>
      </c>
      <c r="BR196" s="2">
        <f t="shared" si="71"/>
        <v>0</v>
      </c>
      <c r="BS196" s="2">
        <f t="shared" si="71"/>
        <v>0</v>
      </c>
      <c r="BT196" s="2">
        <f t="shared" si="71"/>
        <v>0</v>
      </c>
      <c r="BU196" s="2">
        <f t="shared" si="71"/>
        <v>0</v>
      </c>
      <c r="BV196" s="2">
        <f t="shared" si="71"/>
        <v>0</v>
      </c>
      <c r="BW196" s="2">
        <f t="shared" si="71"/>
        <v>0</v>
      </c>
      <c r="BX196" s="2">
        <f t="shared" si="71"/>
        <v>0</v>
      </c>
      <c r="BY196" s="2">
        <f t="shared" si="71"/>
        <v>0</v>
      </c>
      <c r="BZ196" s="2">
        <f t="shared" si="71"/>
        <v>0</v>
      </c>
      <c r="CA196" s="2">
        <f t="shared" ref="CA196:DF196" si="72">CA209</f>
        <v>578.32000000000005</v>
      </c>
      <c r="CB196" s="2">
        <f t="shared" si="72"/>
        <v>0</v>
      </c>
      <c r="CC196" s="2">
        <f t="shared" si="72"/>
        <v>0</v>
      </c>
      <c r="CD196" s="2">
        <f t="shared" si="72"/>
        <v>578.32000000000005</v>
      </c>
      <c r="CE196" s="2">
        <f t="shared" si="72"/>
        <v>0</v>
      </c>
      <c r="CF196" s="2">
        <f t="shared" si="72"/>
        <v>0</v>
      </c>
      <c r="CG196" s="2">
        <f t="shared" si="72"/>
        <v>0</v>
      </c>
      <c r="CH196" s="2">
        <f t="shared" si="72"/>
        <v>0</v>
      </c>
      <c r="CI196" s="2">
        <f t="shared" si="72"/>
        <v>0</v>
      </c>
      <c r="CJ196" s="2">
        <f t="shared" si="72"/>
        <v>0</v>
      </c>
      <c r="CK196" s="2">
        <f t="shared" si="72"/>
        <v>0</v>
      </c>
      <c r="CL196" s="2">
        <f t="shared" si="72"/>
        <v>0</v>
      </c>
      <c r="CM196" s="2">
        <f t="shared" si="72"/>
        <v>0</v>
      </c>
      <c r="CN196" s="2">
        <f t="shared" si="72"/>
        <v>0</v>
      </c>
      <c r="CO196" s="2">
        <f t="shared" si="72"/>
        <v>0</v>
      </c>
      <c r="CP196" s="2">
        <f t="shared" si="72"/>
        <v>0</v>
      </c>
      <c r="CQ196" s="2">
        <f t="shared" si="72"/>
        <v>0</v>
      </c>
      <c r="CR196" s="2">
        <f t="shared" si="72"/>
        <v>0</v>
      </c>
      <c r="CS196" s="2">
        <f t="shared" si="72"/>
        <v>0</v>
      </c>
      <c r="CT196" s="2">
        <f t="shared" si="72"/>
        <v>0</v>
      </c>
      <c r="CU196" s="2">
        <f t="shared" si="72"/>
        <v>0</v>
      </c>
      <c r="CV196" s="2">
        <f t="shared" si="72"/>
        <v>0</v>
      </c>
      <c r="CW196" s="2">
        <f t="shared" si="72"/>
        <v>0</v>
      </c>
      <c r="CX196" s="2">
        <f t="shared" si="72"/>
        <v>0</v>
      </c>
      <c r="CY196" s="2">
        <f t="shared" si="72"/>
        <v>0</v>
      </c>
      <c r="CZ196" s="2">
        <f t="shared" si="72"/>
        <v>0</v>
      </c>
      <c r="DA196" s="2">
        <f t="shared" si="72"/>
        <v>0</v>
      </c>
      <c r="DB196" s="2">
        <f t="shared" si="72"/>
        <v>0</v>
      </c>
      <c r="DC196" s="2">
        <f t="shared" si="72"/>
        <v>0</v>
      </c>
      <c r="DD196" s="2">
        <f t="shared" si="72"/>
        <v>0</v>
      </c>
      <c r="DE196" s="2">
        <f t="shared" si="72"/>
        <v>0</v>
      </c>
      <c r="DF196" s="2">
        <f t="shared" si="72"/>
        <v>0</v>
      </c>
      <c r="DG196" s="3">
        <f t="shared" ref="DG196:EL196" si="73">DG209</f>
        <v>12948.23</v>
      </c>
      <c r="DH196" s="3">
        <f t="shared" si="73"/>
        <v>0</v>
      </c>
      <c r="DI196" s="3">
        <f t="shared" si="73"/>
        <v>0</v>
      </c>
      <c r="DJ196" s="3">
        <f t="shared" si="73"/>
        <v>0</v>
      </c>
      <c r="DK196" s="3">
        <f t="shared" si="73"/>
        <v>12948.23</v>
      </c>
      <c r="DL196" s="3">
        <f t="shared" si="73"/>
        <v>0</v>
      </c>
      <c r="DM196" s="3">
        <f t="shared" si="73"/>
        <v>22.257600000000004</v>
      </c>
      <c r="DN196" s="3">
        <f t="shared" si="73"/>
        <v>0</v>
      </c>
      <c r="DO196" s="3">
        <f t="shared" si="73"/>
        <v>0</v>
      </c>
      <c r="DP196" s="3">
        <f t="shared" si="73"/>
        <v>9581.69</v>
      </c>
      <c r="DQ196" s="3">
        <f t="shared" si="73"/>
        <v>4661.3599999999997</v>
      </c>
      <c r="DR196" s="3">
        <f t="shared" si="73"/>
        <v>0</v>
      </c>
      <c r="DS196" s="3">
        <f t="shared" si="73"/>
        <v>0</v>
      </c>
      <c r="DT196" s="3">
        <f t="shared" si="73"/>
        <v>12948.23</v>
      </c>
      <c r="DU196" s="3">
        <f t="shared" si="73"/>
        <v>0</v>
      </c>
      <c r="DV196" s="3">
        <f t="shared" si="73"/>
        <v>0</v>
      </c>
      <c r="DW196" s="3">
        <f t="shared" si="73"/>
        <v>0</v>
      </c>
      <c r="DX196" s="3">
        <f t="shared" si="73"/>
        <v>12948.23</v>
      </c>
      <c r="DY196" s="3">
        <f t="shared" si="73"/>
        <v>0</v>
      </c>
      <c r="DZ196" s="3">
        <f t="shared" si="73"/>
        <v>22.257600000000004</v>
      </c>
      <c r="EA196" s="3">
        <f t="shared" si="73"/>
        <v>0</v>
      </c>
      <c r="EB196" s="3">
        <f t="shared" si="73"/>
        <v>0</v>
      </c>
      <c r="EC196" s="3">
        <f t="shared" si="73"/>
        <v>9581.69</v>
      </c>
      <c r="ED196" s="3">
        <f t="shared" si="73"/>
        <v>4661.3599999999997</v>
      </c>
      <c r="EE196" s="3">
        <f t="shared" si="73"/>
        <v>0</v>
      </c>
      <c r="EF196" s="3">
        <f t="shared" si="73"/>
        <v>0</v>
      </c>
      <c r="EG196" s="3">
        <f t="shared" si="73"/>
        <v>0</v>
      </c>
      <c r="EH196" s="3">
        <f t="shared" si="73"/>
        <v>0</v>
      </c>
      <c r="EI196" s="3">
        <f t="shared" si="73"/>
        <v>0</v>
      </c>
      <c r="EJ196" s="3">
        <f t="shared" si="73"/>
        <v>27191.279999999999</v>
      </c>
      <c r="EK196" s="3">
        <f t="shared" si="73"/>
        <v>0</v>
      </c>
      <c r="EL196" s="3">
        <f t="shared" si="73"/>
        <v>0</v>
      </c>
      <c r="EM196" s="3">
        <f t="shared" ref="EM196:FR196" si="74">EM209</f>
        <v>27191.279999999999</v>
      </c>
      <c r="EN196" s="3">
        <f t="shared" si="74"/>
        <v>0</v>
      </c>
      <c r="EO196" s="3">
        <f t="shared" si="74"/>
        <v>0</v>
      </c>
      <c r="EP196" s="3">
        <f t="shared" si="74"/>
        <v>0</v>
      </c>
      <c r="EQ196" s="3">
        <f t="shared" si="74"/>
        <v>0</v>
      </c>
      <c r="ER196" s="3">
        <f t="shared" si="74"/>
        <v>0</v>
      </c>
      <c r="ES196" s="3">
        <f t="shared" si="74"/>
        <v>0</v>
      </c>
      <c r="ET196" s="3">
        <f t="shared" si="74"/>
        <v>0</v>
      </c>
      <c r="EU196" s="3">
        <f t="shared" si="74"/>
        <v>0</v>
      </c>
      <c r="EV196" s="3">
        <f t="shared" si="74"/>
        <v>0</v>
      </c>
      <c r="EW196" s="3">
        <f t="shared" si="74"/>
        <v>0</v>
      </c>
      <c r="EX196" s="3">
        <f t="shared" si="74"/>
        <v>0</v>
      </c>
      <c r="EY196" s="3">
        <f t="shared" si="74"/>
        <v>0</v>
      </c>
      <c r="EZ196" s="3">
        <f t="shared" si="74"/>
        <v>0</v>
      </c>
      <c r="FA196" s="3">
        <f t="shared" si="74"/>
        <v>0</v>
      </c>
      <c r="FB196" s="3">
        <f t="shared" si="74"/>
        <v>0</v>
      </c>
      <c r="FC196" s="3">
        <f t="shared" si="74"/>
        <v>0</v>
      </c>
      <c r="FD196" s="3">
        <f t="shared" si="74"/>
        <v>0</v>
      </c>
      <c r="FE196" s="3">
        <f t="shared" si="74"/>
        <v>0</v>
      </c>
      <c r="FF196" s="3">
        <f t="shared" si="74"/>
        <v>0</v>
      </c>
      <c r="FG196" s="3">
        <f t="shared" si="74"/>
        <v>0</v>
      </c>
      <c r="FH196" s="3">
        <f t="shared" si="74"/>
        <v>0</v>
      </c>
      <c r="FI196" s="3">
        <f t="shared" si="74"/>
        <v>0</v>
      </c>
      <c r="FJ196" s="3">
        <f t="shared" si="74"/>
        <v>0</v>
      </c>
      <c r="FK196" s="3">
        <f t="shared" si="74"/>
        <v>0</v>
      </c>
      <c r="FL196" s="3">
        <f t="shared" si="74"/>
        <v>0</v>
      </c>
      <c r="FM196" s="3">
        <f t="shared" si="74"/>
        <v>0</v>
      </c>
      <c r="FN196" s="3">
        <f t="shared" si="74"/>
        <v>0</v>
      </c>
      <c r="FO196" s="3">
        <f t="shared" si="74"/>
        <v>0</v>
      </c>
      <c r="FP196" s="3">
        <f t="shared" si="74"/>
        <v>0</v>
      </c>
      <c r="FQ196" s="3">
        <f t="shared" si="74"/>
        <v>0</v>
      </c>
      <c r="FR196" s="3">
        <f t="shared" si="74"/>
        <v>0</v>
      </c>
      <c r="FS196" s="3">
        <f t="shared" ref="FS196:GX196" si="75">FS209</f>
        <v>27191.279999999999</v>
      </c>
      <c r="FT196" s="3">
        <f t="shared" si="75"/>
        <v>0</v>
      </c>
      <c r="FU196" s="3">
        <f t="shared" si="75"/>
        <v>0</v>
      </c>
      <c r="FV196" s="3">
        <f t="shared" si="75"/>
        <v>27191.279999999999</v>
      </c>
      <c r="FW196" s="3">
        <f t="shared" si="75"/>
        <v>0</v>
      </c>
      <c r="FX196" s="3">
        <f t="shared" si="75"/>
        <v>0</v>
      </c>
      <c r="FY196" s="3">
        <f t="shared" si="75"/>
        <v>0</v>
      </c>
      <c r="FZ196" s="3">
        <f t="shared" si="75"/>
        <v>0</v>
      </c>
      <c r="GA196" s="3">
        <f t="shared" si="75"/>
        <v>0</v>
      </c>
      <c r="GB196" s="3">
        <f t="shared" si="75"/>
        <v>0</v>
      </c>
      <c r="GC196" s="3">
        <f t="shared" si="75"/>
        <v>0</v>
      </c>
      <c r="GD196" s="3">
        <f t="shared" si="75"/>
        <v>0</v>
      </c>
      <c r="GE196" s="3">
        <f t="shared" si="75"/>
        <v>0</v>
      </c>
      <c r="GF196" s="3">
        <f t="shared" si="75"/>
        <v>0</v>
      </c>
      <c r="GG196" s="3">
        <f t="shared" si="75"/>
        <v>0</v>
      </c>
      <c r="GH196" s="3">
        <f t="shared" si="75"/>
        <v>0</v>
      </c>
      <c r="GI196" s="3">
        <f t="shared" si="75"/>
        <v>0</v>
      </c>
      <c r="GJ196" s="3">
        <f t="shared" si="75"/>
        <v>0</v>
      </c>
      <c r="GK196" s="3">
        <f t="shared" si="75"/>
        <v>0</v>
      </c>
      <c r="GL196" s="3">
        <f t="shared" si="75"/>
        <v>0</v>
      </c>
      <c r="GM196" s="3">
        <f t="shared" si="75"/>
        <v>0</v>
      </c>
      <c r="GN196" s="3">
        <f t="shared" si="75"/>
        <v>0</v>
      </c>
      <c r="GO196" s="3">
        <f t="shared" si="75"/>
        <v>0</v>
      </c>
      <c r="GP196" s="3">
        <f t="shared" si="75"/>
        <v>0</v>
      </c>
      <c r="GQ196" s="3">
        <f t="shared" si="75"/>
        <v>0</v>
      </c>
      <c r="GR196" s="3">
        <f t="shared" si="75"/>
        <v>0</v>
      </c>
      <c r="GS196" s="3">
        <f t="shared" si="75"/>
        <v>0</v>
      </c>
      <c r="GT196" s="3">
        <f t="shared" si="75"/>
        <v>0</v>
      </c>
      <c r="GU196" s="3">
        <f t="shared" si="75"/>
        <v>0</v>
      </c>
      <c r="GV196" s="3">
        <f t="shared" si="75"/>
        <v>0</v>
      </c>
      <c r="GW196" s="3">
        <f t="shared" si="75"/>
        <v>0</v>
      </c>
      <c r="GX196" s="3">
        <f t="shared" si="75"/>
        <v>0</v>
      </c>
    </row>
    <row r="198" spans="1:255">
      <c r="A198" s="5">
        <v>17</v>
      </c>
      <c r="B198" s="5">
        <v>1</v>
      </c>
      <c r="C198" s="5">
        <f>ROW(SmtRes!A2)</f>
        <v>2</v>
      </c>
      <c r="D198" s="5">
        <f>ROW(EtalonRes!A2)</f>
        <v>2</v>
      </c>
      <c r="E198" s="5" t="s">
        <v>86</v>
      </c>
      <c r="F198" s="5" t="s">
        <v>87</v>
      </c>
      <c r="G198" s="5" t="s">
        <v>88</v>
      </c>
      <c r="H198" s="5" t="s">
        <v>89</v>
      </c>
      <c r="I198" s="5">
        <f>ROUND(ROUND(3,6),9)</f>
        <v>3</v>
      </c>
      <c r="J198" s="5">
        <v>0</v>
      </c>
      <c r="K198" s="5">
        <f>ROUND(ROUND(3,6),9)</f>
        <v>3</v>
      </c>
      <c r="L198" s="5">
        <v>3</v>
      </c>
      <c r="M198" s="5">
        <v>0</v>
      </c>
      <c r="N198" s="5">
        <f t="shared" ref="N198:N207" si="76">ROUND(L198-M198,4)</f>
        <v>3</v>
      </c>
      <c r="O198" s="5">
        <f t="shared" ref="O198:O207" si="77">ROUND(CP198,2)</f>
        <v>46.86</v>
      </c>
      <c r="P198" s="5">
        <f t="shared" ref="P198:P207" si="78">ROUND(CQ198*I198,2)</f>
        <v>0</v>
      </c>
      <c r="Q198" s="5">
        <f t="shared" ref="Q198:Q207" si="79">ROUND(CR198*I198,2)</f>
        <v>0</v>
      </c>
      <c r="R198" s="5">
        <f t="shared" ref="R198:R207" si="80">ROUND(CS198*I198,2)</f>
        <v>0</v>
      </c>
      <c r="S198" s="5">
        <f t="shared" ref="S198:S207" si="81">ROUND(CT198*I198,2)</f>
        <v>46.86</v>
      </c>
      <c r="T198" s="5">
        <f t="shared" ref="T198:T207" si="82">ROUND(CU198*I198,2)</f>
        <v>0</v>
      </c>
      <c r="U198" s="5">
        <f t="shared" ref="U198:U207" si="83">CV198*I198</f>
        <v>3.66</v>
      </c>
      <c r="V198" s="5">
        <f t="shared" ref="V198:V207" si="84">CW198*I198</f>
        <v>0</v>
      </c>
      <c r="W198" s="5">
        <f t="shared" ref="W198:W207" si="85">ROUND(CX198*I198,2)</f>
        <v>0</v>
      </c>
      <c r="X198" s="5">
        <f t="shared" ref="X198:X207" si="86">ROUND(CY198,2)</f>
        <v>34.68</v>
      </c>
      <c r="Y198" s="5">
        <f t="shared" ref="Y198:Y207" si="87">ROUND(CZ198,2)</f>
        <v>16.87</v>
      </c>
      <c r="Z198" s="5"/>
      <c r="AA198" s="5">
        <v>88889161</v>
      </c>
      <c r="AB198" s="5">
        <f t="shared" ref="AB198:AB207" si="88">ROUND((AC198+AD198+AF198),2)</f>
        <v>15.62</v>
      </c>
      <c r="AC198" s="5">
        <f t="shared" ref="AC198:AC207" si="89">ROUND((ES198),2)</f>
        <v>0</v>
      </c>
      <c r="AD198" s="5">
        <f t="shared" ref="AD198:AD207" si="90">ROUND((((ET198)-(EU198))+AE198),2)</f>
        <v>0</v>
      </c>
      <c r="AE198" s="5">
        <f t="shared" ref="AE198:AE207" si="91">ROUND((EU198),2)</f>
        <v>0</v>
      </c>
      <c r="AF198" s="5">
        <f t="shared" ref="AF198:AF207" si="92">ROUND((EV198),2)</f>
        <v>15.62</v>
      </c>
      <c r="AG198" s="5">
        <f t="shared" ref="AG198:AG207" si="93">ROUND((AP198),2)</f>
        <v>0</v>
      </c>
      <c r="AH198" s="5">
        <f t="shared" ref="AH198:AH207" si="94">(EW198)</f>
        <v>1.22</v>
      </c>
      <c r="AI198" s="5">
        <f t="shared" ref="AI198:AI207" si="95">(EX198)</f>
        <v>0</v>
      </c>
      <c r="AJ198" s="5">
        <f t="shared" ref="AJ198:AJ207" si="96">(AS198)</f>
        <v>0</v>
      </c>
      <c r="AK198" s="5">
        <v>15.62</v>
      </c>
      <c r="AL198" s="5">
        <v>0</v>
      </c>
      <c r="AM198" s="5">
        <v>0</v>
      </c>
      <c r="AN198" s="5">
        <v>0</v>
      </c>
      <c r="AO198" s="5">
        <v>15.62</v>
      </c>
      <c r="AP198" s="5">
        <v>0</v>
      </c>
      <c r="AQ198" s="5">
        <v>1.22</v>
      </c>
      <c r="AR198" s="5">
        <v>0</v>
      </c>
      <c r="AS198" s="5">
        <v>0</v>
      </c>
      <c r="AT198" s="5">
        <v>74</v>
      </c>
      <c r="AU198" s="5">
        <v>36</v>
      </c>
      <c r="AV198" s="5">
        <v>1</v>
      </c>
      <c r="AW198" s="5">
        <v>1</v>
      </c>
      <c r="AX198" s="5"/>
      <c r="AY198" s="5"/>
      <c r="AZ198" s="5">
        <v>1</v>
      </c>
      <c r="BA198" s="5">
        <v>1</v>
      </c>
      <c r="BB198" s="5">
        <v>1</v>
      </c>
      <c r="BC198" s="5">
        <v>1</v>
      </c>
      <c r="BD198" s="5" t="s">
        <v>3</v>
      </c>
      <c r="BE198" s="5" t="s">
        <v>3</v>
      </c>
      <c r="BF198" s="5" t="s">
        <v>3</v>
      </c>
      <c r="BG198" s="5" t="s">
        <v>3</v>
      </c>
      <c r="BH198" s="5">
        <v>0</v>
      </c>
      <c r="BI198" s="5">
        <v>4</v>
      </c>
      <c r="BJ198" s="5" t="s">
        <v>90</v>
      </c>
      <c r="BK198" s="5"/>
      <c r="BL198" s="5"/>
      <c r="BM198" s="5">
        <v>200001</v>
      </c>
      <c r="BN198" s="5">
        <v>0</v>
      </c>
      <c r="BO198" s="5" t="s">
        <v>3</v>
      </c>
      <c r="BP198" s="5">
        <v>0</v>
      </c>
      <c r="BQ198" s="5">
        <v>4</v>
      </c>
      <c r="BR198" s="5">
        <v>0</v>
      </c>
      <c r="BS198" s="5">
        <v>1</v>
      </c>
      <c r="BT198" s="5">
        <v>1</v>
      </c>
      <c r="BU198" s="5">
        <v>1</v>
      </c>
      <c r="BV198" s="5">
        <v>1</v>
      </c>
      <c r="BW198" s="5">
        <v>1</v>
      </c>
      <c r="BX198" s="5">
        <v>1</v>
      </c>
      <c r="BY198" s="5" t="s">
        <v>3</v>
      </c>
      <c r="BZ198" s="5">
        <v>74</v>
      </c>
      <c r="CA198" s="5">
        <v>36</v>
      </c>
      <c r="CB198" s="5" t="s">
        <v>3</v>
      </c>
      <c r="CC198" s="5"/>
      <c r="CD198" s="5"/>
      <c r="CE198" s="5">
        <v>0</v>
      </c>
      <c r="CF198" s="5">
        <v>0</v>
      </c>
      <c r="CG198" s="5">
        <v>0</v>
      </c>
      <c r="CH198" s="5">
        <v>1</v>
      </c>
      <c r="CI198" s="5">
        <v>0</v>
      </c>
      <c r="CJ198" s="5">
        <v>0</v>
      </c>
      <c r="CK198" s="5">
        <v>0</v>
      </c>
      <c r="CL198" s="5">
        <v>0</v>
      </c>
      <c r="CM198" s="5">
        <v>0</v>
      </c>
      <c r="CN198" s="5" t="s">
        <v>3</v>
      </c>
      <c r="CO198" s="5">
        <v>0</v>
      </c>
      <c r="CP198" s="5">
        <f t="shared" ref="CP198:CP207" si="97">(P198+Q198+S198)</f>
        <v>46.86</v>
      </c>
      <c r="CQ198" s="5">
        <f t="shared" ref="CQ198:CQ207" si="98">AC198*BC198</f>
        <v>0</v>
      </c>
      <c r="CR198" s="5">
        <f t="shared" ref="CR198:CR207" si="99">AD198*BB198</f>
        <v>0</v>
      </c>
      <c r="CS198" s="5">
        <f t="shared" ref="CS198:CS207" si="100">AE198*BS198</f>
        <v>0</v>
      </c>
      <c r="CT198" s="5">
        <f t="shared" ref="CT198:CT207" si="101">AF198*BA198</f>
        <v>15.62</v>
      </c>
      <c r="CU198" s="5">
        <f t="shared" ref="CU198:CU207" si="102">AG198</f>
        <v>0</v>
      </c>
      <c r="CV198" s="5">
        <f t="shared" ref="CV198:CV207" si="103">AH198</f>
        <v>1.22</v>
      </c>
      <c r="CW198" s="5">
        <f t="shared" ref="CW198:CW207" si="104">AI198</f>
        <v>0</v>
      </c>
      <c r="CX198" s="5">
        <f t="shared" ref="CX198:CX207" si="105">AJ198</f>
        <v>0</v>
      </c>
      <c r="CY198" s="5">
        <f t="shared" ref="CY198:CY207" si="106">(((S198+R198)*AT198)/100)</f>
        <v>34.676400000000001</v>
      </c>
      <c r="CZ198" s="5">
        <f t="shared" ref="CZ198:CZ207" si="107">(((S198+R198)*AU198)/100)</f>
        <v>16.869600000000002</v>
      </c>
      <c r="DA198" s="5"/>
      <c r="DB198" s="5"/>
      <c r="DC198" s="5" t="s">
        <v>3</v>
      </c>
      <c r="DD198" s="5" t="s">
        <v>3</v>
      </c>
      <c r="DE198" s="5" t="s">
        <v>3</v>
      </c>
      <c r="DF198" s="5" t="s">
        <v>3</v>
      </c>
      <c r="DG198" s="5" t="s">
        <v>3</v>
      </c>
      <c r="DH198" s="5" t="s">
        <v>3</v>
      </c>
      <c r="DI198" s="5" t="s">
        <v>3</v>
      </c>
      <c r="DJ198" s="5" t="s">
        <v>3</v>
      </c>
      <c r="DK198" s="5" t="s">
        <v>3</v>
      </c>
      <c r="DL198" s="5" t="s">
        <v>3</v>
      </c>
      <c r="DM198" s="5" t="s">
        <v>3</v>
      </c>
      <c r="DN198" s="5">
        <v>0</v>
      </c>
      <c r="DO198" s="5">
        <v>0</v>
      </c>
      <c r="DP198" s="5">
        <v>1</v>
      </c>
      <c r="DQ198" s="5">
        <v>1</v>
      </c>
      <c r="DR198" s="5"/>
      <c r="DS198" s="5"/>
      <c r="DT198" s="5"/>
      <c r="DU198" s="5">
        <v>1013</v>
      </c>
      <c r="DV198" s="5" t="s">
        <v>89</v>
      </c>
      <c r="DW198" s="5" t="s">
        <v>89</v>
      </c>
      <c r="DX198" s="5">
        <v>1</v>
      </c>
      <c r="DY198" s="5"/>
      <c r="DZ198" s="5" t="s">
        <v>3</v>
      </c>
      <c r="EA198" s="5" t="s">
        <v>3</v>
      </c>
      <c r="EB198" s="5" t="s">
        <v>3</v>
      </c>
      <c r="EC198" s="5" t="s">
        <v>3</v>
      </c>
      <c r="ED198" s="5"/>
      <c r="EE198" s="5">
        <v>64991637</v>
      </c>
      <c r="EF198" s="5">
        <v>4</v>
      </c>
      <c r="EG198" s="5" t="s">
        <v>91</v>
      </c>
      <c r="EH198" s="5">
        <v>83</v>
      </c>
      <c r="EI198" s="5" t="s">
        <v>91</v>
      </c>
      <c r="EJ198" s="5">
        <v>4</v>
      </c>
      <c r="EK198" s="5">
        <v>200001</v>
      </c>
      <c r="EL198" s="5" t="s">
        <v>92</v>
      </c>
      <c r="EM198" s="5" t="s">
        <v>93</v>
      </c>
      <c r="EN198" s="5"/>
      <c r="EO198" s="5" t="s">
        <v>3</v>
      </c>
      <c r="EP198" s="5"/>
      <c r="EQ198" s="5">
        <v>0</v>
      </c>
      <c r="ER198" s="5">
        <v>15.62</v>
      </c>
      <c r="ES198" s="5">
        <v>0</v>
      </c>
      <c r="ET198" s="5">
        <v>0</v>
      </c>
      <c r="EU198" s="5">
        <v>0</v>
      </c>
      <c r="EV198" s="5">
        <v>15.62</v>
      </c>
      <c r="EW198" s="5">
        <v>1.22</v>
      </c>
      <c r="EX198" s="5">
        <v>0</v>
      </c>
      <c r="EY198" s="5">
        <v>0</v>
      </c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>
        <v>0</v>
      </c>
      <c r="FR198" s="5">
        <v>0</v>
      </c>
      <c r="FS198" s="5">
        <v>0</v>
      </c>
      <c r="FT198" s="5"/>
      <c r="FU198" s="5"/>
      <c r="FV198" s="5"/>
      <c r="FW198" s="5"/>
      <c r="FX198" s="5">
        <v>74</v>
      </c>
      <c r="FY198" s="5">
        <v>36</v>
      </c>
      <c r="FZ198" s="5"/>
      <c r="GA198" s="5" t="s">
        <v>3</v>
      </c>
      <c r="GB198" s="5"/>
      <c r="GC198" s="5"/>
      <c r="GD198" s="5">
        <v>1</v>
      </c>
      <c r="GE198" s="5"/>
      <c r="GF198" s="5">
        <v>-1942413619</v>
      </c>
      <c r="GG198" s="5">
        <v>2</v>
      </c>
      <c r="GH198" s="5">
        <v>1</v>
      </c>
      <c r="GI198" s="5">
        <v>-2</v>
      </c>
      <c r="GJ198" s="5">
        <v>0</v>
      </c>
      <c r="GK198" s="5">
        <v>0</v>
      </c>
      <c r="GL198" s="5">
        <f t="shared" ref="GL198:GL207" si="108">ROUND(IF(AND(BH198=3,BI198=3,FS198&lt;&gt;0),P198,0),2)</f>
        <v>0</v>
      </c>
      <c r="GM198" s="5">
        <f t="shared" ref="GM198:GM207" si="109">ROUND(O198+X198+Y198,2)+GX198</f>
        <v>98.41</v>
      </c>
      <c r="GN198" s="5">
        <f t="shared" ref="GN198:GN207" si="110">IF(OR(BI198=0,BI198=1),GM198-GX198,0)</f>
        <v>0</v>
      </c>
      <c r="GO198" s="5">
        <f t="shared" ref="GO198:GO207" si="111">IF(BI198=2,GM198-GX198,0)</f>
        <v>0</v>
      </c>
      <c r="GP198" s="5">
        <f t="shared" ref="GP198:GP207" si="112">IF(BI198=4,GM198-GX198,0)</f>
        <v>98.41</v>
      </c>
      <c r="GQ198" s="5"/>
      <c r="GR198" s="5">
        <v>0</v>
      </c>
      <c r="GS198" s="5">
        <v>3</v>
      </c>
      <c r="GT198" s="5">
        <v>0</v>
      </c>
      <c r="GU198" s="5" t="s">
        <v>3</v>
      </c>
      <c r="GV198" s="5">
        <f t="shared" ref="GV198:GV207" si="113">ROUND((GT198),2)</f>
        <v>0</v>
      </c>
      <c r="GW198" s="5">
        <v>1</v>
      </c>
      <c r="GX198" s="5">
        <f t="shared" ref="GX198:GX207" si="114">ROUND(HC198*I198,2)</f>
        <v>0</v>
      </c>
      <c r="GY198" s="5"/>
      <c r="GZ198" s="5"/>
      <c r="HA198" s="5">
        <v>0</v>
      </c>
      <c r="HB198" s="5">
        <v>0</v>
      </c>
      <c r="HC198" s="5">
        <f t="shared" ref="HC198:HC207" si="115">GV198*GW198</f>
        <v>0</v>
      </c>
      <c r="HD198" s="5"/>
      <c r="HE198" s="5" t="s">
        <v>3</v>
      </c>
      <c r="HF198" s="5" t="s">
        <v>3</v>
      </c>
      <c r="HG198" s="5"/>
      <c r="HH198" s="5"/>
      <c r="HI198" s="5"/>
      <c r="HJ198" s="5"/>
      <c r="HK198" s="5"/>
      <c r="HL198" s="5"/>
      <c r="HM198" s="5" t="s">
        <v>3</v>
      </c>
      <c r="HN198" s="5" t="s">
        <v>94</v>
      </c>
      <c r="HO198" s="5" t="s">
        <v>95</v>
      </c>
      <c r="HP198" s="5" t="s">
        <v>91</v>
      </c>
      <c r="HQ198" s="5" t="s">
        <v>91</v>
      </c>
      <c r="HR198" s="5"/>
      <c r="HS198" s="5">
        <v>0</v>
      </c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>
        <v>0</v>
      </c>
      <c r="IL198" s="5"/>
      <c r="IM198" s="5"/>
      <c r="IN198" s="5"/>
      <c r="IO198" s="5"/>
      <c r="IP198" s="5"/>
      <c r="IQ198" s="5"/>
      <c r="IR198" s="5"/>
      <c r="IS198" s="5"/>
      <c r="IT198" s="5"/>
      <c r="IU198" s="5"/>
    </row>
    <row r="199" spans="1:255">
      <c r="A199">
        <v>17</v>
      </c>
      <c r="B199">
        <v>1</v>
      </c>
      <c r="C199">
        <f>ROW(SmtRes!A4)</f>
        <v>4</v>
      </c>
      <c r="D199">
        <f>ROW(EtalonRes!A4)</f>
        <v>4</v>
      </c>
      <c r="E199" t="s">
        <v>86</v>
      </c>
      <c r="F199" t="s">
        <v>87</v>
      </c>
      <c r="G199" t="s">
        <v>88</v>
      </c>
      <c r="H199" t="s">
        <v>89</v>
      </c>
      <c r="I199">
        <f>ROUND(ROUND(3,6),9)</f>
        <v>3</v>
      </c>
      <c r="J199">
        <v>0</v>
      </c>
      <c r="K199">
        <f>ROUND(ROUND(3,6),9)</f>
        <v>3</v>
      </c>
      <c r="L199">
        <v>3</v>
      </c>
      <c r="M199">
        <v>0</v>
      </c>
      <c r="N199">
        <f t="shared" si="76"/>
        <v>3</v>
      </c>
      <c r="O199">
        <f t="shared" si="77"/>
        <v>2203.36</v>
      </c>
      <c r="P199">
        <f t="shared" si="78"/>
        <v>0</v>
      </c>
      <c r="Q199">
        <f t="shared" si="79"/>
        <v>0</v>
      </c>
      <c r="R199">
        <f t="shared" si="80"/>
        <v>0</v>
      </c>
      <c r="S199">
        <f t="shared" si="81"/>
        <v>2203.36</v>
      </c>
      <c r="T199">
        <f t="shared" si="82"/>
        <v>0</v>
      </c>
      <c r="U199">
        <f t="shared" si="83"/>
        <v>3.66</v>
      </c>
      <c r="V199">
        <f t="shared" si="84"/>
        <v>0</v>
      </c>
      <c r="W199">
        <f t="shared" si="85"/>
        <v>0</v>
      </c>
      <c r="X199">
        <f t="shared" si="86"/>
        <v>1630.49</v>
      </c>
      <c r="Y199">
        <f t="shared" si="87"/>
        <v>793.21</v>
      </c>
      <c r="AA199">
        <v>88889103</v>
      </c>
      <c r="AB199">
        <f t="shared" si="88"/>
        <v>15.62</v>
      </c>
      <c r="AC199">
        <f t="shared" si="89"/>
        <v>0</v>
      </c>
      <c r="AD199">
        <f t="shared" si="90"/>
        <v>0</v>
      </c>
      <c r="AE199">
        <f t="shared" si="91"/>
        <v>0</v>
      </c>
      <c r="AF199">
        <f t="shared" si="92"/>
        <v>15.62</v>
      </c>
      <c r="AG199">
        <f t="shared" si="93"/>
        <v>0</v>
      </c>
      <c r="AH199">
        <f t="shared" si="94"/>
        <v>1.22</v>
      </c>
      <c r="AI199">
        <f t="shared" si="95"/>
        <v>0</v>
      </c>
      <c r="AJ199">
        <f t="shared" si="96"/>
        <v>0</v>
      </c>
      <c r="AK199">
        <v>15.62</v>
      </c>
      <c r="AL199">
        <v>0</v>
      </c>
      <c r="AM199">
        <v>0</v>
      </c>
      <c r="AN199">
        <v>0</v>
      </c>
      <c r="AO199">
        <v>15.62</v>
      </c>
      <c r="AP199">
        <v>0</v>
      </c>
      <c r="AQ199">
        <v>1.22</v>
      </c>
      <c r="AR199">
        <v>0</v>
      </c>
      <c r="AS199">
        <v>0</v>
      </c>
      <c r="AT199">
        <v>74</v>
      </c>
      <c r="AU199">
        <v>36</v>
      </c>
      <c r="AV199">
        <v>1</v>
      </c>
      <c r="AW199">
        <v>1</v>
      </c>
      <c r="AZ199">
        <v>1</v>
      </c>
      <c r="BA199">
        <v>47.02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4</v>
      </c>
      <c r="BJ199" t="s">
        <v>90</v>
      </c>
      <c r="BM199">
        <v>200001</v>
      </c>
      <c r="BN199">
        <v>0</v>
      </c>
      <c r="BO199" t="s">
        <v>3</v>
      </c>
      <c r="BP199">
        <v>0</v>
      </c>
      <c r="BQ199">
        <v>4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74</v>
      </c>
      <c r="CA199">
        <v>36</v>
      </c>
      <c r="CB199" t="s">
        <v>3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0</v>
      </c>
      <c r="CM199">
        <v>0</v>
      </c>
      <c r="CN199" t="s">
        <v>3</v>
      </c>
      <c r="CO199">
        <v>0</v>
      </c>
      <c r="CP199">
        <f t="shared" si="97"/>
        <v>2203.36</v>
      </c>
      <c r="CQ199">
        <f t="shared" si="98"/>
        <v>0</v>
      </c>
      <c r="CR199">
        <f t="shared" si="99"/>
        <v>0</v>
      </c>
      <c r="CS199">
        <f t="shared" si="100"/>
        <v>0</v>
      </c>
      <c r="CT199">
        <f t="shared" si="101"/>
        <v>734.45240000000001</v>
      </c>
      <c r="CU199">
        <f t="shared" si="102"/>
        <v>0</v>
      </c>
      <c r="CV199">
        <f t="shared" si="103"/>
        <v>1.22</v>
      </c>
      <c r="CW199">
        <f t="shared" si="104"/>
        <v>0</v>
      </c>
      <c r="CX199">
        <f t="shared" si="105"/>
        <v>0</v>
      </c>
      <c r="CY199">
        <f t="shared" si="106"/>
        <v>1630.4864000000002</v>
      </c>
      <c r="CZ199">
        <f t="shared" si="107"/>
        <v>793.20960000000002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89</v>
      </c>
      <c r="DW199" t="s">
        <v>89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64991637</v>
      </c>
      <c r="EF199">
        <v>4</v>
      </c>
      <c r="EG199" t="s">
        <v>91</v>
      </c>
      <c r="EH199">
        <v>83</v>
      </c>
      <c r="EI199" t="s">
        <v>91</v>
      </c>
      <c r="EJ199">
        <v>4</v>
      </c>
      <c r="EK199">
        <v>200001</v>
      </c>
      <c r="EL199" t="s">
        <v>92</v>
      </c>
      <c r="EM199" t="s">
        <v>93</v>
      </c>
      <c r="EO199" t="s">
        <v>3</v>
      </c>
      <c r="EQ199">
        <v>0</v>
      </c>
      <c r="ER199">
        <v>15.62</v>
      </c>
      <c r="ES199">
        <v>0</v>
      </c>
      <c r="ET199">
        <v>0</v>
      </c>
      <c r="EU199">
        <v>0</v>
      </c>
      <c r="EV199">
        <v>15.62</v>
      </c>
      <c r="EW199">
        <v>1.22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74</v>
      </c>
      <c r="FY199">
        <v>36</v>
      </c>
      <c r="GA199" t="s">
        <v>3</v>
      </c>
      <c r="GD199">
        <v>1</v>
      </c>
      <c r="GF199">
        <v>-1942413619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108"/>
        <v>0</v>
      </c>
      <c r="GM199">
        <f t="shared" si="109"/>
        <v>4627.0600000000004</v>
      </c>
      <c r="GN199">
        <f t="shared" si="110"/>
        <v>0</v>
      </c>
      <c r="GO199">
        <f t="shared" si="111"/>
        <v>0</v>
      </c>
      <c r="GP199">
        <f t="shared" si="112"/>
        <v>4627.0600000000004</v>
      </c>
      <c r="GR199">
        <v>0</v>
      </c>
      <c r="GS199">
        <v>3</v>
      </c>
      <c r="GT199">
        <v>0</v>
      </c>
      <c r="GU199" t="s">
        <v>3</v>
      </c>
      <c r="GV199">
        <f t="shared" si="113"/>
        <v>0</v>
      </c>
      <c r="GW199">
        <v>1</v>
      </c>
      <c r="GX199">
        <f t="shared" si="114"/>
        <v>0</v>
      </c>
      <c r="HA199">
        <v>0</v>
      </c>
      <c r="HB199">
        <v>0</v>
      </c>
      <c r="HC199">
        <f t="shared" si="115"/>
        <v>0</v>
      </c>
      <c r="HE199" t="s">
        <v>3</v>
      </c>
      <c r="HF199" t="s">
        <v>3</v>
      </c>
      <c r="HM199" t="s">
        <v>3</v>
      </c>
      <c r="HN199" t="s">
        <v>94</v>
      </c>
      <c r="HO199" t="s">
        <v>95</v>
      </c>
      <c r="HP199" t="s">
        <v>91</v>
      </c>
      <c r="HQ199" t="s">
        <v>91</v>
      </c>
      <c r="HS199">
        <v>0</v>
      </c>
      <c r="IK199">
        <v>0</v>
      </c>
    </row>
    <row r="200" spans="1:255">
      <c r="A200" s="5">
        <v>17</v>
      </c>
      <c r="B200" s="5">
        <v>1</v>
      </c>
      <c r="C200" s="5">
        <f>ROW(SmtRes!A6)</f>
        <v>6</v>
      </c>
      <c r="D200" s="5">
        <f>ROW(EtalonRes!A6)</f>
        <v>6</v>
      </c>
      <c r="E200" s="5" t="s">
        <v>96</v>
      </c>
      <c r="F200" s="5" t="s">
        <v>97</v>
      </c>
      <c r="G200" s="5" t="s">
        <v>98</v>
      </c>
      <c r="H200" s="5" t="s">
        <v>99</v>
      </c>
      <c r="I200" s="5">
        <f>ROUND(ROUND(0.06,6),9)</f>
        <v>0.06</v>
      </c>
      <c r="J200" s="5">
        <v>0</v>
      </c>
      <c r="K200" s="5">
        <f>ROUND(ROUND(0.06,6),9)</f>
        <v>0.06</v>
      </c>
      <c r="L200" s="5">
        <v>0.06</v>
      </c>
      <c r="M200" s="5">
        <v>0</v>
      </c>
      <c r="N200" s="5">
        <f t="shared" si="76"/>
        <v>0.06</v>
      </c>
      <c r="O200" s="5">
        <f t="shared" si="77"/>
        <v>9.9600000000000009</v>
      </c>
      <c r="P200" s="5">
        <f t="shared" si="78"/>
        <v>0</v>
      </c>
      <c r="Q200" s="5">
        <f t="shared" si="79"/>
        <v>0</v>
      </c>
      <c r="R200" s="5">
        <f t="shared" si="80"/>
        <v>0</v>
      </c>
      <c r="S200" s="5">
        <f t="shared" si="81"/>
        <v>9.9600000000000009</v>
      </c>
      <c r="T200" s="5">
        <f t="shared" si="82"/>
        <v>0</v>
      </c>
      <c r="U200" s="5">
        <f t="shared" si="83"/>
        <v>0.77760000000000007</v>
      </c>
      <c r="V200" s="5">
        <f t="shared" si="84"/>
        <v>0</v>
      </c>
      <c r="W200" s="5">
        <f t="shared" si="85"/>
        <v>0</v>
      </c>
      <c r="X200" s="5">
        <f t="shared" si="86"/>
        <v>7.37</v>
      </c>
      <c r="Y200" s="5">
        <f t="shared" si="87"/>
        <v>3.59</v>
      </c>
      <c r="Z200" s="5"/>
      <c r="AA200" s="5">
        <v>88889161</v>
      </c>
      <c r="AB200" s="5">
        <f t="shared" si="88"/>
        <v>165.95</v>
      </c>
      <c r="AC200" s="5">
        <f t="shared" si="89"/>
        <v>0</v>
      </c>
      <c r="AD200" s="5">
        <f t="shared" si="90"/>
        <v>0</v>
      </c>
      <c r="AE200" s="5">
        <f t="shared" si="91"/>
        <v>0</v>
      </c>
      <c r="AF200" s="5">
        <f t="shared" si="92"/>
        <v>165.95</v>
      </c>
      <c r="AG200" s="5">
        <f t="shared" si="93"/>
        <v>0</v>
      </c>
      <c r="AH200" s="5">
        <f t="shared" si="94"/>
        <v>12.96</v>
      </c>
      <c r="AI200" s="5">
        <f t="shared" si="95"/>
        <v>0</v>
      </c>
      <c r="AJ200" s="5">
        <f t="shared" si="96"/>
        <v>0</v>
      </c>
      <c r="AK200" s="5">
        <v>165.95</v>
      </c>
      <c r="AL200" s="5">
        <v>0</v>
      </c>
      <c r="AM200" s="5">
        <v>0</v>
      </c>
      <c r="AN200" s="5">
        <v>0</v>
      </c>
      <c r="AO200" s="5">
        <v>165.95</v>
      </c>
      <c r="AP200" s="5">
        <v>0</v>
      </c>
      <c r="AQ200" s="5">
        <v>12.96</v>
      </c>
      <c r="AR200" s="5">
        <v>0</v>
      </c>
      <c r="AS200" s="5">
        <v>0</v>
      </c>
      <c r="AT200" s="5">
        <v>74</v>
      </c>
      <c r="AU200" s="5">
        <v>36</v>
      </c>
      <c r="AV200" s="5">
        <v>1</v>
      </c>
      <c r="AW200" s="5">
        <v>1</v>
      </c>
      <c r="AX200" s="5"/>
      <c r="AY200" s="5"/>
      <c r="AZ200" s="5">
        <v>1</v>
      </c>
      <c r="BA200" s="5">
        <v>1</v>
      </c>
      <c r="BB200" s="5">
        <v>1</v>
      </c>
      <c r="BC200" s="5">
        <v>1</v>
      </c>
      <c r="BD200" s="5" t="s">
        <v>3</v>
      </c>
      <c r="BE200" s="5" t="s">
        <v>3</v>
      </c>
      <c r="BF200" s="5" t="s">
        <v>3</v>
      </c>
      <c r="BG200" s="5" t="s">
        <v>3</v>
      </c>
      <c r="BH200" s="5">
        <v>0</v>
      </c>
      <c r="BI200" s="5">
        <v>4</v>
      </c>
      <c r="BJ200" s="5" t="s">
        <v>100</v>
      </c>
      <c r="BK200" s="5"/>
      <c r="BL200" s="5"/>
      <c r="BM200" s="5">
        <v>200001</v>
      </c>
      <c r="BN200" s="5">
        <v>0</v>
      </c>
      <c r="BO200" s="5" t="s">
        <v>3</v>
      </c>
      <c r="BP200" s="5">
        <v>0</v>
      </c>
      <c r="BQ200" s="5">
        <v>4</v>
      </c>
      <c r="BR200" s="5">
        <v>0</v>
      </c>
      <c r="BS200" s="5">
        <v>1</v>
      </c>
      <c r="BT200" s="5">
        <v>1</v>
      </c>
      <c r="BU200" s="5">
        <v>1</v>
      </c>
      <c r="BV200" s="5">
        <v>1</v>
      </c>
      <c r="BW200" s="5">
        <v>1</v>
      </c>
      <c r="BX200" s="5">
        <v>1</v>
      </c>
      <c r="BY200" s="5" t="s">
        <v>3</v>
      </c>
      <c r="BZ200" s="5">
        <v>74</v>
      </c>
      <c r="CA200" s="5">
        <v>36</v>
      </c>
      <c r="CB200" s="5" t="s">
        <v>3</v>
      </c>
      <c r="CC200" s="5"/>
      <c r="CD200" s="5"/>
      <c r="CE200" s="5">
        <v>0</v>
      </c>
      <c r="CF200" s="5">
        <v>0</v>
      </c>
      <c r="CG200" s="5">
        <v>0</v>
      </c>
      <c r="CH200" s="5">
        <v>2</v>
      </c>
      <c r="CI200" s="5">
        <v>0</v>
      </c>
      <c r="CJ200" s="5">
        <v>0</v>
      </c>
      <c r="CK200" s="5">
        <v>0</v>
      </c>
      <c r="CL200" s="5">
        <v>0</v>
      </c>
      <c r="CM200" s="5">
        <v>0</v>
      </c>
      <c r="CN200" s="5" t="s">
        <v>3</v>
      </c>
      <c r="CO200" s="5">
        <v>0</v>
      </c>
      <c r="CP200" s="5">
        <f t="shared" si="97"/>
        <v>9.9600000000000009</v>
      </c>
      <c r="CQ200" s="5">
        <f t="shared" si="98"/>
        <v>0</v>
      </c>
      <c r="CR200" s="5">
        <f t="shared" si="99"/>
        <v>0</v>
      </c>
      <c r="CS200" s="5">
        <f t="shared" si="100"/>
        <v>0</v>
      </c>
      <c r="CT200" s="5">
        <f t="shared" si="101"/>
        <v>165.95</v>
      </c>
      <c r="CU200" s="5">
        <f t="shared" si="102"/>
        <v>0</v>
      </c>
      <c r="CV200" s="5">
        <f t="shared" si="103"/>
        <v>12.96</v>
      </c>
      <c r="CW200" s="5">
        <f t="shared" si="104"/>
        <v>0</v>
      </c>
      <c r="CX200" s="5">
        <f t="shared" si="105"/>
        <v>0</v>
      </c>
      <c r="CY200" s="5">
        <f t="shared" si="106"/>
        <v>7.370400000000001</v>
      </c>
      <c r="CZ200" s="5">
        <f t="shared" si="107"/>
        <v>3.5856000000000008</v>
      </c>
      <c r="DA200" s="5"/>
      <c r="DB200" s="5"/>
      <c r="DC200" s="5" t="s">
        <v>3</v>
      </c>
      <c r="DD200" s="5" t="s">
        <v>3</v>
      </c>
      <c r="DE200" s="5" t="s">
        <v>3</v>
      </c>
      <c r="DF200" s="5" t="s">
        <v>3</v>
      </c>
      <c r="DG200" s="5" t="s">
        <v>3</v>
      </c>
      <c r="DH200" s="5" t="s">
        <v>3</v>
      </c>
      <c r="DI200" s="5" t="s">
        <v>3</v>
      </c>
      <c r="DJ200" s="5" t="s">
        <v>3</v>
      </c>
      <c r="DK200" s="5" t="s">
        <v>3</v>
      </c>
      <c r="DL200" s="5" t="s">
        <v>3</v>
      </c>
      <c r="DM200" s="5" t="s">
        <v>3</v>
      </c>
      <c r="DN200" s="5">
        <v>0</v>
      </c>
      <c r="DO200" s="5">
        <v>0</v>
      </c>
      <c r="DP200" s="5">
        <v>1</v>
      </c>
      <c r="DQ200" s="5">
        <v>1</v>
      </c>
      <c r="DR200" s="5"/>
      <c r="DS200" s="5"/>
      <c r="DT200" s="5"/>
      <c r="DU200" s="5">
        <v>1013</v>
      </c>
      <c r="DV200" s="5" t="s">
        <v>99</v>
      </c>
      <c r="DW200" s="5" t="s">
        <v>99</v>
      </c>
      <c r="DX200" s="5">
        <v>1</v>
      </c>
      <c r="DY200" s="5"/>
      <c r="DZ200" s="5" t="s">
        <v>3</v>
      </c>
      <c r="EA200" s="5" t="s">
        <v>3</v>
      </c>
      <c r="EB200" s="5" t="s">
        <v>3</v>
      </c>
      <c r="EC200" s="5" t="s">
        <v>3</v>
      </c>
      <c r="ED200" s="5"/>
      <c r="EE200" s="5">
        <v>64991637</v>
      </c>
      <c r="EF200" s="5">
        <v>4</v>
      </c>
      <c r="EG200" s="5" t="s">
        <v>91</v>
      </c>
      <c r="EH200" s="5">
        <v>83</v>
      </c>
      <c r="EI200" s="5" t="s">
        <v>91</v>
      </c>
      <c r="EJ200" s="5">
        <v>4</v>
      </c>
      <c r="EK200" s="5">
        <v>200001</v>
      </c>
      <c r="EL200" s="5" t="s">
        <v>92</v>
      </c>
      <c r="EM200" s="5" t="s">
        <v>93</v>
      </c>
      <c r="EN200" s="5"/>
      <c r="EO200" s="5" t="s">
        <v>3</v>
      </c>
      <c r="EP200" s="5"/>
      <c r="EQ200" s="5">
        <v>0</v>
      </c>
      <c r="ER200" s="5">
        <v>165.95</v>
      </c>
      <c r="ES200" s="5">
        <v>0</v>
      </c>
      <c r="ET200" s="5">
        <v>0</v>
      </c>
      <c r="EU200" s="5">
        <v>0</v>
      </c>
      <c r="EV200" s="5">
        <v>165.95</v>
      </c>
      <c r="EW200" s="5">
        <v>12.96</v>
      </c>
      <c r="EX200" s="5">
        <v>0</v>
      </c>
      <c r="EY200" s="5">
        <v>0</v>
      </c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>
        <v>0</v>
      </c>
      <c r="FR200" s="5">
        <v>0</v>
      </c>
      <c r="FS200" s="5">
        <v>0</v>
      </c>
      <c r="FT200" s="5"/>
      <c r="FU200" s="5"/>
      <c r="FV200" s="5"/>
      <c r="FW200" s="5"/>
      <c r="FX200" s="5">
        <v>74</v>
      </c>
      <c r="FY200" s="5">
        <v>36</v>
      </c>
      <c r="FZ200" s="5"/>
      <c r="GA200" s="5" t="s">
        <v>3</v>
      </c>
      <c r="GB200" s="5"/>
      <c r="GC200" s="5"/>
      <c r="GD200" s="5">
        <v>1</v>
      </c>
      <c r="GE200" s="5"/>
      <c r="GF200" s="5">
        <v>-500447206</v>
      </c>
      <c r="GG200" s="5">
        <v>2</v>
      </c>
      <c r="GH200" s="5">
        <v>1</v>
      </c>
      <c r="GI200" s="5">
        <v>-2</v>
      </c>
      <c r="GJ200" s="5">
        <v>0</v>
      </c>
      <c r="GK200" s="5">
        <v>0</v>
      </c>
      <c r="GL200" s="5">
        <f t="shared" si="108"/>
        <v>0</v>
      </c>
      <c r="GM200" s="5">
        <f t="shared" si="109"/>
        <v>20.92</v>
      </c>
      <c r="GN200" s="5">
        <f t="shared" si="110"/>
        <v>0</v>
      </c>
      <c r="GO200" s="5">
        <f t="shared" si="111"/>
        <v>0</v>
      </c>
      <c r="GP200" s="5">
        <f t="shared" si="112"/>
        <v>20.92</v>
      </c>
      <c r="GQ200" s="5"/>
      <c r="GR200" s="5">
        <v>0</v>
      </c>
      <c r="GS200" s="5">
        <v>3</v>
      </c>
      <c r="GT200" s="5">
        <v>0</v>
      </c>
      <c r="GU200" s="5" t="s">
        <v>3</v>
      </c>
      <c r="GV200" s="5">
        <f t="shared" si="113"/>
        <v>0</v>
      </c>
      <c r="GW200" s="5">
        <v>1</v>
      </c>
      <c r="GX200" s="5">
        <f t="shared" si="114"/>
        <v>0</v>
      </c>
      <c r="GY200" s="5"/>
      <c r="GZ200" s="5"/>
      <c r="HA200" s="5">
        <v>0</v>
      </c>
      <c r="HB200" s="5">
        <v>0</v>
      </c>
      <c r="HC200" s="5">
        <f t="shared" si="115"/>
        <v>0</v>
      </c>
      <c r="HD200" s="5"/>
      <c r="HE200" s="5" t="s">
        <v>3</v>
      </c>
      <c r="HF200" s="5" t="s">
        <v>3</v>
      </c>
      <c r="HG200" s="5"/>
      <c r="HH200" s="5"/>
      <c r="HI200" s="5"/>
      <c r="HJ200" s="5"/>
      <c r="HK200" s="5"/>
      <c r="HL200" s="5"/>
      <c r="HM200" s="5" t="s">
        <v>3</v>
      </c>
      <c r="HN200" s="5" t="s">
        <v>94</v>
      </c>
      <c r="HO200" s="5" t="s">
        <v>95</v>
      </c>
      <c r="HP200" s="5" t="s">
        <v>91</v>
      </c>
      <c r="HQ200" s="5" t="s">
        <v>91</v>
      </c>
      <c r="HR200" s="5"/>
      <c r="HS200" s="5">
        <v>0</v>
      </c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>
        <v>0</v>
      </c>
      <c r="IL200" s="5"/>
      <c r="IM200" s="5"/>
      <c r="IN200" s="5"/>
      <c r="IO200" s="5"/>
      <c r="IP200" s="5"/>
      <c r="IQ200" s="5"/>
      <c r="IR200" s="5"/>
      <c r="IS200" s="5"/>
      <c r="IT200" s="5"/>
      <c r="IU200" s="5"/>
    </row>
    <row r="201" spans="1:255">
      <c r="A201">
        <v>17</v>
      </c>
      <c r="B201">
        <v>1</v>
      </c>
      <c r="C201">
        <f>ROW(SmtRes!A8)</f>
        <v>8</v>
      </c>
      <c r="D201">
        <f>ROW(EtalonRes!A8)</f>
        <v>8</v>
      </c>
      <c r="E201" t="s">
        <v>96</v>
      </c>
      <c r="F201" t="s">
        <v>97</v>
      </c>
      <c r="G201" t="s">
        <v>98</v>
      </c>
      <c r="H201" t="s">
        <v>99</v>
      </c>
      <c r="I201">
        <f>ROUND(ROUND(0.06,6),9)</f>
        <v>0.06</v>
      </c>
      <c r="J201">
        <v>0</v>
      </c>
      <c r="K201">
        <f>ROUND(ROUND(0.06,6),9)</f>
        <v>0.06</v>
      </c>
      <c r="L201">
        <v>0.06</v>
      </c>
      <c r="M201">
        <v>0</v>
      </c>
      <c r="N201">
        <f t="shared" si="76"/>
        <v>0.06</v>
      </c>
      <c r="O201">
        <f t="shared" si="77"/>
        <v>468.18</v>
      </c>
      <c r="P201">
        <f t="shared" si="78"/>
        <v>0</v>
      </c>
      <c r="Q201">
        <f t="shared" si="79"/>
        <v>0</v>
      </c>
      <c r="R201">
        <f t="shared" si="80"/>
        <v>0</v>
      </c>
      <c r="S201">
        <f t="shared" si="81"/>
        <v>468.18</v>
      </c>
      <c r="T201">
        <f t="shared" si="82"/>
        <v>0</v>
      </c>
      <c r="U201">
        <f t="shared" si="83"/>
        <v>0.77760000000000007</v>
      </c>
      <c r="V201">
        <f t="shared" si="84"/>
        <v>0</v>
      </c>
      <c r="W201">
        <f t="shared" si="85"/>
        <v>0</v>
      </c>
      <c r="X201">
        <f t="shared" si="86"/>
        <v>346.45</v>
      </c>
      <c r="Y201">
        <f t="shared" si="87"/>
        <v>168.54</v>
      </c>
      <c r="AA201">
        <v>88889103</v>
      </c>
      <c r="AB201">
        <f t="shared" si="88"/>
        <v>165.95</v>
      </c>
      <c r="AC201">
        <f t="shared" si="89"/>
        <v>0</v>
      </c>
      <c r="AD201">
        <f t="shared" si="90"/>
        <v>0</v>
      </c>
      <c r="AE201">
        <f t="shared" si="91"/>
        <v>0</v>
      </c>
      <c r="AF201">
        <f t="shared" si="92"/>
        <v>165.95</v>
      </c>
      <c r="AG201">
        <f t="shared" si="93"/>
        <v>0</v>
      </c>
      <c r="AH201">
        <f t="shared" si="94"/>
        <v>12.96</v>
      </c>
      <c r="AI201">
        <f t="shared" si="95"/>
        <v>0</v>
      </c>
      <c r="AJ201">
        <f t="shared" si="96"/>
        <v>0</v>
      </c>
      <c r="AK201">
        <v>165.95</v>
      </c>
      <c r="AL201">
        <v>0</v>
      </c>
      <c r="AM201">
        <v>0</v>
      </c>
      <c r="AN201">
        <v>0</v>
      </c>
      <c r="AO201">
        <v>165.95</v>
      </c>
      <c r="AP201">
        <v>0</v>
      </c>
      <c r="AQ201">
        <v>12.96</v>
      </c>
      <c r="AR201">
        <v>0</v>
      </c>
      <c r="AS201">
        <v>0</v>
      </c>
      <c r="AT201">
        <v>74</v>
      </c>
      <c r="AU201">
        <v>36</v>
      </c>
      <c r="AV201">
        <v>1</v>
      </c>
      <c r="AW201">
        <v>1</v>
      </c>
      <c r="AZ201">
        <v>1</v>
      </c>
      <c r="BA201">
        <v>47.02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4</v>
      </c>
      <c r="BJ201" t="s">
        <v>100</v>
      </c>
      <c r="BM201">
        <v>200001</v>
      </c>
      <c r="BN201">
        <v>0</v>
      </c>
      <c r="BO201" t="s">
        <v>3</v>
      </c>
      <c r="BP201">
        <v>0</v>
      </c>
      <c r="BQ201">
        <v>4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74</v>
      </c>
      <c r="CA201">
        <v>36</v>
      </c>
      <c r="CB201" t="s">
        <v>3</v>
      </c>
      <c r="CE201">
        <v>0</v>
      </c>
      <c r="CF201">
        <v>0</v>
      </c>
      <c r="CG201">
        <v>0</v>
      </c>
      <c r="CH201">
        <v>2</v>
      </c>
      <c r="CI201">
        <v>0</v>
      </c>
      <c r="CJ201">
        <v>0</v>
      </c>
      <c r="CK201">
        <v>0</v>
      </c>
      <c r="CL201">
        <v>0</v>
      </c>
      <c r="CM201">
        <v>0</v>
      </c>
      <c r="CN201" t="s">
        <v>3</v>
      </c>
      <c r="CO201">
        <v>0</v>
      </c>
      <c r="CP201">
        <f t="shared" si="97"/>
        <v>468.18</v>
      </c>
      <c r="CQ201">
        <f t="shared" si="98"/>
        <v>0</v>
      </c>
      <c r="CR201">
        <f t="shared" si="99"/>
        <v>0</v>
      </c>
      <c r="CS201">
        <f t="shared" si="100"/>
        <v>0</v>
      </c>
      <c r="CT201">
        <f t="shared" si="101"/>
        <v>7802.9690000000001</v>
      </c>
      <c r="CU201">
        <f t="shared" si="102"/>
        <v>0</v>
      </c>
      <c r="CV201">
        <f t="shared" si="103"/>
        <v>12.96</v>
      </c>
      <c r="CW201">
        <f t="shared" si="104"/>
        <v>0</v>
      </c>
      <c r="CX201">
        <f t="shared" si="105"/>
        <v>0</v>
      </c>
      <c r="CY201">
        <f t="shared" si="106"/>
        <v>346.45319999999998</v>
      </c>
      <c r="CZ201">
        <f t="shared" si="107"/>
        <v>168.54480000000001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99</v>
      </c>
      <c r="DW201" t="s">
        <v>99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64991637</v>
      </c>
      <c r="EF201">
        <v>4</v>
      </c>
      <c r="EG201" t="s">
        <v>91</v>
      </c>
      <c r="EH201">
        <v>83</v>
      </c>
      <c r="EI201" t="s">
        <v>91</v>
      </c>
      <c r="EJ201">
        <v>4</v>
      </c>
      <c r="EK201">
        <v>200001</v>
      </c>
      <c r="EL201" t="s">
        <v>92</v>
      </c>
      <c r="EM201" t="s">
        <v>93</v>
      </c>
      <c r="EO201" t="s">
        <v>3</v>
      </c>
      <c r="EQ201">
        <v>0</v>
      </c>
      <c r="ER201">
        <v>165.95</v>
      </c>
      <c r="ES201">
        <v>0</v>
      </c>
      <c r="ET201">
        <v>0</v>
      </c>
      <c r="EU201">
        <v>0</v>
      </c>
      <c r="EV201">
        <v>165.95</v>
      </c>
      <c r="EW201">
        <v>12.96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74</v>
      </c>
      <c r="FY201">
        <v>36</v>
      </c>
      <c r="GA201" t="s">
        <v>3</v>
      </c>
      <c r="GD201">
        <v>1</v>
      </c>
      <c r="GF201">
        <v>-500447206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108"/>
        <v>0</v>
      </c>
      <c r="GM201">
        <f t="shared" si="109"/>
        <v>983.17</v>
      </c>
      <c r="GN201">
        <f t="shared" si="110"/>
        <v>0</v>
      </c>
      <c r="GO201">
        <f t="shared" si="111"/>
        <v>0</v>
      </c>
      <c r="GP201">
        <f t="shared" si="112"/>
        <v>983.17</v>
      </c>
      <c r="GR201">
        <v>0</v>
      </c>
      <c r="GS201">
        <v>3</v>
      </c>
      <c r="GT201">
        <v>0</v>
      </c>
      <c r="GU201" t="s">
        <v>3</v>
      </c>
      <c r="GV201">
        <f t="shared" si="113"/>
        <v>0</v>
      </c>
      <c r="GW201">
        <v>1</v>
      </c>
      <c r="GX201">
        <f t="shared" si="114"/>
        <v>0</v>
      </c>
      <c r="HA201">
        <v>0</v>
      </c>
      <c r="HB201">
        <v>0</v>
      </c>
      <c r="HC201">
        <f t="shared" si="115"/>
        <v>0</v>
      </c>
      <c r="HE201" t="s">
        <v>3</v>
      </c>
      <c r="HF201" t="s">
        <v>3</v>
      </c>
      <c r="HM201" t="s">
        <v>3</v>
      </c>
      <c r="HN201" t="s">
        <v>94</v>
      </c>
      <c r="HO201" t="s">
        <v>95</v>
      </c>
      <c r="HP201" t="s">
        <v>91</v>
      </c>
      <c r="HQ201" t="s">
        <v>91</v>
      </c>
      <c r="HS201">
        <v>0</v>
      </c>
      <c r="IK201">
        <v>0</v>
      </c>
    </row>
    <row r="202" spans="1:255">
      <c r="A202" s="5">
        <v>17</v>
      </c>
      <c r="B202" s="5">
        <v>1</v>
      </c>
      <c r="C202" s="5">
        <f>ROW(SmtRes!A10)</f>
        <v>10</v>
      </c>
      <c r="D202" s="5">
        <f>ROW(EtalonRes!A10)</f>
        <v>10</v>
      </c>
      <c r="E202" s="5" t="s">
        <v>101</v>
      </c>
      <c r="F202" s="5" t="s">
        <v>102</v>
      </c>
      <c r="G202" s="5" t="s">
        <v>103</v>
      </c>
      <c r="H202" s="5" t="s">
        <v>89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f t="shared" si="76"/>
        <v>0</v>
      </c>
      <c r="O202" s="5">
        <f t="shared" si="77"/>
        <v>0</v>
      </c>
      <c r="P202" s="5">
        <f t="shared" si="78"/>
        <v>0</v>
      </c>
      <c r="Q202" s="5">
        <f t="shared" si="79"/>
        <v>0</v>
      </c>
      <c r="R202" s="5">
        <f t="shared" si="80"/>
        <v>0</v>
      </c>
      <c r="S202" s="5">
        <f t="shared" si="81"/>
        <v>0</v>
      </c>
      <c r="T202" s="5">
        <f t="shared" si="82"/>
        <v>0</v>
      </c>
      <c r="U202" s="5">
        <f t="shared" si="83"/>
        <v>0</v>
      </c>
      <c r="V202" s="5">
        <f t="shared" si="84"/>
        <v>0</v>
      </c>
      <c r="W202" s="5">
        <f t="shared" si="85"/>
        <v>0</v>
      </c>
      <c r="X202" s="5">
        <f t="shared" si="86"/>
        <v>0</v>
      </c>
      <c r="Y202" s="5">
        <f t="shared" si="87"/>
        <v>0</v>
      </c>
      <c r="Z202" s="5"/>
      <c r="AA202" s="5">
        <v>88889161</v>
      </c>
      <c r="AB202" s="5">
        <f t="shared" si="88"/>
        <v>20.74</v>
      </c>
      <c r="AC202" s="5">
        <f t="shared" si="89"/>
        <v>0</v>
      </c>
      <c r="AD202" s="5">
        <f t="shared" si="90"/>
        <v>0</v>
      </c>
      <c r="AE202" s="5">
        <f t="shared" si="91"/>
        <v>0</v>
      </c>
      <c r="AF202" s="5">
        <f t="shared" si="92"/>
        <v>20.74</v>
      </c>
      <c r="AG202" s="5">
        <f t="shared" si="93"/>
        <v>0</v>
      </c>
      <c r="AH202" s="5">
        <f t="shared" si="94"/>
        <v>1.62</v>
      </c>
      <c r="AI202" s="5">
        <f t="shared" si="95"/>
        <v>0</v>
      </c>
      <c r="AJ202" s="5">
        <f t="shared" si="96"/>
        <v>0</v>
      </c>
      <c r="AK202" s="5">
        <v>20.74</v>
      </c>
      <c r="AL202" s="5">
        <v>0</v>
      </c>
      <c r="AM202" s="5">
        <v>0</v>
      </c>
      <c r="AN202" s="5">
        <v>0</v>
      </c>
      <c r="AO202" s="5">
        <v>20.74</v>
      </c>
      <c r="AP202" s="5">
        <v>0</v>
      </c>
      <c r="AQ202" s="5">
        <v>1.62</v>
      </c>
      <c r="AR202" s="5">
        <v>0</v>
      </c>
      <c r="AS202" s="5">
        <v>0</v>
      </c>
      <c r="AT202" s="5">
        <v>74</v>
      </c>
      <c r="AU202" s="5">
        <v>36</v>
      </c>
      <c r="AV202" s="5">
        <v>1</v>
      </c>
      <c r="AW202" s="5">
        <v>1</v>
      </c>
      <c r="AX202" s="5"/>
      <c r="AY202" s="5"/>
      <c r="AZ202" s="5">
        <v>1</v>
      </c>
      <c r="BA202" s="5">
        <v>1</v>
      </c>
      <c r="BB202" s="5">
        <v>1</v>
      </c>
      <c r="BC202" s="5">
        <v>1</v>
      </c>
      <c r="BD202" s="5" t="s">
        <v>3</v>
      </c>
      <c r="BE202" s="5" t="s">
        <v>3</v>
      </c>
      <c r="BF202" s="5" t="s">
        <v>3</v>
      </c>
      <c r="BG202" s="5" t="s">
        <v>3</v>
      </c>
      <c r="BH202" s="5">
        <v>0</v>
      </c>
      <c r="BI202" s="5">
        <v>4</v>
      </c>
      <c r="BJ202" s="5" t="s">
        <v>104</v>
      </c>
      <c r="BK202" s="5"/>
      <c r="BL202" s="5"/>
      <c r="BM202" s="5">
        <v>200001</v>
      </c>
      <c r="BN202" s="5">
        <v>0</v>
      </c>
      <c r="BO202" s="5" t="s">
        <v>3</v>
      </c>
      <c r="BP202" s="5">
        <v>0</v>
      </c>
      <c r="BQ202" s="5">
        <v>4</v>
      </c>
      <c r="BR202" s="5">
        <v>0</v>
      </c>
      <c r="BS202" s="5">
        <v>1</v>
      </c>
      <c r="BT202" s="5">
        <v>1</v>
      </c>
      <c r="BU202" s="5">
        <v>1</v>
      </c>
      <c r="BV202" s="5">
        <v>1</v>
      </c>
      <c r="BW202" s="5">
        <v>1</v>
      </c>
      <c r="BX202" s="5">
        <v>1</v>
      </c>
      <c r="BY202" s="5" t="s">
        <v>3</v>
      </c>
      <c r="BZ202" s="5">
        <v>74</v>
      </c>
      <c r="CA202" s="5">
        <v>36</v>
      </c>
      <c r="CB202" s="5" t="s">
        <v>3</v>
      </c>
      <c r="CC202" s="5"/>
      <c r="CD202" s="5"/>
      <c r="CE202" s="5">
        <v>0</v>
      </c>
      <c r="CF202" s="5">
        <v>0</v>
      </c>
      <c r="CG202" s="5">
        <v>0</v>
      </c>
      <c r="CH202" s="5">
        <v>3</v>
      </c>
      <c r="CI202" s="5">
        <v>0</v>
      </c>
      <c r="CJ202" s="5">
        <v>0</v>
      </c>
      <c r="CK202" s="5">
        <v>0</v>
      </c>
      <c r="CL202" s="5">
        <v>0</v>
      </c>
      <c r="CM202" s="5">
        <v>0</v>
      </c>
      <c r="CN202" s="5" t="s">
        <v>3</v>
      </c>
      <c r="CO202" s="5">
        <v>0</v>
      </c>
      <c r="CP202" s="5">
        <f t="shared" si="97"/>
        <v>0</v>
      </c>
      <c r="CQ202" s="5">
        <f t="shared" si="98"/>
        <v>0</v>
      </c>
      <c r="CR202" s="5">
        <f t="shared" si="99"/>
        <v>0</v>
      </c>
      <c r="CS202" s="5">
        <f t="shared" si="100"/>
        <v>0</v>
      </c>
      <c r="CT202" s="5">
        <f t="shared" si="101"/>
        <v>20.74</v>
      </c>
      <c r="CU202" s="5">
        <f t="shared" si="102"/>
        <v>0</v>
      </c>
      <c r="CV202" s="5">
        <f t="shared" si="103"/>
        <v>1.62</v>
      </c>
      <c r="CW202" s="5">
        <f t="shared" si="104"/>
        <v>0</v>
      </c>
      <c r="CX202" s="5">
        <f t="shared" si="105"/>
        <v>0</v>
      </c>
      <c r="CY202" s="5">
        <f t="shared" si="106"/>
        <v>0</v>
      </c>
      <c r="CZ202" s="5">
        <f t="shared" si="107"/>
        <v>0</v>
      </c>
      <c r="DA202" s="5"/>
      <c r="DB202" s="5"/>
      <c r="DC202" s="5" t="s">
        <v>3</v>
      </c>
      <c r="DD202" s="5" t="s">
        <v>3</v>
      </c>
      <c r="DE202" s="5" t="s">
        <v>3</v>
      </c>
      <c r="DF202" s="5" t="s">
        <v>3</v>
      </c>
      <c r="DG202" s="5" t="s">
        <v>3</v>
      </c>
      <c r="DH202" s="5" t="s">
        <v>3</v>
      </c>
      <c r="DI202" s="5" t="s">
        <v>3</v>
      </c>
      <c r="DJ202" s="5" t="s">
        <v>3</v>
      </c>
      <c r="DK202" s="5" t="s">
        <v>3</v>
      </c>
      <c r="DL202" s="5" t="s">
        <v>3</v>
      </c>
      <c r="DM202" s="5" t="s">
        <v>3</v>
      </c>
      <c r="DN202" s="5">
        <v>0</v>
      </c>
      <c r="DO202" s="5">
        <v>0</v>
      </c>
      <c r="DP202" s="5">
        <v>1</v>
      </c>
      <c r="DQ202" s="5">
        <v>1</v>
      </c>
      <c r="DR202" s="5"/>
      <c r="DS202" s="5"/>
      <c r="DT202" s="5"/>
      <c r="DU202" s="5">
        <v>1013</v>
      </c>
      <c r="DV202" s="5" t="s">
        <v>89</v>
      </c>
      <c r="DW202" s="5" t="s">
        <v>89</v>
      </c>
      <c r="DX202" s="5">
        <v>1</v>
      </c>
      <c r="DY202" s="5"/>
      <c r="DZ202" s="5" t="s">
        <v>3</v>
      </c>
      <c r="EA202" s="5" t="s">
        <v>3</v>
      </c>
      <c r="EB202" s="5" t="s">
        <v>3</v>
      </c>
      <c r="EC202" s="5" t="s">
        <v>3</v>
      </c>
      <c r="ED202" s="5"/>
      <c r="EE202" s="5">
        <v>64991637</v>
      </c>
      <c r="EF202" s="5">
        <v>4</v>
      </c>
      <c r="EG202" s="5" t="s">
        <v>91</v>
      </c>
      <c r="EH202" s="5">
        <v>83</v>
      </c>
      <c r="EI202" s="5" t="s">
        <v>91</v>
      </c>
      <c r="EJ202" s="5">
        <v>4</v>
      </c>
      <c r="EK202" s="5">
        <v>200001</v>
      </c>
      <c r="EL202" s="5" t="s">
        <v>92</v>
      </c>
      <c r="EM202" s="5" t="s">
        <v>93</v>
      </c>
      <c r="EN202" s="5"/>
      <c r="EO202" s="5" t="s">
        <v>3</v>
      </c>
      <c r="EP202" s="5"/>
      <c r="EQ202" s="5">
        <v>0</v>
      </c>
      <c r="ER202" s="5">
        <v>20.74</v>
      </c>
      <c r="ES202" s="5">
        <v>0</v>
      </c>
      <c r="ET202" s="5">
        <v>0</v>
      </c>
      <c r="EU202" s="5">
        <v>0</v>
      </c>
      <c r="EV202" s="5">
        <v>20.74</v>
      </c>
      <c r="EW202" s="5">
        <v>1.62</v>
      </c>
      <c r="EX202" s="5">
        <v>0</v>
      </c>
      <c r="EY202" s="5">
        <v>0</v>
      </c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>
        <v>0</v>
      </c>
      <c r="FR202" s="5">
        <v>0</v>
      </c>
      <c r="FS202" s="5">
        <v>0</v>
      </c>
      <c r="FT202" s="5"/>
      <c r="FU202" s="5"/>
      <c r="FV202" s="5"/>
      <c r="FW202" s="5"/>
      <c r="FX202" s="5">
        <v>74</v>
      </c>
      <c r="FY202" s="5">
        <v>36</v>
      </c>
      <c r="FZ202" s="5"/>
      <c r="GA202" s="5" t="s">
        <v>3</v>
      </c>
      <c r="GB202" s="5"/>
      <c r="GC202" s="5"/>
      <c r="GD202" s="5">
        <v>1</v>
      </c>
      <c r="GE202" s="5"/>
      <c r="GF202" s="5">
        <v>-1708208311</v>
      </c>
      <c r="GG202" s="5">
        <v>2</v>
      </c>
      <c r="GH202" s="5">
        <v>1</v>
      </c>
      <c r="GI202" s="5">
        <v>-2</v>
      </c>
      <c r="GJ202" s="5">
        <v>0</v>
      </c>
      <c r="GK202" s="5">
        <v>0</v>
      </c>
      <c r="GL202" s="5">
        <f t="shared" si="108"/>
        <v>0</v>
      </c>
      <c r="GM202" s="5">
        <f t="shared" si="109"/>
        <v>0</v>
      </c>
      <c r="GN202" s="5">
        <f t="shared" si="110"/>
        <v>0</v>
      </c>
      <c r="GO202" s="5">
        <f t="shared" si="111"/>
        <v>0</v>
      </c>
      <c r="GP202" s="5">
        <f t="shared" si="112"/>
        <v>0</v>
      </c>
      <c r="GQ202" s="5"/>
      <c r="GR202" s="5">
        <v>0</v>
      </c>
      <c r="GS202" s="5">
        <v>3</v>
      </c>
      <c r="GT202" s="5">
        <v>0</v>
      </c>
      <c r="GU202" s="5" t="s">
        <v>3</v>
      </c>
      <c r="GV202" s="5">
        <f t="shared" si="113"/>
        <v>0</v>
      </c>
      <c r="GW202" s="5">
        <v>1</v>
      </c>
      <c r="GX202" s="5">
        <f t="shared" si="114"/>
        <v>0</v>
      </c>
      <c r="GY202" s="5"/>
      <c r="GZ202" s="5"/>
      <c r="HA202" s="5">
        <v>0</v>
      </c>
      <c r="HB202" s="5">
        <v>0</v>
      </c>
      <c r="HC202" s="5">
        <f t="shared" si="115"/>
        <v>0</v>
      </c>
      <c r="HD202" s="5"/>
      <c r="HE202" s="5" t="s">
        <v>3</v>
      </c>
      <c r="HF202" s="5" t="s">
        <v>3</v>
      </c>
      <c r="HG202" s="5"/>
      <c r="HH202" s="5"/>
      <c r="HI202" s="5"/>
      <c r="HJ202" s="5"/>
      <c r="HK202" s="5"/>
      <c r="HL202" s="5"/>
      <c r="HM202" s="5" t="s">
        <v>3</v>
      </c>
      <c r="HN202" s="5" t="s">
        <v>94</v>
      </c>
      <c r="HO202" s="5" t="s">
        <v>95</v>
      </c>
      <c r="HP202" s="5" t="s">
        <v>91</v>
      </c>
      <c r="HQ202" s="5" t="s">
        <v>91</v>
      </c>
      <c r="HR202" s="5"/>
      <c r="HS202" s="5">
        <v>0</v>
      </c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>
        <v>0</v>
      </c>
      <c r="IL202" s="5"/>
      <c r="IM202" s="5"/>
      <c r="IN202" s="5"/>
      <c r="IO202" s="5"/>
      <c r="IP202" s="5"/>
      <c r="IQ202" s="5"/>
      <c r="IR202" s="5"/>
      <c r="IS202" s="5"/>
      <c r="IT202" s="5"/>
      <c r="IU202" s="5"/>
    </row>
    <row r="203" spans="1:255">
      <c r="A203">
        <v>17</v>
      </c>
      <c r="B203">
        <v>1</v>
      </c>
      <c r="C203">
        <f>ROW(SmtRes!A12)</f>
        <v>12</v>
      </c>
      <c r="D203">
        <f>ROW(EtalonRes!A12)</f>
        <v>12</v>
      </c>
      <c r="E203" t="s">
        <v>101</v>
      </c>
      <c r="F203" t="s">
        <v>102</v>
      </c>
      <c r="G203" t="s">
        <v>103</v>
      </c>
      <c r="H203" t="s">
        <v>89</v>
      </c>
      <c r="I203">
        <v>0</v>
      </c>
      <c r="J203">
        <v>0</v>
      </c>
      <c r="K203">
        <v>0</v>
      </c>
      <c r="L203">
        <v>0</v>
      </c>
      <c r="M203">
        <v>0</v>
      </c>
      <c r="N203">
        <f t="shared" si="76"/>
        <v>0</v>
      </c>
      <c r="O203">
        <f t="shared" si="77"/>
        <v>0</v>
      </c>
      <c r="P203">
        <f t="shared" si="78"/>
        <v>0</v>
      </c>
      <c r="Q203">
        <f t="shared" si="79"/>
        <v>0</v>
      </c>
      <c r="R203">
        <f t="shared" si="80"/>
        <v>0</v>
      </c>
      <c r="S203">
        <f t="shared" si="81"/>
        <v>0</v>
      </c>
      <c r="T203">
        <f t="shared" si="82"/>
        <v>0</v>
      </c>
      <c r="U203">
        <f t="shared" si="83"/>
        <v>0</v>
      </c>
      <c r="V203">
        <f t="shared" si="84"/>
        <v>0</v>
      </c>
      <c r="W203">
        <f t="shared" si="85"/>
        <v>0</v>
      </c>
      <c r="X203">
        <f t="shared" si="86"/>
        <v>0</v>
      </c>
      <c r="Y203">
        <f t="shared" si="87"/>
        <v>0</v>
      </c>
      <c r="AA203">
        <v>88889103</v>
      </c>
      <c r="AB203">
        <f t="shared" si="88"/>
        <v>20.74</v>
      </c>
      <c r="AC203">
        <f t="shared" si="89"/>
        <v>0</v>
      </c>
      <c r="AD203">
        <f t="shared" si="90"/>
        <v>0</v>
      </c>
      <c r="AE203">
        <f t="shared" si="91"/>
        <v>0</v>
      </c>
      <c r="AF203">
        <f t="shared" si="92"/>
        <v>20.74</v>
      </c>
      <c r="AG203">
        <f t="shared" si="93"/>
        <v>0</v>
      </c>
      <c r="AH203">
        <f t="shared" si="94"/>
        <v>1.62</v>
      </c>
      <c r="AI203">
        <f t="shared" si="95"/>
        <v>0</v>
      </c>
      <c r="AJ203">
        <f t="shared" si="96"/>
        <v>0</v>
      </c>
      <c r="AK203">
        <v>20.74</v>
      </c>
      <c r="AL203">
        <v>0</v>
      </c>
      <c r="AM203">
        <v>0</v>
      </c>
      <c r="AN203">
        <v>0</v>
      </c>
      <c r="AO203">
        <v>20.74</v>
      </c>
      <c r="AP203">
        <v>0</v>
      </c>
      <c r="AQ203">
        <v>1.62</v>
      </c>
      <c r="AR203">
        <v>0</v>
      </c>
      <c r="AS203">
        <v>0</v>
      </c>
      <c r="AT203">
        <v>74</v>
      </c>
      <c r="AU203">
        <v>36</v>
      </c>
      <c r="AV203">
        <v>1</v>
      </c>
      <c r="AW203">
        <v>1</v>
      </c>
      <c r="AZ203">
        <v>1</v>
      </c>
      <c r="BA203">
        <v>47.02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4</v>
      </c>
      <c r="BJ203" t="s">
        <v>104</v>
      </c>
      <c r="BM203">
        <v>200001</v>
      </c>
      <c r="BN203">
        <v>0</v>
      </c>
      <c r="BO203" t="s">
        <v>3</v>
      </c>
      <c r="BP203">
        <v>0</v>
      </c>
      <c r="BQ203">
        <v>4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74</v>
      </c>
      <c r="CA203">
        <v>36</v>
      </c>
      <c r="CB203" t="s">
        <v>3</v>
      </c>
      <c r="CE203">
        <v>0</v>
      </c>
      <c r="CF203">
        <v>0</v>
      </c>
      <c r="CG203">
        <v>0</v>
      </c>
      <c r="CH203">
        <v>3</v>
      </c>
      <c r="CI203">
        <v>0</v>
      </c>
      <c r="CJ203">
        <v>0</v>
      </c>
      <c r="CK203">
        <v>0</v>
      </c>
      <c r="CL203">
        <v>0</v>
      </c>
      <c r="CM203">
        <v>0</v>
      </c>
      <c r="CN203" t="s">
        <v>3</v>
      </c>
      <c r="CO203">
        <v>0</v>
      </c>
      <c r="CP203">
        <f t="shared" si="97"/>
        <v>0</v>
      </c>
      <c r="CQ203">
        <f t="shared" si="98"/>
        <v>0</v>
      </c>
      <c r="CR203">
        <f t="shared" si="99"/>
        <v>0</v>
      </c>
      <c r="CS203">
        <f t="shared" si="100"/>
        <v>0</v>
      </c>
      <c r="CT203">
        <f t="shared" si="101"/>
        <v>975.19479999999999</v>
      </c>
      <c r="CU203">
        <f t="shared" si="102"/>
        <v>0</v>
      </c>
      <c r="CV203">
        <f t="shared" si="103"/>
        <v>1.62</v>
      </c>
      <c r="CW203">
        <f t="shared" si="104"/>
        <v>0</v>
      </c>
      <c r="CX203">
        <f t="shared" si="105"/>
        <v>0</v>
      </c>
      <c r="CY203">
        <f t="shared" si="106"/>
        <v>0</v>
      </c>
      <c r="CZ203">
        <f t="shared" si="107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89</v>
      </c>
      <c r="DW203" t="s">
        <v>89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64991637</v>
      </c>
      <c r="EF203">
        <v>4</v>
      </c>
      <c r="EG203" t="s">
        <v>91</v>
      </c>
      <c r="EH203">
        <v>83</v>
      </c>
      <c r="EI203" t="s">
        <v>91</v>
      </c>
      <c r="EJ203">
        <v>4</v>
      </c>
      <c r="EK203">
        <v>200001</v>
      </c>
      <c r="EL203" t="s">
        <v>92</v>
      </c>
      <c r="EM203" t="s">
        <v>93</v>
      </c>
      <c r="EO203" t="s">
        <v>3</v>
      </c>
      <c r="EQ203">
        <v>0</v>
      </c>
      <c r="ER203">
        <v>20.74</v>
      </c>
      <c r="ES203">
        <v>0</v>
      </c>
      <c r="ET203">
        <v>0</v>
      </c>
      <c r="EU203">
        <v>0</v>
      </c>
      <c r="EV203">
        <v>20.74</v>
      </c>
      <c r="EW203">
        <v>1.62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74</v>
      </c>
      <c r="FY203">
        <v>36</v>
      </c>
      <c r="GA203" t="s">
        <v>3</v>
      </c>
      <c r="GD203">
        <v>1</v>
      </c>
      <c r="GF203">
        <v>-1708208311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108"/>
        <v>0</v>
      </c>
      <c r="GM203">
        <f t="shared" si="109"/>
        <v>0</v>
      </c>
      <c r="GN203">
        <f t="shared" si="110"/>
        <v>0</v>
      </c>
      <c r="GO203">
        <f t="shared" si="111"/>
        <v>0</v>
      </c>
      <c r="GP203">
        <f t="shared" si="112"/>
        <v>0</v>
      </c>
      <c r="GR203">
        <v>0</v>
      </c>
      <c r="GS203">
        <v>3</v>
      </c>
      <c r="GT203">
        <v>0</v>
      </c>
      <c r="GU203" t="s">
        <v>3</v>
      </c>
      <c r="GV203">
        <f t="shared" si="113"/>
        <v>0</v>
      </c>
      <c r="GW203">
        <v>1</v>
      </c>
      <c r="GX203">
        <f t="shared" si="114"/>
        <v>0</v>
      </c>
      <c r="HA203">
        <v>0</v>
      </c>
      <c r="HB203">
        <v>0</v>
      </c>
      <c r="HC203">
        <f t="shared" si="115"/>
        <v>0</v>
      </c>
      <c r="HE203" t="s">
        <v>3</v>
      </c>
      <c r="HF203" t="s">
        <v>3</v>
      </c>
      <c r="HM203" t="s">
        <v>3</v>
      </c>
      <c r="HN203" t="s">
        <v>94</v>
      </c>
      <c r="HO203" t="s">
        <v>95</v>
      </c>
      <c r="HP203" t="s">
        <v>91</v>
      </c>
      <c r="HQ203" t="s">
        <v>91</v>
      </c>
      <c r="HS203">
        <v>0</v>
      </c>
      <c r="IK203">
        <v>0</v>
      </c>
    </row>
    <row r="204" spans="1:255">
      <c r="A204" s="5">
        <v>17</v>
      </c>
      <c r="B204" s="5">
        <v>1</v>
      </c>
      <c r="C204" s="5">
        <f>ROW(SmtRes!A15)</f>
        <v>15</v>
      </c>
      <c r="D204" s="5">
        <f>ROW(EtalonRes!A15)</f>
        <v>15</v>
      </c>
      <c r="E204" s="5" t="s">
        <v>105</v>
      </c>
      <c r="F204" s="5" t="s">
        <v>106</v>
      </c>
      <c r="G204" s="5" t="s">
        <v>107</v>
      </c>
      <c r="H204" s="5" t="s">
        <v>108</v>
      </c>
      <c r="I204" s="5">
        <f>ROUND(ROUND(3,6),9)</f>
        <v>3</v>
      </c>
      <c r="J204" s="5">
        <v>0</v>
      </c>
      <c r="K204" s="5">
        <f>ROUND(ROUND(3,6),9)</f>
        <v>3</v>
      </c>
      <c r="L204" s="5">
        <v>3</v>
      </c>
      <c r="M204" s="5">
        <v>0</v>
      </c>
      <c r="N204" s="5">
        <f t="shared" si="76"/>
        <v>3</v>
      </c>
      <c r="O204" s="5">
        <f t="shared" si="77"/>
        <v>197.82</v>
      </c>
      <c r="P204" s="5">
        <f t="shared" si="78"/>
        <v>0</v>
      </c>
      <c r="Q204" s="5">
        <f t="shared" si="79"/>
        <v>0</v>
      </c>
      <c r="R204" s="5">
        <f t="shared" si="80"/>
        <v>0</v>
      </c>
      <c r="S204" s="5">
        <f t="shared" si="81"/>
        <v>197.82</v>
      </c>
      <c r="T204" s="5">
        <f t="shared" si="82"/>
        <v>0</v>
      </c>
      <c r="U204" s="5">
        <f t="shared" si="83"/>
        <v>16.200000000000003</v>
      </c>
      <c r="V204" s="5">
        <f t="shared" si="84"/>
        <v>0</v>
      </c>
      <c r="W204" s="5">
        <f t="shared" si="85"/>
        <v>0</v>
      </c>
      <c r="X204" s="5">
        <f t="shared" si="86"/>
        <v>146.38999999999999</v>
      </c>
      <c r="Y204" s="5">
        <f t="shared" si="87"/>
        <v>71.22</v>
      </c>
      <c r="Z204" s="5"/>
      <c r="AA204" s="5">
        <v>88889161</v>
      </c>
      <c r="AB204" s="5">
        <f t="shared" si="88"/>
        <v>65.94</v>
      </c>
      <c r="AC204" s="5">
        <f t="shared" si="89"/>
        <v>0</v>
      </c>
      <c r="AD204" s="5">
        <f t="shared" si="90"/>
        <v>0</v>
      </c>
      <c r="AE204" s="5">
        <f t="shared" si="91"/>
        <v>0</v>
      </c>
      <c r="AF204" s="5">
        <f t="shared" si="92"/>
        <v>65.94</v>
      </c>
      <c r="AG204" s="5">
        <f t="shared" si="93"/>
        <v>0</v>
      </c>
      <c r="AH204" s="5">
        <f t="shared" si="94"/>
        <v>5.4</v>
      </c>
      <c r="AI204" s="5">
        <f t="shared" si="95"/>
        <v>0</v>
      </c>
      <c r="AJ204" s="5">
        <f t="shared" si="96"/>
        <v>0</v>
      </c>
      <c r="AK204" s="5">
        <v>65.94</v>
      </c>
      <c r="AL204" s="5">
        <v>0</v>
      </c>
      <c r="AM204" s="5">
        <v>0</v>
      </c>
      <c r="AN204" s="5">
        <v>0</v>
      </c>
      <c r="AO204" s="5">
        <v>65.94</v>
      </c>
      <c r="AP204" s="5">
        <v>0</v>
      </c>
      <c r="AQ204" s="5">
        <v>5.4</v>
      </c>
      <c r="AR204" s="5">
        <v>0</v>
      </c>
      <c r="AS204" s="5">
        <v>0</v>
      </c>
      <c r="AT204" s="5">
        <v>74</v>
      </c>
      <c r="AU204" s="5">
        <v>36</v>
      </c>
      <c r="AV204" s="5">
        <v>1</v>
      </c>
      <c r="AW204" s="5">
        <v>1</v>
      </c>
      <c r="AX204" s="5"/>
      <c r="AY204" s="5"/>
      <c r="AZ204" s="5">
        <v>1</v>
      </c>
      <c r="BA204" s="5">
        <v>1</v>
      </c>
      <c r="BB204" s="5">
        <v>1</v>
      </c>
      <c r="BC204" s="5">
        <v>1</v>
      </c>
      <c r="BD204" s="5" t="s">
        <v>3</v>
      </c>
      <c r="BE204" s="5" t="s">
        <v>3</v>
      </c>
      <c r="BF204" s="5" t="s">
        <v>3</v>
      </c>
      <c r="BG204" s="5" t="s">
        <v>3</v>
      </c>
      <c r="BH204" s="5">
        <v>0</v>
      </c>
      <c r="BI204" s="5">
        <v>4</v>
      </c>
      <c r="BJ204" s="5" t="s">
        <v>109</v>
      </c>
      <c r="BK204" s="5"/>
      <c r="BL204" s="5"/>
      <c r="BM204" s="5">
        <v>200001</v>
      </c>
      <c r="BN204" s="5">
        <v>0</v>
      </c>
      <c r="BO204" s="5" t="s">
        <v>3</v>
      </c>
      <c r="BP204" s="5">
        <v>0</v>
      </c>
      <c r="BQ204" s="5">
        <v>4</v>
      </c>
      <c r="BR204" s="5">
        <v>0</v>
      </c>
      <c r="BS204" s="5">
        <v>1</v>
      </c>
      <c r="BT204" s="5">
        <v>1</v>
      </c>
      <c r="BU204" s="5">
        <v>1</v>
      </c>
      <c r="BV204" s="5">
        <v>1</v>
      </c>
      <c r="BW204" s="5">
        <v>1</v>
      </c>
      <c r="BX204" s="5">
        <v>1</v>
      </c>
      <c r="BY204" s="5" t="s">
        <v>3</v>
      </c>
      <c r="BZ204" s="5">
        <v>74</v>
      </c>
      <c r="CA204" s="5">
        <v>36</v>
      </c>
      <c r="CB204" s="5" t="s">
        <v>3</v>
      </c>
      <c r="CC204" s="5"/>
      <c r="CD204" s="5"/>
      <c r="CE204" s="5">
        <v>0</v>
      </c>
      <c r="CF204" s="5">
        <v>0</v>
      </c>
      <c r="CG204" s="5">
        <v>0</v>
      </c>
      <c r="CH204" s="5">
        <v>4</v>
      </c>
      <c r="CI204" s="5">
        <v>0</v>
      </c>
      <c r="CJ204" s="5">
        <v>0</v>
      </c>
      <c r="CK204" s="5">
        <v>0</v>
      </c>
      <c r="CL204" s="5">
        <v>0</v>
      </c>
      <c r="CM204" s="5">
        <v>0</v>
      </c>
      <c r="CN204" s="5" t="s">
        <v>3</v>
      </c>
      <c r="CO204" s="5">
        <v>0</v>
      </c>
      <c r="CP204" s="5">
        <f t="shared" si="97"/>
        <v>197.82</v>
      </c>
      <c r="CQ204" s="5">
        <f t="shared" si="98"/>
        <v>0</v>
      </c>
      <c r="CR204" s="5">
        <f t="shared" si="99"/>
        <v>0</v>
      </c>
      <c r="CS204" s="5">
        <f t="shared" si="100"/>
        <v>0</v>
      </c>
      <c r="CT204" s="5">
        <f t="shared" si="101"/>
        <v>65.94</v>
      </c>
      <c r="CU204" s="5">
        <f t="shared" si="102"/>
        <v>0</v>
      </c>
      <c r="CV204" s="5">
        <f t="shared" si="103"/>
        <v>5.4</v>
      </c>
      <c r="CW204" s="5">
        <f t="shared" si="104"/>
        <v>0</v>
      </c>
      <c r="CX204" s="5">
        <f t="shared" si="105"/>
        <v>0</v>
      </c>
      <c r="CY204" s="5">
        <f t="shared" si="106"/>
        <v>146.38679999999999</v>
      </c>
      <c r="CZ204" s="5">
        <f t="shared" si="107"/>
        <v>71.215199999999996</v>
      </c>
      <c r="DA204" s="5"/>
      <c r="DB204" s="5"/>
      <c r="DC204" s="5" t="s">
        <v>3</v>
      </c>
      <c r="DD204" s="5" t="s">
        <v>3</v>
      </c>
      <c r="DE204" s="5" t="s">
        <v>3</v>
      </c>
      <c r="DF204" s="5" t="s">
        <v>3</v>
      </c>
      <c r="DG204" s="5" t="s">
        <v>3</v>
      </c>
      <c r="DH204" s="5" t="s">
        <v>3</v>
      </c>
      <c r="DI204" s="5" t="s">
        <v>3</v>
      </c>
      <c r="DJ204" s="5" t="s">
        <v>3</v>
      </c>
      <c r="DK204" s="5" t="s">
        <v>3</v>
      </c>
      <c r="DL204" s="5" t="s">
        <v>3</v>
      </c>
      <c r="DM204" s="5" t="s">
        <v>3</v>
      </c>
      <c r="DN204" s="5">
        <v>0</v>
      </c>
      <c r="DO204" s="5">
        <v>0</v>
      </c>
      <c r="DP204" s="5">
        <v>1</v>
      </c>
      <c r="DQ204" s="5">
        <v>1</v>
      </c>
      <c r="DR204" s="5"/>
      <c r="DS204" s="5"/>
      <c r="DT204" s="5"/>
      <c r="DU204" s="5">
        <v>1013</v>
      </c>
      <c r="DV204" s="5" t="s">
        <v>108</v>
      </c>
      <c r="DW204" s="5" t="s">
        <v>108</v>
      </c>
      <c r="DX204" s="5">
        <v>1</v>
      </c>
      <c r="DY204" s="5"/>
      <c r="DZ204" s="5" t="s">
        <v>3</v>
      </c>
      <c r="EA204" s="5" t="s">
        <v>3</v>
      </c>
      <c r="EB204" s="5" t="s">
        <v>3</v>
      </c>
      <c r="EC204" s="5" t="s">
        <v>3</v>
      </c>
      <c r="ED204" s="5"/>
      <c r="EE204" s="5">
        <v>64991637</v>
      </c>
      <c r="EF204" s="5">
        <v>4</v>
      </c>
      <c r="EG204" s="5" t="s">
        <v>91</v>
      </c>
      <c r="EH204" s="5">
        <v>83</v>
      </c>
      <c r="EI204" s="5" t="s">
        <v>91</v>
      </c>
      <c r="EJ204" s="5">
        <v>4</v>
      </c>
      <c r="EK204" s="5">
        <v>200001</v>
      </c>
      <c r="EL204" s="5" t="s">
        <v>92</v>
      </c>
      <c r="EM204" s="5" t="s">
        <v>93</v>
      </c>
      <c r="EN204" s="5"/>
      <c r="EO204" s="5" t="s">
        <v>3</v>
      </c>
      <c r="EP204" s="5"/>
      <c r="EQ204" s="5">
        <v>1835008</v>
      </c>
      <c r="ER204" s="5">
        <v>65.94</v>
      </c>
      <c r="ES204" s="5">
        <v>0</v>
      </c>
      <c r="ET204" s="5">
        <v>0</v>
      </c>
      <c r="EU204" s="5">
        <v>0</v>
      </c>
      <c r="EV204" s="5">
        <v>65.94</v>
      </c>
      <c r="EW204" s="5">
        <v>5.4</v>
      </c>
      <c r="EX204" s="5">
        <v>0</v>
      </c>
      <c r="EY204" s="5">
        <v>0</v>
      </c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>
        <v>0</v>
      </c>
      <c r="FR204" s="5">
        <v>0</v>
      </c>
      <c r="FS204" s="5">
        <v>0</v>
      </c>
      <c r="FT204" s="5"/>
      <c r="FU204" s="5"/>
      <c r="FV204" s="5"/>
      <c r="FW204" s="5"/>
      <c r="FX204" s="5">
        <v>74</v>
      </c>
      <c r="FY204" s="5">
        <v>36</v>
      </c>
      <c r="FZ204" s="5"/>
      <c r="GA204" s="5" t="s">
        <v>3</v>
      </c>
      <c r="GB204" s="5"/>
      <c r="GC204" s="5"/>
      <c r="GD204" s="5">
        <v>1</v>
      </c>
      <c r="GE204" s="5"/>
      <c r="GF204" s="5">
        <v>-951174274</v>
      </c>
      <c r="GG204" s="5">
        <v>2</v>
      </c>
      <c r="GH204" s="5">
        <v>1</v>
      </c>
      <c r="GI204" s="5">
        <v>-2</v>
      </c>
      <c r="GJ204" s="5">
        <v>0</v>
      </c>
      <c r="GK204" s="5">
        <v>0</v>
      </c>
      <c r="GL204" s="5">
        <f t="shared" si="108"/>
        <v>0</v>
      </c>
      <c r="GM204" s="5">
        <f t="shared" si="109"/>
        <v>415.43</v>
      </c>
      <c r="GN204" s="5">
        <f t="shared" si="110"/>
        <v>0</v>
      </c>
      <c r="GO204" s="5">
        <f t="shared" si="111"/>
        <v>0</v>
      </c>
      <c r="GP204" s="5">
        <f t="shared" si="112"/>
        <v>415.43</v>
      </c>
      <c r="GQ204" s="5"/>
      <c r="GR204" s="5">
        <v>0</v>
      </c>
      <c r="GS204" s="5">
        <v>3</v>
      </c>
      <c r="GT204" s="5">
        <v>0</v>
      </c>
      <c r="GU204" s="5" t="s">
        <v>3</v>
      </c>
      <c r="GV204" s="5">
        <f t="shared" si="113"/>
        <v>0</v>
      </c>
      <c r="GW204" s="5">
        <v>1</v>
      </c>
      <c r="GX204" s="5">
        <f t="shared" si="114"/>
        <v>0</v>
      </c>
      <c r="GY204" s="5"/>
      <c r="GZ204" s="5"/>
      <c r="HA204" s="5">
        <v>0</v>
      </c>
      <c r="HB204" s="5">
        <v>0</v>
      </c>
      <c r="HC204" s="5">
        <f t="shared" si="115"/>
        <v>0</v>
      </c>
      <c r="HD204" s="5"/>
      <c r="HE204" s="5" t="s">
        <v>3</v>
      </c>
      <c r="HF204" s="5" t="s">
        <v>3</v>
      </c>
      <c r="HG204" s="5"/>
      <c r="HH204" s="5"/>
      <c r="HI204" s="5"/>
      <c r="HJ204" s="5"/>
      <c r="HK204" s="5"/>
      <c r="HL204" s="5"/>
      <c r="HM204" s="5" t="s">
        <v>3</v>
      </c>
      <c r="HN204" s="5" t="s">
        <v>94</v>
      </c>
      <c r="HO204" s="5" t="s">
        <v>95</v>
      </c>
      <c r="HP204" s="5" t="s">
        <v>91</v>
      </c>
      <c r="HQ204" s="5" t="s">
        <v>91</v>
      </c>
      <c r="HR204" s="5"/>
      <c r="HS204" s="5">
        <v>0</v>
      </c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>
        <v>0</v>
      </c>
      <c r="IL204" s="5"/>
      <c r="IM204" s="5"/>
      <c r="IN204" s="5"/>
      <c r="IO204" s="5"/>
      <c r="IP204" s="5"/>
      <c r="IQ204" s="5"/>
      <c r="IR204" s="5"/>
      <c r="IS204" s="5"/>
      <c r="IT204" s="5"/>
      <c r="IU204" s="5"/>
    </row>
    <row r="205" spans="1:255">
      <c r="A205">
        <v>17</v>
      </c>
      <c r="B205">
        <v>1</v>
      </c>
      <c r="C205">
        <f>ROW(SmtRes!A18)</f>
        <v>18</v>
      </c>
      <c r="D205">
        <f>ROW(EtalonRes!A18)</f>
        <v>18</v>
      </c>
      <c r="E205" t="s">
        <v>105</v>
      </c>
      <c r="F205" t="s">
        <v>106</v>
      </c>
      <c r="G205" t="s">
        <v>107</v>
      </c>
      <c r="H205" t="s">
        <v>108</v>
      </c>
      <c r="I205">
        <f>ROUND(ROUND(3,6),9)</f>
        <v>3</v>
      </c>
      <c r="J205">
        <v>0</v>
      </c>
      <c r="K205">
        <f>ROUND(ROUND(3,6),9)</f>
        <v>3</v>
      </c>
      <c r="L205">
        <v>3</v>
      </c>
      <c r="M205">
        <v>0</v>
      </c>
      <c r="N205">
        <f t="shared" si="76"/>
        <v>3</v>
      </c>
      <c r="O205">
        <f t="shared" si="77"/>
        <v>9301.5</v>
      </c>
      <c r="P205">
        <f t="shared" si="78"/>
        <v>0</v>
      </c>
      <c r="Q205">
        <f t="shared" si="79"/>
        <v>0</v>
      </c>
      <c r="R205">
        <f t="shared" si="80"/>
        <v>0</v>
      </c>
      <c r="S205">
        <f t="shared" si="81"/>
        <v>9301.5</v>
      </c>
      <c r="T205">
        <f t="shared" si="82"/>
        <v>0</v>
      </c>
      <c r="U205">
        <f t="shared" si="83"/>
        <v>16.200000000000003</v>
      </c>
      <c r="V205">
        <f t="shared" si="84"/>
        <v>0</v>
      </c>
      <c r="W205">
        <f t="shared" si="85"/>
        <v>0</v>
      </c>
      <c r="X205">
        <f t="shared" si="86"/>
        <v>6883.11</v>
      </c>
      <c r="Y205">
        <f t="shared" si="87"/>
        <v>3348.54</v>
      </c>
      <c r="AA205">
        <v>88889103</v>
      </c>
      <c r="AB205">
        <f t="shared" si="88"/>
        <v>65.94</v>
      </c>
      <c r="AC205">
        <f t="shared" si="89"/>
        <v>0</v>
      </c>
      <c r="AD205">
        <f t="shared" si="90"/>
        <v>0</v>
      </c>
      <c r="AE205">
        <f t="shared" si="91"/>
        <v>0</v>
      </c>
      <c r="AF205">
        <f t="shared" si="92"/>
        <v>65.94</v>
      </c>
      <c r="AG205">
        <f t="shared" si="93"/>
        <v>0</v>
      </c>
      <c r="AH205">
        <f t="shared" si="94"/>
        <v>5.4</v>
      </c>
      <c r="AI205">
        <f t="shared" si="95"/>
        <v>0</v>
      </c>
      <c r="AJ205">
        <f t="shared" si="96"/>
        <v>0</v>
      </c>
      <c r="AK205">
        <v>65.94</v>
      </c>
      <c r="AL205">
        <v>0</v>
      </c>
      <c r="AM205">
        <v>0</v>
      </c>
      <c r="AN205">
        <v>0</v>
      </c>
      <c r="AO205">
        <v>65.94</v>
      </c>
      <c r="AP205">
        <v>0</v>
      </c>
      <c r="AQ205">
        <v>5.4</v>
      </c>
      <c r="AR205">
        <v>0</v>
      </c>
      <c r="AS205">
        <v>0</v>
      </c>
      <c r="AT205">
        <v>74</v>
      </c>
      <c r="AU205">
        <v>36</v>
      </c>
      <c r="AV205">
        <v>1</v>
      </c>
      <c r="AW205">
        <v>1</v>
      </c>
      <c r="AZ205">
        <v>1</v>
      </c>
      <c r="BA205">
        <v>47.02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4</v>
      </c>
      <c r="BJ205" t="s">
        <v>109</v>
      </c>
      <c r="BM205">
        <v>200001</v>
      </c>
      <c r="BN205">
        <v>0</v>
      </c>
      <c r="BO205" t="s">
        <v>3</v>
      </c>
      <c r="BP205">
        <v>0</v>
      </c>
      <c r="BQ205">
        <v>4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74</v>
      </c>
      <c r="CA205">
        <v>36</v>
      </c>
      <c r="CB205" t="s">
        <v>3</v>
      </c>
      <c r="CE205">
        <v>0</v>
      </c>
      <c r="CF205">
        <v>0</v>
      </c>
      <c r="CG205">
        <v>0</v>
      </c>
      <c r="CH205">
        <v>4</v>
      </c>
      <c r="CI205">
        <v>0</v>
      </c>
      <c r="CJ205">
        <v>0</v>
      </c>
      <c r="CK205">
        <v>0</v>
      </c>
      <c r="CL205">
        <v>0</v>
      </c>
      <c r="CM205">
        <v>0</v>
      </c>
      <c r="CN205" t="s">
        <v>3</v>
      </c>
      <c r="CO205">
        <v>0</v>
      </c>
      <c r="CP205">
        <f t="shared" si="97"/>
        <v>9301.5</v>
      </c>
      <c r="CQ205">
        <f t="shared" si="98"/>
        <v>0</v>
      </c>
      <c r="CR205">
        <f t="shared" si="99"/>
        <v>0</v>
      </c>
      <c r="CS205">
        <f t="shared" si="100"/>
        <v>0</v>
      </c>
      <c r="CT205">
        <f t="shared" si="101"/>
        <v>3100.4988000000003</v>
      </c>
      <c r="CU205">
        <f t="shared" si="102"/>
        <v>0</v>
      </c>
      <c r="CV205">
        <f t="shared" si="103"/>
        <v>5.4</v>
      </c>
      <c r="CW205">
        <f t="shared" si="104"/>
        <v>0</v>
      </c>
      <c r="CX205">
        <f t="shared" si="105"/>
        <v>0</v>
      </c>
      <c r="CY205">
        <f t="shared" si="106"/>
        <v>6883.11</v>
      </c>
      <c r="CZ205">
        <f t="shared" si="107"/>
        <v>3348.54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108</v>
      </c>
      <c r="DW205" t="s">
        <v>108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64991637</v>
      </c>
      <c r="EF205">
        <v>4</v>
      </c>
      <c r="EG205" t="s">
        <v>91</v>
      </c>
      <c r="EH205">
        <v>83</v>
      </c>
      <c r="EI205" t="s">
        <v>91</v>
      </c>
      <c r="EJ205">
        <v>4</v>
      </c>
      <c r="EK205">
        <v>200001</v>
      </c>
      <c r="EL205" t="s">
        <v>92</v>
      </c>
      <c r="EM205" t="s">
        <v>93</v>
      </c>
      <c r="EO205" t="s">
        <v>3</v>
      </c>
      <c r="EQ205">
        <v>1835008</v>
      </c>
      <c r="ER205">
        <v>65.94</v>
      </c>
      <c r="ES205">
        <v>0</v>
      </c>
      <c r="ET205">
        <v>0</v>
      </c>
      <c r="EU205">
        <v>0</v>
      </c>
      <c r="EV205">
        <v>65.94</v>
      </c>
      <c r="EW205">
        <v>5.4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74</v>
      </c>
      <c r="FY205">
        <v>36</v>
      </c>
      <c r="GA205" t="s">
        <v>3</v>
      </c>
      <c r="GD205">
        <v>1</v>
      </c>
      <c r="GF205">
        <v>-951174274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108"/>
        <v>0</v>
      </c>
      <c r="GM205">
        <f t="shared" si="109"/>
        <v>19533.150000000001</v>
      </c>
      <c r="GN205">
        <f t="shared" si="110"/>
        <v>0</v>
      </c>
      <c r="GO205">
        <f t="shared" si="111"/>
        <v>0</v>
      </c>
      <c r="GP205">
        <f t="shared" si="112"/>
        <v>19533.150000000001</v>
      </c>
      <c r="GR205">
        <v>0</v>
      </c>
      <c r="GS205">
        <v>3</v>
      </c>
      <c r="GT205">
        <v>0</v>
      </c>
      <c r="GU205" t="s">
        <v>3</v>
      </c>
      <c r="GV205">
        <f t="shared" si="113"/>
        <v>0</v>
      </c>
      <c r="GW205">
        <v>1</v>
      </c>
      <c r="GX205">
        <f t="shared" si="114"/>
        <v>0</v>
      </c>
      <c r="HA205">
        <v>0</v>
      </c>
      <c r="HB205">
        <v>0</v>
      </c>
      <c r="HC205">
        <f t="shared" si="115"/>
        <v>0</v>
      </c>
      <c r="HE205" t="s">
        <v>3</v>
      </c>
      <c r="HF205" t="s">
        <v>3</v>
      </c>
      <c r="HM205" t="s">
        <v>3</v>
      </c>
      <c r="HN205" t="s">
        <v>94</v>
      </c>
      <c r="HO205" t="s">
        <v>95</v>
      </c>
      <c r="HP205" t="s">
        <v>91</v>
      </c>
      <c r="HQ205" t="s">
        <v>91</v>
      </c>
      <c r="HS205">
        <v>0</v>
      </c>
      <c r="IK205">
        <v>0</v>
      </c>
    </row>
    <row r="206" spans="1:255">
      <c r="A206" s="5">
        <v>17</v>
      </c>
      <c r="B206" s="5">
        <v>1</v>
      </c>
      <c r="C206" s="5">
        <f>ROW(SmtRes!A20)</f>
        <v>20</v>
      </c>
      <c r="D206" s="5">
        <f>ROW(EtalonRes!A20)</f>
        <v>20</v>
      </c>
      <c r="E206" s="5" t="s">
        <v>110</v>
      </c>
      <c r="F206" s="5" t="s">
        <v>111</v>
      </c>
      <c r="G206" s="5" t="s">
        <v>112</v>
      </c>
      <c r="H206" s="5" t="s">
        <v>113</v>
      </c>
      <c r="I206" s="5">
        <f>ROUND(ROUND(1,6),9)</f>
        <v>1</v>
      </c>
      <c r="J206" s="5">
        <v>0</v>
      </c>
      <c r="K206" s="5">
        <f>ROUND(ROUND(1,6),9)</f>
        <v>1</v>
      </c>
      <c r="L206" s="5">
        <v>1</v>
      </c>
      <c r="M206" s="5">
        <v>0</v>
      </c>
      <c r="N206" s="5">
        <f t="shared" si="76"/>
        <v>1</v>
      </c>
      <c r="O206" s="5">
        <f t="shared" si="77"/>
        <v>20.74</v>
      </c>
      <c r="P206" s="5">
        <f t="shared" si="78"/>
        <v>0</v>
      </c>
      <c r="Q206" s="5">
        <f t="shared" si="79"/>
        <v>0</v>
      </c>
      <c r="R206" s="5">
        <f t="shared" si="80"/>
        <v>0</v>
      </c>
      <c r="S206" s="5">
        <f t="shared" si="81"/>
        <v>20.74</v>
      </c>
      <c r="T206" s="5">
        <f t="shared" si="82"/>
        <v>0</v>
      </c>
      <c r="U206" s="5">
        <f t="shared" si="83"/>
        <v>1.62</v>
      </c>
      <c r="V206" s="5">
        <f t="shared" si="84"/>
        <v>0</v>
      </c>
      <c r="W206" s="5">
        <f t="shared" si="85"/>
        <v>0</v>
      </c>
      <c r="X206" s="5">
        <f t="shared" si="86"/>
        <v>15.35</v>
      </c>
      <c r="Y206" s="5">
        <f t="shared" si="87"/>
        <v>7.47</v>
      </c>
      <c r="Z206" s="5"/>
      <c r="AA206" s="5">
        <v>88889161</v>
      </c>
      <c r="AB206" s="5">
        <f t="shared" si="88"/>
        <v>20.74</v>
      </c>
      <c r="AC206" s="5">
        <f t="shared" si="89"/>
        <v>0</v>
      </c>
      <c r="AD206" s="5">
        <f t="shared" si="90"/>
        <v>0</v>
      </c>
      <c r="AE206" s="5">
        <f t="shared" si="91"/>
        <v>0</v>
      </c>
      <c r="AF206" s="5">
        <f t="shared" si="92"/>
        <v>20.74</v>
      </c>
      <c r="AG206" s="5">
        <f t="shared" si="93"/>
        <v>0</v>
      </c>
      <c r="AH206" s="5">
        <f t="shared" si="94"/>
        <v>1.62</v>
      </c>
      <c r="AI206" s="5">
        <f t="shared" si="95"/>
        <v>0</v>
      </c>
      <c r="AJ206" s="5">
        <f t="shared" si="96"/>
        <v>0</v>
      </c>
      <c r="AK206" s="5">
        <v>20.74</v>
      </c>
      <c r="AL206" s="5">
        <v>0</v>
      </c>
      <c r="AM206" s="5">
        <v>0</v>
      </c>
      <c r="AN206" s="5">
        <v>0</v>
      </c>
      <c r="AO206" s="5">
        <v>20.74</v>
      </c>
      <c r="AP206" s="5">
        <v>0</v>
      </c>
      <c r="AQ206" s="5">
        <v>1.62</v>
      </c>
      <c r="AR206" s="5">
        <v>0</v>
      </c>
      <c r="AS206" s="5">
        <v>0</v>
      </c>
      <c r="AT206" s="5">
        <v>74</v>
      </c>
      <c r="AU206" s="5">
        <v>36</v>
      </c>
      <c r="AV206" s="5">
        <v>1</v>
      </c>
      <c r="AW206" s="5">
        <v>1</v>
      </c>
      <c r="AX206" s="5"/>
      <c r="AY206" s="5"/>
      <c r="AZ206" s="5">
        <v>1</v>
      </c>
      <c r="BA206" s="5">
        <v>1</v>
      </c>
      <c r="BB206" s="5">
        <v>1</v>
      </c>
      <c r="BC206" s="5">
        <v>1</v>
      </c>
      <c r="BD206" s="5" t="s">
        <v>3</v>
      </c>
      <c r="BE206" s="5" t="s">
        <v>3</v>
      </c>
      <c r="BF206" s="5" t="s">
        <v>3</v>
      </c>
      <c r="BG206" s="5" t="s">
        <v>3</v>
      </c>
      <c r="BH206" s="5">
        <v>0</v>
      </c>
      <c r="BI206" s="5">
        <v>4</v>
      </c>
      <c r="BJ206" s="5" t="s">
        <v>114</v>
      </c>
      <c r="BK206" s="5"/>
      <c r="BL206" s="5"/>
      <c r="BM206" s="5">
        <v>200001</v>
      </c>
      <c r="BN206" s="5">
        <v>0</v>
      </c>
      <c r="BO206" s="5" t="s">
        <v>3</v>
      </c>
      <c r="BP206" s="5">
        <v>0</v>
      </c>
      <c r="BQ206" s="5">
        <v>4</v>
      </c>
      <c r="BR206" s="5">
        <v>0</v>
      </c>
      <c r="BS206" s="5">
        <v>1</v>
      </c>
      <c r="BT206" s="5">
        <v>1</v>
      </c>
      <c r="BU206" s="5">
        <v>1</v>
      </c>
      <c r="BV206" s="5">
        <v>1</v>
      </c>
      <c r="BW206" s="5">
        <v>1</v>
      </c>
      <c r="BX206" s="5">
        <v>1</v>
      </c>
      <c r="BY206" s="5" t="s">
        <v>3</v>
      </c>
      <c r="BZ206" s="5">
        <v>74</v>
      </c>
      <c r="CA206" s="5">
        <v>36</v>
      </c>
      <c r="CB206" s="5" t="s">
        <v>3</v>
      </c>
      <c r="CC206" s="5"/>
      <c r="CD206" s="5"/>
      <c r="CE206" s="5">
        <v>0</v>
      </c>
      <c r="CF206" s="5">
        <v>0</v>
      </c>
      <c r="CG206" s="5">
        <v>0</v>
      </c>
      <c r="CH206" s="5">
        <v>5</v>
      </c>
      <c r="CI206" s="5">
        <v>0</v>
      </c>
      <c r="CJ206" s="5">
        <v>0</v>
      </c>
      <c r="CK206" s="5">
        <v>0</v>
      </c>
      <c r="CL206" s="5">
        <v>0</v>
      </c>
      <c r="CM206" s="5">
        <v>0</v>
      </c>
      <c r="CN206" s="5" t="s">
        <v>3</v>
      </c>
      <c r="CO206" s="5">
        <v>0</v>
      </c>
      <c r="CP206" s="5">
        <f t="shared" si="97"/>
        <v>20.74</v>
      </c>
      <c r="CQ206" s="5">
        <f t="shared" si="98"/>
        <v>0</v>
      </c>
      <c r="CR206" s="5">
        <f t="shared" si="99"/>
        <v>0</v>
      </c>
      <c r="CS206" s="5">
        <f t="shared" si="100"/>
        <v>0</v>
      </c>
      <c r="CT206" s="5">
        <f t="shared" si="101"/>
        <v>20.74</v>
      </c>
      <c r="CU206" s="5">
        <f t="shared" si="102"/>
        <v>0</v>
      </c>
      <c r="CV206" s="5">
        <f t="shared" si="103"/>
        <v>1.62</v>
      </c>
      <c r="CW206" s="5">
        <f t="shared" si="104"/>
        <v>0</v>
      </c>
      <c r="CX206" s="5">
        <f t="shared" si="105"/>
        <v>0</v>
      </c>
      <c r="CY206" s="5">
        <f t="shared" si="106"/>
        <v>15.3476</v>
      </c>
      <c r="CZ206" s="5">
        <f t="shared" si="107"/>
        <v>7.4664000000000001</v>
      </c>
      <c r="DA206" s="5"/>
      <c r="DB206" s="5"/>
      <c r="DC206" s="5" t="s">
        <v>3</v>
      </c>
      <c r="DD206" s="5" t="s">
        <v>3</v>
      </c>
      <c r="DE206" s="5" t="s">
        <v>3</v>
      </c>
      <c r="DF206" s="5" t="s">
        <v>3</v>
      </c>
      <c r="DG206" s="5" t="s">
        <v>3</v>
      </c>
      <c r="DH206" s="5" t="s">
        <v>3</v>
      </c>
      <c r="DI206" s="5" t="s">
        <v>3</v>
      </c>
      <c r="DJ206" s="5" t="s">
        <v>3</v>
      </c>
      <c r="DK206" s="5" t="s">
        <v>3</v>
      </c>
      <c r="DL206" s="5" t="s">
        <v>3</v>
      </c>
      <c r="DM206" s="5" t="s">
        <v>3</v>
      </c>
      <c r="DN206" s="5">
        <v>0</v>
      </c>
      <c r="DO206" s="5">
        <v>0</v>
      </c>
      <c r="DP206" s="5">
        <v>1</v>
      </c>
      <c r="DQ206" s="5">
        <v>1</v>
      </c>
      <c r="DR206" s="5"/>
      <c r="DS206" s="5"/>
      <c r="DT206" s="5"/>
      <c r="DU206" s="5">
        <v>1013</v>
      </c>
      <c r="DV206" s="5" t="s">
        <v>113</v>
      </c>
      <c r="DW206" s="5" t="s">
        <v>113</v>
      </c>
      <c r="DX206" s="5">
        <v>1</v>
      </c>
      <c r="DY206" s="5"/>
      <c r="DZ206" s="5" t="s">
        <v>3</v>
      </c>
      <c r="EA206" s="5" t="s">
        <v>3</v>
      </c>
      <c r="EB206" s="5" t="s">
        <v>3</v>
      </c>
      <c r="EC206" s="5" t="s">
        <v>3</v>
      </c>
      <c r="ED206" s="5"/>
      <c r="EE206" s="5">
        <v>64991637</v>
      </c>
      <c r="EF206" s="5">
        <v>4</v>
      </c>
      <c r="EG206" s="5" t="s">
        <v>91</v>
      </c>
      <c r="EH206" s="5">
        <v>83</v>
      </c>
      <c r="EI206" s="5" t="s">
        <v>91</v>
      </c>
      <c r="EJ206" s="5">
        <v>4</v>
      </c>
      <c r="EK206" s="5">
        <v>200001</v>
      </c>
      <c r="EL206" s="5" t="s">
        <v>92</v>
      </c>
      <c r="EM206" s="5" t="s">
        <v>93</v>
      </c>
      <c r="EN206" s="5"/>
      <c r="EO206" s="5" t="s">
        <v>3</v>
      </c>
      <c r="EP206" s="5"/>
      <c r="EQ206" s="5">
        <v>0</v>
      </c>
      <c r="ER206" s="5">
        <v>20.74</v>
      </c>
      <c r="ES206" s="5">
        <v>0</v>
      </c>
      <c r="ET206" s="5">
        <v>0</v>
      </c>
      <c r="EU206" s="5">
        <v>0</v>
      </c>
      <c r="EV206" s="5">
        <v>20.74</v>
      </c>
      <c r="EW206" s="5">
        <v>1.62</v>
      </c>
      <c r="EX206" s="5">
        <v>0</v>
      </c>
      <c r="EY206" s="5">
        <v>0</v>
      </c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>
        <v>0</v>
      </c>
      <c r="FR206" s="5">
        <v>0</v>
      </c>
      <c r="FS206" s="5">
        <v>0</v>
      </c>
      <c r="FT206" s="5"/>
      <c r="FU206" s="5"/>
      <c r="FV206" s="5"/>
      <c r="FW206" s="5"/>
      <c r="FX206" s="5">
        <v>74</v>
      </c>
      <c r="FY206" s="5">
        <v>36</v>
      </c>
      <c r="FZ206" s="5"/>
      <c r="GA206" s="5" t="s">
        <v>3</v>
      </c>
      <c r="GB206" s="5"/>
      <c r="GC206" s="5"/>
      <c r="GD206" s="5">
        <v>1</v>
      </c>
      <c r="GE206" s="5"/>
      <c r="GF206" s="5">
        <v>3000413</v>
      </c>
      <c r="GG206" s="5">
        <v>2</v>
      </c>
      <c r="GH206" s="5">
        <v>1</v>
      </c>
      <c r="GI206" s="5">
        <v>-2</v>
      </c>
      <c r="GJ206" s="5">
        <v>0</v>
      </c>
      <c r="GK206" s="5">
        <v>0</v>
      </c>
      <c r="GL206" s="5">
        <f t="shared" si="108"/>
        <v>0</v>
      </c>
      <c r="GM206" s="5">
        <f t="shared" si="109"/>
        <v>43.56</v>
      </c>
      <c r="GN206" s="5">
        <f t="shared" si="110"/>
        <v>0</v>
      </c>
      <c r="GO206" s="5">
        <f t="shared" si="111"/>
        <v>0</v>
      </c>
      <c r="GP206" s="5">
        <f t="shared" si="112"/>
        <v>43.56</v>
      </c>
      <c r="GQ206" s="5"/>
      <c r="GR206" s="5">
        <v>0</v>
      </c>
      <c r="GS206" s="5">
        <v>3</v>
      </c>
      <c r="GT206" s="5">
        <v>0</v>
      </c>
      <c r="GU206" s="5" t="s">
        <v>3</v>
      </c>
      <c r="GV206" s="5">
        <f t="shared" si="113"/>
        <v>0</v>
      </c>
      <c r="GW206" s="5">
        <v>1</v>
      </c>
      <c r="GX206" s="5">
        <f t="shared" si="114"/>
        <v>0</v>
      </c>
      <c r="GY206" s="5"/>
      <c r="GZ206" s="5"/>
      <c r="HA206" s="5">
        <v>0</v>
      </c>
      <c r="HB206" s="5">
        <v>0</v>
      </c>
      <c r="HC206" s="5">
        <f t="shared" si="115"/>
        <v>0</v>
      </c>
      <c r="HD206" s="5"/>
      <c r="HE206" s="5" t="s">
        <v>3</v>
      </c>
      <c r="HF206" s="5" t="s">
        <v>3</v>
      </c>
      <c r="HG206" s="5"/>
      <c r="HH206" s="5"/>
      <c r="HI206" s="5"/>
      <c r="HJ206" s="5"/>
      <c r="HK206" s="5"/>
      <c r="HL206" s="5"/>
      <c r="HM206" s="5" t="s">
        <v>3</v>
      </c>
      <c r="HN206" s="5" t="s">
        <v>94</v>
      </c>
      <c r="HO206" s="5" t="s">
        <v>95</v>
      </c>
      <c r="HP206" s="5" t="s">
        <v>91</v>
      </c>
      <c r="HQ206" s="5" t="s">
        <v>91</v>
      </c>
      <c r="HR206" s="5"/>
      <c r="HS206" s="5">
        <v>0</v>
      </c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>
        <v>0</v>
      </c>
      <c r="IL206" s="5"/>
      <c r="IM206" s="5"/>
      <c r="IN206" s="5"/>
      <c r="IO206" s="5"/>
      <c r="IP206" s="5"/>
      <c r="IQ206" s="5"/>
      <c r="IR206" s="5"/>
      <c r="IS206" s="5"/>
      <c r="IT206" s="5"/>
      <c r="IU206" s="5"/>
    </row>
    <row r="207" spans="1:255">
      <c r="A207">
        <v>17</v>
      </c>
      <c r="B207">
        <v>1</v>
      </c>
      <c r="C207">
        <f>ROW(SmtRes!A22)</f>
        <v>22</v>
      </c>
      <c r="D207">
        <f>ROW(EtalonRes!A22)</f>
        <v>22</v>
      </c>
      <c r="E207" t="s">
        <v>110</v>
      </c>
      <c r="F207" t="s">
        <v>111</v>
      </c>
      <c r="G207" t="s">
        <v>112</v>
      </c>
      <c r="H207" t="s">
        <v>113</v>
      </c>
      <c r="I207">
        <f>ROUND(ROUND(1,6),9)</f>
        <v>1</v>
      </c>
      <c r="J207">
        <v>0</v>
      </c>
      <c r="K207">
        <f>ROUND(ROUND(1,6),9)</f>
        <v>1</v>
      </c>
      <c r="L207">
        <v>1</v>
      </c>
      <c r="M207">
        <v>0</v>
      </c>
      <c r="N207">
        <f t="shared" si="76"/>
        <v>1</v>
      </c>
      <c r="O207">
        <f t="shared" si="77"/>
        <v>975.19</v>
      </c>
      <c r="P207">
        <f t="shared" si="78"/>
        <v>0</v>
      </c>
      <c r="Q207">
        <f t="shared" si="79"/>
        <v>0</v>
      </c>
      <c r="R207">
        <f t="shared" si="80"/>
        <v>0</v>
      </c>
      <c r="S207">
        <f t="shared" si="81"/>
        <v>975.19</v>
      </c>
      <c r="T207">
        <f t="shared" si="82"/>
        <v>0</v>
      </c>
      <c r="U207">
        <f t="shared" si="83"/>
        <v>1.62</v>
      </c>
      <c r="V207">
        <f t="shared" si="84"/>
        <v>0</v>
      </c>
      <c r="W207">
        <f t="shared" si="85"/>
        <v>0</v>
      </c>
      <c r="X207">
        <f t="shared" si="86"/>
        <v>721.64</v>
      </c>
      <c r="Y207">
        <f t="shared" si="87"/>
        <v>351.07</v>
      </c>
      <c r="AA207">
        <v>88889103</v>
      </c>
      <c r="AB207">
        <f t="shared" si="88"/>
        <v>20.74</v>
      </c>
      <c r="AC207">
        <f t="shared" si="89"/>
        <v>0</v>
      </c>
      <c r="AD207">
        <f t="shared" si="90"/>
        <v>0</v>
      </c>
      <c r="AE207">
        <f t="shared" si="91"/>
        <v>0</v>
      </c>
      <c r="AF207">
        <f t="shared" si="92"/>
        <v>20.74</v>
      </c>
      <c r="AG207">
        <f t="shared" si="93"/>
        <v>0</v>
      </c>
      <c r="AH207">
        <f t="shared" si="94"/>
        <v>1.62</v>
      </c>
      <c r="AI207">
        <f t="shared" si="95"/>
        <v>0</v>
      </c>
      <c r="AJ207">
        <f t="shared" si="96"/>
        <v>0</v>
      </c>
      <c r="AK207">
        <v>20.74</v>
      </c>
      <c r="AL207">
        <v>0</v>
      </c>
      <c r="AM207">
        <v>0</v>
      </c>
      <c r="AN207">
        <v>0</v>
      </c>
      <c r="AO207">
        <v>20.74</v>
      </c>
      <c r="AP207">
        <v>0</v>
      </c>
      <c r="AQ207">
        <v>1.62</v>
      </c>
      <c r="AR207">
        <v>0</v>
      </c>
      <c r="AS207">
        <v>0</v>
      </c>
      <c r="AT207">
        <v>74</v>
      </c>
      <c r="AU207">
        <v>36</v>
      </c>
      <c r="AV207">
        <v>1</v>
      </c>
      <c r="AW207">
        <v>1</v>
      </c>
      <c r="AZ207">
        <v>1</v>
      </c>
      <c r="BA207">
        <v>47.02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4</v>
      </c>
      <c r="BJ207" t="s">
        <v>114</v>
      </c>
      <c r="BM207">
        <v>200001</v>
      </c>
      <c r="BN207">
        <v>0</v>
      </c>
      <c r="BO207" t="s">
        <v>3</v>
      </c>
      <c r="BP207">
        <v>0</v>
      </c>
      <c r="BQ207">
        <v>4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74</v>
      </c>
      <c r="CA207">
        <v>36</v>
      </c>
      <c r="CB207" t="s">
        <v>3</v>
      </c>
      <c r="CE207">
        <v>0</v>
      </c>
      <c r="CF207">
        <v>0</v>
      </c>
      <c r="CG207">
        <v>0</v>
      </c>
      <c r="CH207">
        <v>5</v>
      </c>
      <c r="CI207">
        <v>0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97"/>
        <v>975.19</v>
      </c>
      <c r="CQ207">
        <f t="shared" si="98"/>
        <v>0</v>
      </c>
      <c r="CR207">
        <f t="shared" si="99"/>
        <v>0</v>
      </c>
      <c r="CS207">
        <f t="shared" si="100"/>
        <v>0</v>
      </c>
      <c r="CT207">
        <f t="shared" si="101"/>
        <v>975.19479999999999</v>
      </c>
      <c r="CU207">
        <f t="shared" si="102"/>
        <v>0</v>
      </c>
      <c r="CV207">
        <f t="shared" si="103"/>
        <v>1.62</v>
      </c>
      <c r="CW207">
        <f t="shared" si="104"/>
        <v>0</v>
      </c>
      <c r="CX207">
        <f t="shared" si="105"/>
        <v>0</v>
      </c>
      <c r="CY207">
        <f t="shared" si="106"/>
        <v>721.64059999999995</v>
      </c>
      <c r="CZ207">
        <f t="shared" si="107"/>
        <v>351.06840000000005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113</v>
      </c>
      <c r="DW207" t="s">
        <v>113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64991637</v>
      </c>
      <c r="EF207">
        <v>4</v>
      </c>
      <c r="EG207" t="s">
        <v>91</v>
      </c>
      <c r="EH207">
        <v>83</v>
      </c>
      <c r="EI207" t="s">
        <v>91</v>
      </c>
      <c r="EJ207">
        <v>4</v>
      </c>
      <c r="EK207">
        <v>200001</v>
      </c>
      <c r="EL207" t="s">
        <v>92</v>
      </c>
      <c r="EM207" t="s">
        <v>93</v>
      </c>
      <c r="EO207" t="s">
        <v>3</v>
      </c>
      <c r="EQ207">
        <v>0</v>
      </c>
      <c r="ER207">
        <v>20.74</v>
      </c>
      <c r="ES207">
        <v>0</v>
      </c>
      <c r="ET207">
        <v>0</v>
      </c>
      <c r="EU207">
        <v>0</v>
      </c>
      <c r="EV207">
        <v>20.74</v>
      </c>
      <c r="EW207">
        <v>1.62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74</v>
      </c>
      <c r="FY207">
        <v>36</v>
      </c>
      <c r="GA207" t="s">
        <v>3</v>
      </c>
      <c r="GD207">
        <v>1</v>
      </c>
      <c r="GF207">
        <v>3000413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108"/>
        <v>0</v>
      </c>
      <c r="GM207">
        <f t="shared" si="109"/>
        <v>2047.9</v>
      </c>
      <c r="GN207">
        <f t="shared" si="110"/>
        <v>0</v>
      </c>
      <c r="GO207">
        <f t="shared" si="111"/>
        <v>0</v>
      </c>
      <c r="GP207">
        <f t="shared" si="112"/>
        <v>2047.9</v>
      </c>
      <c r="GR207">
        <v>0</v>
      </c>
      <c r="GS207">
        <v>3</v>
      </c>
      <c r="GT207">
        <v>0</v>
      </c>
      <c r="GU207" t="s">
        <v>3</v>
      </c>
      <c r="GV207">
        <f t="shared" si="113"/>
        <v>0</v>
      </c>
      <c r="GW207">
        <v>1</v>
      </c>
      <c r="GX207">
        <f t="shared" si="114"/>
        <v>0</v>
      </c>
      <c r="HA207">
        <v>0</v>
      </c>
      <c r="HB207">
        <v>0</v>
      </c>
      <c r="HC207">
        <f t="shared" si="115"/>
        <v>0</v>
      </c>
      <c r="HE207" t="s">
        <v>3</v>
      </c>
      <c r="HF207" t="s">
        <v>3</v>
      </c>
      <c r="HM207" t="s">
        <v>3</v>
      </c>
      <c r="HN207" t="s">
        <v>94</v>
      </c>
      <c r="HO207" t="s">
        <v>95</v>
      </c>
      <c r="HP207" t="s">
        <v>91</v>
      </c>
      <c r="HQ207" t="s">
        <v>91</v>
      </c>
      <c r="HS207">
        <v>0</v>
      </c>
      <c r="IK207">
        <v>0</v>
      </c>
    </row>
    <row r="209" spans="1:206">
      <c r="A209" s="2">
        <v>51</v>
      </c>
      <c r="B209" s="2">
        <f>B194</f>
        <v>1</v>
      </c>
      <c r="C209" s="2">
        <f>A194</f>
        <v>4</v>
      </c>
      <c r="D209" s="2">
        <f>ROW(A194)</f>
        <v>194</v>
      </c>
      <c r="E209" s="2"/>
      <c r="F209" s="2" t="str">
        <f>IF(F194&lt;&gt;"",F194,"")</f>
        <v>Новый раздел</v>
      </c>
      <c r="G209" s="2" t="str">
        <f>IF(G194&lt;&gt;"",G194,"")</f>
        <v>ПНР</v>
      </c>
      <c r="H209" s="2">
        <v>0</v>
      </c>
      <c r="I209" s="2"/>
      <c r="J209" s="2"/>
      <c r="K209" s="2"/>
      <c r="L209" s="2"/>
      <c r="M209" s="2"/>
      <c r="N209" s="2"/>
      <c r="O209" s="2">
        <f t="shared" ref="O209:T209" si="116">ROUND(AB209,2)</f>
        <v>275.38</v>
      </c>
      <c r="P209" s="2">
        <f t="shared" si="116"/>
        <v>0</v>
      </c>
      <c r="Q209" s="2">
        <f t="shared" si="116"/>
        <v>0</v>
      </c>
      <c r="R209" s="2">
        <f t="shared" si="116"/>
        <v>0</v>
      </c>
      <c r="S209" s="2">
        <f t="shared" si="116"/>
        <v>275.38</v>
      </c>
      <c r="T209" s="2">
        <f t="shared" si="116"/>
        <v>0</v>
      </c>
      <c r="U209" s="2">
        <f>AH209</f>
        <v>22.257600000000004</v>
      </c>
      <c r="V209" s="2">
        <f>AI209</f>
        <v>0</v>
      </c>
      <c r="W209" s="2">
        <f>ROUND(AJ209,2)</f>
        <v>0</v>
      </c>
      <c r="X209" s="2">
        <f>ROUND(AK209,2)</f>
        <v>203.79</v>
      </c>
      <c r="Y209" s="2">
        <f>ROUND(AL209,2)</f>
        <v>99.15</v>
      </c>
      <c r="Z209" s="2"/>
      <c r="AA209" s="2"/>
      <c r="AB209" s="2">
        <f>ROUND(SUMIF(AA198:AA207,"=88889161",O198:O207),2)</f>
        <v>275.38</v>
      </c>
      <c r="AC209" s="2">
        <f>ROUND(SUMIF(AA198:AA207,"=88889161",P198:P207),2)</f>
        <v>0</v>
      </c>
      <c r="AD209" s="2">
        <f>ROUND(SUMIF(AA198:AA207,"=88889161",Q198:Q207),2)</f>
        <v>0</v>
      </c>
      <c r="AE209" s="2">
        <f>ROUND(SUMIF(AA198:AA207,"=88889161",R198:R207),2)</f>
        <v>0</v>
      </c>
      <c r="AF209" s="2">
        <f>ROUND(SUMIF(AA198:AA207,"=88889161",S198:S207),2)</f>
        <v>275.38</v>
      </c>
      <c r="AG209" s="2">
        <f>ROUND(SUMIF(AA198:AA207,"=88889161",T198:T207),2)</f>
        <v>0</v>
      </c>
      <c r="AH209" s="2">
        <f>SUMIF(AA198:AA207,"=88889161",U198:U207)</f>
        <v>22.257600000000004</v>
      </c>
      <c r="AI209" s="2">
        <f>SUMIF(AA198:AA207,"=88889161",V198:V207)</f>
        <v>0</v>
      </c>
      <c r="AJ209" s="2">
        <f>ROUND(SUMIF(AA198:AA207,"=88889161",W198:W207),2)</f>
        <v>0</v>
      </c>
      <c r="AK209" s="2">
        <f>ROUND(SUMIF(AA198:AA207,"=88889161",X198:X207),2)</f>
        <v>203.79</v>
      </c>
      <c r="AL209" s="2">
        <f>ROUND(SUMIF(AA198:AA207,"=88889161",Y198:Y207),2)</f>
        <v>99.15</v>
      </c>
      <c r="AM209" s="2"/>
      <c r="AN209" s="2"/>
      <c r="AO209" s="2">
        <f t="shared" ref="AO209:BD209" si="117">ROUND(BX209,2)</f>
        <v>0</v>
      </c>
      <c r="AP209" s="2">
        <f t="shared" si="117"/>
        <v>0</v>
      </c>
      <c r="AQ209" s="2">
        <f t="shared" si="117"/>
        <v>0</v>
      </c>
      <c r="AR209" s="2">
        <f t="shared" si="117"/>
        <v>578.32000000000005</v>
      </c>
      <c r="AS209" s="2">
        <f t="shared" si="117"/>
        <v>0</v>
      </c>
      <c r="AT209" s="2">
        <f t="shared" si="117"/>
        <v>0</v>
      </c>
      <c r="AU209" s="2">
        <f t="shared" si="117"/>
        <v>578.32000000000005</v>
      </c>
      <c r="AV209" s="2">
        <f t="shared" si="117"/>
        <v>0</v>
      </c>
      <c r="AW209" s="2">
        <f t="shared" si="117"/>
        <v>0</v>
      </c>
      <c r="AX209" s="2">
        <f t="shared" si="117"/>
        <v>0</v>
      </c>
      <c r="AY209" s="2">
        <f t="shared" si="117"/>
        <v>0</v>
      </c>
      <c r="AZ209" s="2">
        <f t="shared" si="117"/>
        <v>0</v>
      </c>
      <c r="BA209" s="2">
        <f t="shared" si="117"/>
        <v>0</v>
      </c>
      <c r="BB209" s="2">
        <f t="shared" si="117"/>
        <v>0</v>
      </c>
      <c r="BC209" s="2">
        <f t="shared" si="117"/>
        <v>0</v>
      </c>
      <c r="BD209" s="2">
        <f t="shared" si="117"/>
        <v>0</v>
      </c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>
        <f>ROUND(SUMIF(AA198:AA207,"=88889161",FQ198:FQ207),2)</f>
        <v>0</v>
      </c>
      <c r="BY209" s="2">
        <f>ROUND(SUMIF(AA198:AA207,"=88889161",FR198:FR207),2)</f>
        <v>0</v>
      </c>
      <c r="BZ209" s="2">
        <f>ROUND(SUMIF(AA198:AA207,"=88889161",GL198:GL207),2)</f>
        <v>0</v>
      </c>
      <c r="CA209" s="2">
        <f>ROUND(SUMIF(AA198:AA207,"=88889161",GM198:GM207),2)</f>
        <v>578.32000000000005</v>
      </c>
      <c r="CB209" s="2">
        <f>ROUND(SUMIF(AA198:AA207,"=88889161",GN198:GN207),2)</f>
        <v>0</v>
      </c>
      <c r="CC209" s="2">
        <f>ROUND(SUMIF(AA198:AA207,"=88889161",GO198:GO207),2)</f>
        <v>0</v>
      </c>
      <c r="CD209" s="2">
        <f>ROUND(SUMIF(AA198:AA207,"=88889161",GP198:GP207),2)</f>
        <v>578.32000000000005</v>
      </c>
      <c r="CE209" s="2">
        <f>AC209-BX209</f>
        <v>0</v>
      </c>
      <c r="CF209" s="2">
        <f>AC209-BY209</f>
        <v>0</v>
      </c>
      <c r="CG209" s="2">
        <f>BX209-BZ209</f>
        <v>0</v>
      </c>
      <c r="CH209" s="2">
        <f>AC209-BX209-BY209+BZ209</f>
        <v>0</v>
      </c>
      <c r="CI209" s="2">
        <f>BY209-BZ209</f>
        <v>0</v>
      </c>
      <c r="CJ209" s="2">
        <f>ROUND(SUMIF(AA198:AA207,"=88889161",GX198:GX207),2)</f>
        <v>0</v>
      </c>
      <c r="CK209" s="2">
        <f>ROUND(SUMIF(AA198:AA207,"=88889161",GY198:GY207),2)</f>
        <v>0</v>
      </c>
      <c r="CL209" s="2">
        <f>ROUND(SUMIF(AA198:AA207,"=88889161",GZ198:GZ207),2)</f>
        <v>0</v>
      </c>
      <c r="CM209" s="2">
        <f>ROUND(SUMIF(AA198:AA207,"=88889161",HD198:HD207),2)</f>
        <v>0</v>
      </c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3">
        <f t="shared" ref="DG209:DL209" si="118">ROUND(DT209,2)</f>
        <v>12948.23</v>
      </c>
      <c r="DH209" s="3">
        <f t="shared" si="118"/>
        <v>0</v>
      </c>
      <c r="DI209" s="3">
        <f t="shared" si="118"/>
        <v>0</v>
      </c>
      <c r="DJ209" s="3">
        <f t="shared" si="118"/>
        <v>0</v>
      </c>
      <c r="DK209" s="3">
        <f t="shared" si="118"/>
        <v>12948.23</v>
      </c>
      <c r="DL209" s="3">
        <f t="shared" si="118"/>
        <v>0</v>
      </c>
      <c r="DM209" s="3">
        <f>DZ209</f>
        <v>22.257600000000004</v>
      </c>
      <c r="DN209" s="3">
        <f>EA209</f>
        <v>0</v>
      </c>
      <c r="DO209" s="3">
        <f>ROUND(EB209,2)</f>
        <v>0</v>
      </c>
      <c r="DP209" s="3">
        <f>ROUND(EC209,2)</f>
        <v>9581.69</v>
      </c>
      <c r="DQ209" s="3">
        <f>ROUND(ED209,2)</f>
        <v>4661.3599999999997</v>
      </c>
      <c r="DR209" s="3"/>
      <c r="DS209" s="3"/>
      <c r="DT209" s="3">
        <f>ROUND(SUMIF(AA198:AA207,"=88889103",O198:O207),2)</f>
        <v>12948.23</v>
      </c>
      <c r="DU209" s="3">
        <f>ROUND(SUMIF(AA198:AA207,"=88889103",P198:P207),2)</f>
        <v>0</v>
      </c>
      <c r="DV209" s="3">
        <f>ROUND(SUMIF(AA198:AA207,"=88889103",Q198:Q207),2)</f>
        <v>0</v>
      </c>
      <c r="DW209" s="3">
        <f>ROUND(SUMIF(AA198:AA207,"=88889103",R198:R207),2)</f>
        <v>0</v>
      </c>
      <c r="DX209" s="3">
        <f>ROUND(SUMIF(AA198:AA207,"=88889103",S198:S207),2)</f>
        <v>12948.23</v>
      </c>
      <c r="DY209" s="3">
        <f>ROUND(SUMIF(AA198:AA207,"=88889103",T198:T207),2)</f>
        <v>0</v>
      </c>
      <c r="DZ209" s="3">
        <f>SUMIF(AA198:AA207,"=88889103",U198:U207)</f>
        <v>22.257600000000004</v>
      </c>
      <c r="EA209" s="3">
        <f>SUMIF(AA198:AA207,"=88889103",V198:V207)</f>
        <v>0</v>
      </c>
      <c r="EB209" s="3">
        <f>ROUND(SUMIF(AA198:AA207,"=88889103",W198:W207),2)</f>
        <v>0</v>
      </c>
      <c r="EC209" s="3">
        <f>ROUND(SUMIF(AA198:AA207,"=88889103",X198:X207),2)</f>
        <v>9581.69</v>
      </c>
      <c r="ED209" s="3">
        <f>ROUND(SUMIF(AA198:AA207,"=88889103",Y198:Y207),2)</f>
        <v>4661.3599999999997</v>
      </c>
      <c r="EE209" s="3"/>
      <c r="EF209" s="3"/>
      <c r="EG209" s="3">
        <f t="shared" ref="EG209:EV209" si="119">ROUND(FP209,2)</f>
        <v>0</v>
      </c>
      <c r="EH209" s="3">
        <f t="shared" si="119"/>
        <v>0</v>
      </c>
      <c r="EI209" s="3">
        <f t="shared" si="119"/>
        <v>0</v>
      </c>
      <c r="EJ209" s="3">
        <f t="shared" si="119"/>
        <v>27191.279999999999</v>
      </c>
      <c r="EK209" s="3">
        <f t="shared" si="119"/>
        <v>0</v>
      </c>
      <c r="EL209" s="3">
        <f t="shared" si="119"/>
        <v>0</v>
      </c>
      <c r="EM209" s="3">
        <f t="shared" si="119"/>
        <v>27191.279999999999</v>
      </c>
      <c r="EN209" s="3">
        <f t="shared" si="119"/>
        <v>0</v>
      </c>
      <c r="EO209" s="3">
        <f t="shared" si="119"/>
        <v>0</v>
      </c>
      <c r="EP209" s="3">
        <f t="shared" si="119"/>
        <v>0</v>
      </c>
      <c r="EQ209" s="3">
        <f t="shared" si="119"/>
        <v>0</v>
      </c>
      <c r="ER209" s="3">
        <f t="shared" si="119"/>
        <v>0</v>
      </c>
      <c r="ES209" s="3">
        <f t="shared" si="119"/>
        <v>0</v>
      </c>
      <c r="ET209" s="3">
        <f t="shared" si="119"/>
        <v>0</v>
      </c>
      <c r="EU209" s="3">
        <f t="shared" si="119"/>
        <v>0</v>
      </c>
      <c r="EV209" s="3">
        <f t="shared" si="119"/>
        <v>0</v>
      </c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>
        <f>ROUND(SUMIF(AA198:AA207,"=88889103",FQ198:FQ207),2)</f>
        <v>0</v>
      </c>
      <c r="FQ209" s="3">
        <f>ROUND(SUMIF(AA198:AA207,"=88889103",FR198:FR207),2)</f>
        <v>0</v>
      </c>
      <c r="FR209" s="3">
        <f>ROUND(SUMIF(AA198:AA207,"=88889103",GL198:GL207),2)</f>
        <v>0</v>
      </c>
      <c r="FS209" s="3">
        <f>ROUND(SUMIF(AA198:AA207,"=88889103",GM198:GM207),2)</f>
        <v>27191.279999999999</v>
      </c>
      <c r="FT209" s="3">
        <f>ROUND(SUMIF(AA198:AA207,"=88889103",GN198:GN207),2)</f>
        <v>0</v>
      </c>
      <c r="FU209" s="3">
        <f>ROUND(SUMIF(AA198:AA207,"=88889103",GO198:GO207),2)</f>
        <v>0</v>
      </c>
      <c r="FV209" s="3">
        <f>ROUND(SUMIF(AA198:AA207,"=88889103",GP198:GP207),2)</f>
        <v>27191.279999999999</v>
      </c>
      <c r="FW209" s="3">
        <f>DU209-FP209</f>
        <v>0</v>
      </c>
      <c r="FX209" s="3">
        <f>DU209-FQ209</f>
        <v>0</v>
      </c>
      <c r="FY209" s="3">
        <f>FP209-FR209</f>
        <v>0</v>
      </c>
      <c r="FZ209" s="3">
        <f>DU209-FP209-FQ209+FR209</f>
        <v>0</v>
      </c>
      <c r="GA209" s="3">
        <f>FQ209-FR209</f>
        <v>0</v>
      </c>
      <c r="GB209" s="3">
        <f>ROUND(SUMIF(AA198:AA207,"=88889103",GX198:GX207),2)</f>
        <v>0</v>
      </c>
      <c r="GC209" s="3">
        <f>ROUND(SUMIF(AA198:AA207,"=88889103",GY198:GY207),2)</f>
        <v>0</v>
      </c>
      <c r="GD209" s="3">
        <f>ROUND(SUMIF(AA198:AA207,"=88889103",GZ198:GZ207),2)</f>
        <v>0</v>
      </c>
      <c r="GE209" s="3">
        <f>ROUND(SUMIF(AA198:AA207,"=88889103",HD198:HD207),2)</f>
        <v>0</v>
      </c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>
        <v>0</v>
      </c>
    </row>
    <row r="211" spans="1:206">
      <c r="A211" s="4">
        <v>50</v>
      </c>
      <c r="B211" s="4">
        <v>0</v>
      </c>
      <c r="C211" s="4">
        <v>0</v>
      </c>
      <c r="D211" s="4">
        <v>1</v>
      </c>
      <c r="E211" s="4">
        <v>201</v>
      </c>
      <c r="F211" s="4">
        <f>ROUND(Source!O209,O211)</f>
        <v>275.38</v>
      </c>
      <c r="G211" s="4" t="s">
        <v>27</v>
      </c>
      <c r="H211" s="4" t="s">
        <v>28</v>
      </c>
      <c r="I211" s="4"/>
      <c r="J211" s="4"/>
      <c r="K211" s="4">
        <v>201</v>
      </c>
      <c r="L211" s="4">
        <v>1</v>
      </c>
      <c r="M211" s="4">
        <v>3</v>
      </c>
      <c r="N211" s="4" t="s">
        <v>3</v>
      </c>
      <c r="O211" s="4">
        <v>2</v>
      </c>
      <c r="P211" s="4">
        <f>ROUND(Source!DG209,O211)</f>
        <v>12948.23</v>
      </c>
      <c r="Q211" s="4"/>
      <c r="R211" s="4"/>
      <c r="S211" s="4"/>
      <c r="T211" s="4"/>
      <c r="U211" s="4"/>
      <c r="V211" s="4"/>
      <c r="W211" s="4">
        <v>275.38</v>
      </c>
      <c r="X211" s="4">
        <v>1</v>
      </c>
      <c r="Y211" s="4">
        <v>275.38</v>
      </c>
      <c r="Z211" s="4">
        <v>12948.23</v>
      </c>
      <c r="AA211" s="4">
        <v>1</v>
      </c>
      <c r="AB211" s="4">
        <v>12948.23</v>
      </c>
    </row>
    <row r="212" spans="1:206">
      <c r="A212" s="4">
        <v>50</v>
      </c>
      <c r="B212" s="4">
        <v>0</v>
      </c>
      <c r="C212" s="4">
        <v>0</v>
      </c>
      <c r="D212" s="4">
        <v>1</v>
      </c>
      <c r="E212" s="4">
        <v>202</v>
      </c>
      <c r="F212" s="4">
        <f>ROUND(Source!P209,O212)</f>
        <v>0</v>
      </c>
      <c r="G212" s="4" t="s">
        <v>29</v>
      </c>
      <c r="H212" s="4" t="s">
        <v>30</v>
      </c>
      <c r="I212" s="4"/>
      <c r="J212" s="4"/>
      <c r="K212" s="4">
        <v>202</v>
      </c>
      <c r="L212" s="4">
        <v>2</v>
      </c>
      <c r="M212" s="4">
        <v>3</v>
      </c>
      <c r="N212" s="4" t="s">
        <v>3</v>
      </c>
      <c r="O212" s="4">
        <v>2</v>
      </c>
      <c r="P212" s="4">
        <f>ROUND(Source!DH209,O212)</f>
        <v>0</v>
      </c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>
        <v>0</v>
      </c>
      <c r="AA212" s="4">
        <v>1</v>
      </c>
      <c r="AB212" s="4">
        <v>0</v>
      </c>
    </row>
    <row r="213" spans="1:206">
      <c r="A213" s="4">
        <v>50</v>
      </c>
      <c r="B213" s="4">
        <v>0</v>
      </c>
      <c r="C213" s="4">
        <v>0</v>
      </c>
      <c r="D213" s="4">
        <v>1</v>
      </c>
      <c r="E213" s="4">
        <v>222</v>
      </c>
      <c r="F213" s="4">
        <f>ROUND(Source!AO209,O213)</f>
        <v>0</v>
      </c>
      <c r="G213" s="4" t="s">
        <v>31</v>
      </c>
      <c r="H213" s="4" t="s">
        <v>32</v>
      </c>
      <c r="I213" s="4"/>
      <c r="J213" s="4"/>
      <c r="K213" s="4">
        <v>222</v>
      </c>
      <c r="L213" s="4">
        <v>3</v>
      </c>
      <c r="M213" s="4">
        <v>3</v>
      </c>
      <c r="N213" s="4" t="s">
        <v>3</v>
      </c>
      <c r="O213" s="4">
        <v>2</v>
      </c>
      <c r="P213" s="4">
        <f>ROUND(Source!EG209,O213)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206">
      <c r="A214" s="4">
        <v>50</v>
      </c>
      <c r="B214" s="4">
        <v>0</v>
      </c>
      <c r="C214" s="4">
        <v>0</v>
      </c>
      <c r="D214" s="4">
        <v>1</v>
      </c>
      <c r="E214" s="4">
        <v>225</v>
      </c>
      <c r="F214" s="4">
        <f>ROUND(Source!AV209,O214)</f>
        <v>0</v>
      </c>
      <c r="G214" s="4" t="s">
        <v>33</v>
      </c>
      <c r="H214" s="4" t="s">
        <v>34</v>
      </c>
      <c r="I214" s="4"/>
      <c r="J214" s="4"/>
      <c r="K214" s="4">
        <v>225</v>
      </c>
      <c r="L214" s="4">
        <v>4</v>
      </c>
      <c r="M214" s="4">
        <v>3</v>
      </c>
      <c r="N214" s="4" t="s">
        <v>3</v>
      </c>
      <c r="O214" s="4">
        <v>2</v>
      </c>
      <c r="P214" s="4">
        <f>ROUND(Source!EN209,O214)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206">
      <c r="A215" s="4">
        <v>50</v>
      </c>
      <c r="B215" s="4">
        <v>0</v>
      </c>
      <c r="C215" s="4">
        <v>0</v>
      </c>
      <c r="D215" s="4">
        <v>1</v>
      </c>
      <c r="E215" s="4">
        <v>226</v>
      </c>
      <c r="F215" s="4">
        <f>ROUND(Source!AW209,O215)</f>
        <v>0</v>
      </c>
      <c r="G215" s="4" t="s">
        <v>35</v>
      </c>
      <c r="H215" s="4" t="s">
        <v>36</v>
      </c>
      <c r="I215" s="4"/>
      <c r="J215" s="4"/>
      <c r="K215" s="4">
        <v>226</v>
      </c>
      <c r="L215" s="4">
        <v>5</v>
      </c>
      <c r="M215" s="4">
        <v>3</v>
      </c>
      <c r="N215" s="4" t="s">
        <v>3</v>
      </c>
      <c r="O215" s="4">
        <v>2</v>
      </c>
      <c r="P215" s="4">
        <f>ROUND(Source!EO209,O215)</f>
        <v>0</v>
      </c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>
        <v>0</v>
      </c>
      <c r="AA215" s="4">
        <v>1</v>
      </c>
      <c r="AB215" s="4">
        <v>0</v>
      </c>
    </row>
    <row r="216" spans="1:206">
      <c r="A216" s="4">
        <v>50</v>
      </c>
      <c r="B216" s="4">
        <v>0</v>
      </c>
      <c r="C216" s="4">
        <v>0</v>
      </c>
      <c r="D216" s="4">
        <v>1</v>
      </c>
      <c r="E216" s="4">
        <v>227</v>
      </c>
      <c r="F216" s="4">
        <f>ROUND(Source!AX209,O216)</f>
        <v>0</v>
      </c>
      <c r="G216" s="4" t="s">
        <v>37</v>
      </c>
      <c r="H216" s="4" t="s">
        <v>38</v>
      </c>
      <c r="I216" s="4"/>
      <c r="J216" s="4"/>
      <c r="K216" s="4">
        <v>227</v>
      </c>
      <c r="L216" s="4">
        <v>6</v>
      </c>
      <c r="M216" s="4">
        <v>3</v>
      </c>
      <c r="N216" s="4" t="s">
        <v>3</v>
      </c>
      <c r="O216" s="4">
        <v>2</v>
      </c>
      <c r="P216" s="4">
        <f>ROUND(Source!EP209,O216)</f>
        <v>0</v>
      </c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>
        <v>0</v>
      </c>
      <c r="AA216" s="4">
        <v>1</v>
      </c>
      <c r="AB216" s="4">
        <v>0</v>
      </c>
    </row>
    <row r="217" spans="1:206">
      <c r="A217" s="4">
        <v>50</v>
      </c>
      <c r="B217" s="4">
        <v>0</v>
      </c>
      <c r="C217" s="4">
        <v>0</v>
      </c>
      <c r="D217" s="4">
        <v>1</v>
      </c>
      <c r="E217" s="4">
        <v>228</v>
      </c>
      <c r="F217" s="4">
        <f>ROUND(Source!AY209,O217)</f>
        <v>0</v>
      </c>
      <c r="G217" s="4" t="s">
        <v>39</v>
      </c>
      <c r="H217" s="4" t="s">
        <v>40</v>
      </c>
      <c r="I217" s="4"/>
      <c r="J217" s="4"/>
      <c r="K217" s="4">
        <v>228</v>
      </c>
      <c r="L217" s="4">
        <v>7</v>
      </c>
      <c r="M217" s="4">
        <v>3</v>
      </c>
      <c r="N217" s="4" t="s">
        <v>3</v>
      </c>
      <c r="O217" s="4">
        <v>2</v>
      </c>
      <c r="P217" s="4">
        <f>ROUND(Source!EQ209,O217)</f>
        <v>0</v>
      </c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>
        <v>0</v>
      </c>
      <c r="AA217" s="4">
        <v>1</v>
      </c>
      <c r="AB217" s="4">
        <v>0</v>
      </c>
    </row>
    <row r="218" spans="1:206">
      <c r="A218" s="4">
        <v>50</v>
      </c>
      <c r="B218" s="4">
        <v>0</v>
      </c>
      <c r="C218" s="4">
        <v>0</v>
      </c>
      <c r="D218" s="4">
        <v>1</v>
      </c>
      <c r="E218" s="4">
        <v>216</v>
      </c>
      <c r="F218" s="4">
        <f>ROUND(Source!AP209,O218)</f>
        <v>0</v>
      </c>
      <c r="G218" s="4" t="s">
        <v>41</v>
      </c>
      <c r="H218" s="4" t="s">
        <v>42</v>
      </c>
      <c r="I218" s="4"/>
      <c r="J218" s="4"/>
      <c r="K218" s="4">
        <v>216</v>
      </c>
      <c r="L218" s="4">
        <v>8</v>
      </c>
      <c r="M218" s="4">
        <v>3</v>
      </c>
      <c r="N218" s="4" t="s">
        <v>3</v>
      </c>
      <c r="O218" s="4">
        <v>2</v>
      </c>
      <c r="P218" s="4">
        <f>ROUND(Source!EH209,O218)</f>
        <v>0</v>
      </c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>
        <v>0</v>
      </c>
      <c r="AA218" s="4">
        <v>1</v>
      </c>
      <c r="AB218" s="4">
        <v>0</v>
      </c>
    </row>
    <row r="219" spans="1:206">
      <c r="A219" s="4">
        <v>50</v>
      </c>
      <c r="B219" s="4">
        <v>0</v>
      </c>
      <c r="C219" s="4">
        <v>0</v>
      </c>
      <c r="D219" s="4">
        <v>1</v>
      </c>
      <c r="E219" s="4">
        <v>223</v>
      </c>
      <c r="F219" s="4">
        <f>ROUND(Source!AQ209,O219)</f>
        <v>0</v>
      </c>
      <c r="G219" s="4" t="s">
        <v>43</v>
      </c>
      <c r="H219" s="4" t="s">
        <v>44</v>
      </c>
      <c r="I219" s="4"/>
      <c r="J219" s="4"/>
      <c r="K219" s="4">
        <v>223</v>
      </c>
      <c r="L219" s="4">
        <v>9</v>
      </c>
      <c r="M219" s="4">
        <v>3</v>
      </c>
      <c r="N219" s="4" t="s">
        <v>3</v>
      </c>
      <c r="O219" s="4">
        <v>2</v>
      </c>
      <c r="P219" s="4">
        <f>ROUND(Source!EI209,O219)</f>
        <v>0</v>
      </c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>
        <v>0</v>
      </c>
      <c r="AA219" s="4">
        <v>1</v>
      </c>
      <c r="AB219" s="4">
        <v>0</v>
      </c>
    </row>
    <row r="220" spans="1:206">
      <c r="A220" s="4">
        <v>50</v>
      </c>
      <c r="B220" s="4">
        <v>0</v>
      </c>
      <c r="C220" s="4">
        <v>0</v>
      </c>
      <c r="D220" s="4">
        <v>1</v>
      </c>
      <c r="E220" s="4">
        <v>229</v>
      </c>
      <c r="F220" s="4">
        <f>ROUND(Source!AZ209,O220)</f>
        <v>0</v>
      </c>
      <c r="G220" s="4" t="s">
        <v>45</v>
      </c>
      <c r="H220" s="4" t="s">
        <v>46</v>
      </c>
      <c r="I220" s="4"/>
      <c r="J220" s="4"/>
      <c r="K220" s="4">
        <v>229</v>
      </c>
      <c r="L220" s="4">
        <v>10</v>
      </c>
      <c r="M220" s="4">
        <v>3</v>
      </c>
      <c r="N220" s="4" t="s">
        <v>3</v>
      </c>
      <c r="O220" s="4">
        <v>2</v>
      </c>
      <c r="P220" s="4">
        <f>ROUND(Source!ER209,O220)</f>
        <v>0</v>
      </c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>
        <v>0</v>
      </c>
      <c r="AA220" s="4">
        <v>1</v>
      </c>
      <c r="AB220" s="4">
        <v>0</v>
      </c>
    </row>
    <row r="221" spans="1:206">
      <c r="A221" s="4">
        <v>50</v>
      </c>
      <c r="B221" s="4">
        <v>0</v>
      </c>
      <c r="C221" s="4">
        <v>0</v>
      </c>
      <c r="D221" s="4">
        <v>1</v>
      </c>
      <c r="E221" s="4">
        <v>203</v>
      </c>
      <c r="F221" s="4">
        <f>ROUND(Source!Q209,O221)</f>
        <v>0</v>
      </c>
      <c r="G221" s="4" t="s">
        <v>47</v>
      </c>
      <c r="H221" s="4" t="s">
        <v>48</v>
      </c>
      <c r="I221" s="4"/>
      <c r="J221" s="4"/>
      <c r="K221" s="4">
        <v>203</v>
      </c>
      <c r="L221" s="4">
        <v>11</v>
      </c>
      <c r="M221" s="4">
        <v>3</v>
      </c>
      <c r="N221" s="4" t="s">
        <v>3</v>
      </c>
      <c r="O221" s="4">
        <v>2</v>
      </c>
      <c r="P221" s="4">
        <f>ROUND(Source!DI209,O221)</f>
        <v>0</v>
      </c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>
        <v>0</v>
      </c>
      <c r="AA221" s="4">
        <v>1</v>
      </c>
      <c r="AB221" s="4">
        <v>0</v>
      </c>
    </row>
    <row r="222" spans="1:206">
      <c r="A222" s="4">
        <v>50</v>
      </c>
      <c r="B222" s="4">
        <v>0</v>
      </c>
      <c r="C222" s="4">
        <v>0</v>
      </c>
      <c r="D222" s="4">
        <v>1</v>
      </c>
      <c r="E222" s="4">
        <v>231</v>
      </c>
      <c r="F222" s="4">
        <f>ROUND(Source!BB209,O222)</f>
        <v>0</v>
      </c>
      <c r="G222" s="4" t="s">
        <v>49</v>
      </c>
      <c r="H222" s="4" t="s">
        <v>50</v>
      </c>
      <c r="I222" s="4"/>
      <c r="J222" s="4"/>
      <c r="K222" s="4">
        <v>231</v>
      </c>
      <c r="L222" s="4">
        <v>12</v>
      </c>
      <c r="M222" s="4">
        <v>3</v>
      </c>
      <c r="N222" s="4" t="s">
        <v>3</v>
      </c>
      <c r="O222" s="4">
        <v>2</v>
      </c>
      <c r="P222" s="4">
        <f>ROUND(Source!ET209,O222)</f>
        <v>0</v>
      </c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>
        <v>0</v>
      </c>
      <c r="AA222" s="4">
        <v>1</v>
      </c>
      <c r="AB222" s="4">
        <v>0</v>
      </c>
    </row>
    <row r="223" spans="1:206">
      <c r="A223" s="4">
        <v>50</v>
      </c>
      <c r="B223" s="4">
        <v>0</v>
      </c>
      <c r="C223" s="4">
        <v>0</v>
      </c>
      <c r="D223" s="4">
        <v>1</v>
      </c>
      <c r="E223" s="4">
        <v>204</v>
      </c>
      <c r="F223" s="4">
        <f>ROUND(Source!R209,O223)</f>
        <v>0</v>
      </c>
      <c r="G223" s="4" t="s">
        <v>51</v>
      </c>
      <c r="H223" s="4" t="s">
        <v>52</v>
      </c>
      <c r="I223" s="4"/>
      <c r="J223" s="4"/>
      <c r="K223" s="4">
        <v>204</v>
      </c>
      <c r="L223" s="4">
        <v>13</v>
      </c>
      <c r="M223" s="4">
        <v>3</v>
      </c>
      <c r="N223" s="4" t="s">
        <v>3</v>
      </c>
      <c r="O223" s="4">
        <v>2</v>
      </c>
      <c r="P223" s="4">
        <f>ROUND(Source!DJ209,O223)</f>
        <v>0</v>
      </c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>
        <v>0</v>
      </c>
      <c r="AA223" s="4">
        <v>1</v>
      </c>
      <c r="AB223" s="4">
        <v>0</v>
      </c>
    </row>
    <row r="224" spans="1:206">
      <c r="A224" s="4">
        <v>50</v>
      </c>
      <c r="B224" s="4">
        <v>0</v>
      </c>
      <c r="C224" s="4">
        <v>0</v>
      </c>
      <c r="D224" s="4">
        <v>1</v>
      </c>
      <c r="E224" s="4">
        <v>205</v>
      </c>
      <c r="F224" s="4">
        <f>ROUND(Source!S209,O224)</f>
        <v>275.38</v>
      </c>
      <c r="G224" s="4" t="s">
        <v>53</v>
      </c>
      <c r="H224" s="4" t="s">
        <v>54</v>
      </c>
      <c r="I224" s="4"/>
      <c r="J224" s="4"/>
      <c r="K224" s="4">
        <v>205</v>
      </c>
      <c r="L224" s="4">
        <v>14</v>
      </c>
      <c r="M224" s="4">
        <v>3</v>
      </c>
      <c r="N224" s="4" t="s">
        <v>3</v>
      </c>
      <c r="O224" s="4">
        <v>2</v>
      </c>
      <c r="P224" s="4">
        <f>ROUND(Source!DK209,O224)</f>
        <v>12948.23</v>
      </c>
      <c r="Q224" s="4"/>
      <c r="R224" s="4"/>
      <c r="S224" s="4"/>
      <c r="T224" s="4"/>
      <c r="U224" s="4"/>
      <c r="V224" s="4"/>
      <c r="W224" s="4">
        <v>275.38</v>
      </c>
      <c r="X224" s="4">
        <v>1</v>
      </c>
      <c r="Y224" s="4">
        <v>275.38</v>
      </c>
      <c r="Z224" s="4">
        <v>12948.23</v>
      </c>
      <c r="AA224" s="4">
        <v>1</v>
      </c>
      <c r="AB224" s="4">
        <v>12948.23</v>
      </c>
    </row>
    <row r="225" spans="1:206">
      <c r="A225" s="4">
        <v>50</v>
      </c>
      <c r="B225" s="4">
        <v>0</v>
      </c>
      <c r="C225" s="4">
        <v>0</v>
      </c>
      <c r="D225" s="4">
        <v>1</v>
      </c>
      <c r="E225" s="4">
        <v>232</v>
      </c>
      <c r="F225" s="4">
        <f>ROUND(Source!BC209,O225)</f>
        <v>0</v>
      </c>
      <c r="G225" s="4" t="s">
        <v>55</v>
      </c>
      <c r="H225" s="4" t="s">
        <v>56</v>
      </c>
      <c r="I225" s="4"/>
      <c r="J225" s="4"/>
      <c r="K225" s="4">
        <v>232</v>
      </c>
      <c r="L225" s="4">
        <v>15</v>
      </c>
      <c r="M225" s="4">
        <v>3</v>
      </c>
      <c r="N225" s="4" t="s">
        <v>3</v>
      </c>
      <c r="O225" s="4">
        <v>2</v>
      </c>
      <c r="P225" s="4">
        <f>ROUND(Source!EU209,O225)</f>
        <v>0</v>
      </c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>
        <v>0</v>
      </c>
      <c r="AA225" s="4">
        <v>1</v>
      </c>
      <c r="AB225" s="4">
        <v>0</v>
      </c>
    </row>
    <row r="226" spans="1:206">
      <c r="A226" s="4">
        <v>50</v>
      </c>
      <c r="B226" s="4">
        <v>0</v>
      </c>
      <c r="C226" s="4">
        <v>0</v>
      </c>
      <c r="D226" s="4">
        <v>1</v>
      </c>
      <c r="E226" s="4">
        <v>214</v>
      </c>
      <c r="F226" s="4">
        <f>ROUND(Source!AS209,O226)</f>
        <v>0</v>
      </c>
      <c r="G226" s="4" t="s">
        <v>57</v>
      </c>
      <c r="H226" s="4" t="s">
        <v>58</v>
      </c>
      <c r="I226" s="4"/>
      <c r="J226" s="4"/>
      <c r="K226" s="4">
        <v>214</v>
      </c>
      <c r="L226" s="4">
        <v>16</v>
      </c>
      <c r="M226" s="4">
        <v>3</v>
      </c>
      <c r="N226" s="4" t="s">
        <v>3</v>
      </c>
      <c r="O226" s="4">
        <v>2</v>
      </c>
      <c r="P226" s="4">
        <f>ROUND(Source!EK209,O226)</f>
        <v>0</v>
      </c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>
        <v>0</v>
      </c>
      <c r="AA226" s="4">
        <v>1</v>
      </c>
      <c r="AB226" s="4">
        <v>0</v>
      </c>
    </row>
    <row r="227" spans="1:206">
      <c r="A227" s="4">
        <v>50</v>
      </c>
      <c r="B227" s="4">
        <v>0</v>
      </c>
      <c r="C227" s="4">
        <v>0</v>
      </c>
      <c r="D227" s="4">
        <v>1</v>
      </c>
      <c r="E227" s="4">
        <v>215</v>
      </c>
      <c r="F227" s="4">
        <f>ROUND(Source!AT209,O227)</f>
        <v>0</v>
      </c>
      <c r="G227" s="4" t="s">
        <v>59</v>
      </c>
      <c r="H227" s="4" t="s">
        <v>60</v>
      </c>
      <c r="I227" s="4"/>
      <c r="J227" s="4"/>
      <c r="K227" s="4">
        <v>215</v>
      </c>
      <c r="L227" s="4">
        <v>17</v>
      </c>
      <c r="M227" s="4">
        <v>3</v>
      </c>
      <c r="N227" s="4" t="s">
        <v>3</v>
      </c>
      <c r="O227" s="4">
        <v>2</v>
      </c>
      <c r="P227" s="4">
        <f>ROUND(Source!EL209,O227)</f>
        <v>0</v>
      </c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>
        <v>0</v>
      </c>
      <c r="AA227" s="4">
        <v>1</v>
      </c>
      <c r="AB227" s="4">
        <v>0</v>
      </c>
    </row>
    <row r="228" spans="1:206">
      <c r="A228" s="4">
        <v>50</v>
      </c>
      <c r="B228" s="4">
        <v>0</v>
      </c>
      <c r="C228" s="4">
        <v>0</v>
      </c>
      <c r="D228" s="4">
        <v>1</v>
      </c>
      <c r="E228" s="4">
        <v>217</v>
      </c>
      <c r="F228" s="4">
        <f>ROUND(Source!AU209,O228)</f>
        <v>578.32000000000005</v>
      </c>
      <c r="G228" s="4" t="s">
        <v>61</v>
      </c>
      <c r="H228" s="4" t="s">
        <v>62</v>
      </c>
      <c r="I228" s="4"/>
      <c r="J228" s="4"/>
      <c r="K228" s="4">
        <v>217</v>
      </c>
      <c r="L228" s="4">
        <v>18</v>
      </c>
      <c r="M228" s="4">
        <v>3</v>
      </c>
      <c r="N228" s="4" t="s">
        <v>3</v>
      </c>
      <c r="O228" s="4">
        <v>2</v>
      </c>
      <c r="P228" s="4">
        <f>ROUND(Source!EM209,O228)</f>
        <v>27191.279999999999</v>
      </c>
      <c r="Q228" s="4"/>
      <c r="R228" s="4"/>
      <c r="S228" s="4"/>
      <c r="T228" s="4"/>
      <c r="U228" s="4"/>
      <c r="V228" s="4"/>
      <c r="W228" s="4">
        <v>578.32000000000005</v>
      </c>
      <c r="X228" s="4">
        <v>1</v>
      </c>
      <c r="Y228" s="4">
        <v>578.32000000000005</v>
      </c>
      <c r="Z228" s="4">
        <v>27191.279999999999</v>
      </c>
      <c r="AA228" s="4">
        <v>1</v>
      </c>
      <c r="AB228" s="4">
        <v>27191.279999999999</v>
      </c>
    </row>
    <row r="229" spans="1:206">
      <c r="A229" s="4">
        <v>50</v>
      </c>
      <c r="B229" s="4">
        <v>0</v>
      </c>
      <c r="C229" s="4">
        <v>0</v>
      </c>
      <c r="D229" s="4">
        <v>1</v>
      </c>
      <c r="E229" s="4">
        <v>230</v>
      </c>
      <c r="F229" s="4">
        <f>ROUND(Source!BA209,O229)</f>
        <v>0</v>
      </c>
      <c r="G229" s="4" t="s">
        <v>63</v>
      </c>
      <c r="H229" s="4" t="s">
        <v>64</v>
      </c>
      <c r="I229" s="4"/>
      <c r="J229" s="4"/>
      <c r="K229" s="4">
        <v>230</v>
      </c>
      <c r="L229" s="4">
        <v>19</v>
      </c>
      <c r="M229" s="4">
        <v>3</v>
      </c>
      <c r="N229" s="4" t="s">
        <v>3</v>
      </c>
      <c r="O229" s="4">
        <v>2</v>
      </c>
      <c r="P229" s="4">
        <f>ROUND(Source!ES209,O229)</f>
        <v>0</v>
      </c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>
        <v>0</v>
      </c>
      <c r="AA229" s="4">
        <v>1</v>
      </c>
      <c r="AB229" s="4">
        <v>0</v>
      </c>
    </row>
    <row r="230" spans="1:206">
      <c r="A230" s="4">
        <v>50</v>
      </c>
      <c r="B230" s="4">
        <v>0</v>
      </c>
      <c r="C230" s="4">
        <v>0</v>
      </c>
      <c r="D230" s="4">
        <v>1</v>
      </c>
      <c r="E230" s="4">
        <v>206</v>
      </c>
      <c r="F230" s="4">
        <f>ROUND(Source!T209,O230)</f>
        <v>0</v>
      </c>
      <c r="G230" s="4" t="s">
        <v>65</v>
      </c>
      <c r="H230" s="4" t="s">
        <v>66</v>
      </c>
      <c r="I230" s="4"/>
      <c r="J230" s="4"/>
      <c r="K230" s="4">
        <v>206</v>
      </c>
      <c r="L230" s="4">
        <v>20</v>
      </c>
      <c r="M230" s="4">
        <v>3</v>
      </c>
      <c r="N230" s="4" t="s">
        <v>3</v>
      </c>
      <c r="O230" s="4">
        <v>2</v>
      </c>
      <c r="P230" s="4">
        <f>ROUND(Source!DL209,O230)</f>
        <v>0</v>
      </c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>
        <v>0</v>
      </c>
      <c r="AA230" s="4">
        <v>1</v>
      </c>
      <c r="AB230" s="4">
        <v>0</v>
      </c>
    </row>
    <row r="231" spans="1:206">
      <c r="A231" s="4">
        <v>50</v>
      </c>
      <c r="B231" s="4">
        <v>0</v>
      </c>
      <c r="C231" s="4">
        <v>0</v>
      </c>
      <c r="D231" s="4">
        <v>1</v>
      </c>
      <c r="E231" s="4">
        <v>207</v>
      </c>
      <c r="F231" s="4">
        <f>Source!U209</f>
        <v>22.257600000000004</v>
      </c>
      <c r="G231" s="4" t="s">
        <v>67</v>
      </c>
      <c r="H231" s="4" t="s">
        <v>68</v>
      </c>
      <c r="I231" s="4"/>
      <c r="J231" s="4"/>
      <c r="K231" s="4">
        <v>207</v>
      </c>
      <c r="L231" s="4">
        <v>21</v>
      </c>
      <c r="M231" s="4">
        <v>3</v>
      </c>
      <c r="N231" s="4" t="s">
        <v>3</v>
      </c>
      <c r="O231" s="4">
        <v>-1</v>
      </c>
      <c r="P231" s="4">
        <f>Source!DM209</f>
        <v>22.257600000000004</v>
      </c>
      <c r="Q231" s="4"/>
      <c r="R231" s="4"/>
      <c r="S231" s="4"/>
      <c r="T231" s="4"/>
      <c r="U231" s="4"/>
      <c r="V231" s="4"/>
      <c r="W231" s="4">
        <v>22.257600000000004</v>
      </c>
      <c r="X231" s="4">
        <v>1</v>
      </c>
      <c r="Y231" s="4">
        <v>22.257600000000004</v>
      </c>
      <c r="Z231" s="4">
        <v>22.257600000000004</v>
      </c>
      <c r="AA231" s="4">
        <v>1</v>
      </c>
      <c r="AB231" s="4">
        <v>22.257600000000004</v>
      </c>
    </row>
    <row r="232" spans="1:206">
      <c r="A232" s="4">
        <v>50</v>
      </c>
      <c r="B232" s="4">
        <v>0</v>
      </c>
      <c r="C232" s="4">
        <v>0</v>
      </c>
      <c r="D232" s="4">
        <v>1</v>
      </c>
      <c r="E232" s="4">
        <v>208</v>
      </c>
      <c r="F232" s="4">
        <f>Source!V209</f>
        <v>0</v>
      </c>
      <c r="G232" s="4" t="s">
        <v>69</v>
      </c>
      <c r="H232" s="4" t="s">
        <v>70</v>
      </c>
      <c r="I232" s="4"/>
      <c r="J232" s="4"/>
      <c r="K232" s="4">
        <v>208</v>
      </c>
      <c r="L232" s="4">
        <v>22</v>
      </c>
      <c r="M232" s="4">
        <v>3</v>
      </c>
      <c r="N232" s="4" t="s">
        <v>3</v>
      </c>
      <c r="O232" s="4">
        <v>-1</v>
      </c>
      <c r="P232" s="4">
        <f>Source!DN209</f>
        <v>0</v>
      </c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>
        <v>0</v>
      </c>
      <c r="AA232" s="4">
        <v>1</v>
      </c>
      <c r="AB232" s="4">
        <v>0</v>
      </c>
    </row>
    <row r="233" spans="1:206">
      <c r="A233" s="4">
        <v>50</v>
      </c>
      <c r="B233" s="4">
        <v>0</v>
      </c>
      <c r="C233" s="4">
        <v>0</v>
      </c>
      <c r="D233" s="4">
        <v>1</v>
      </c>
      <c r="E233" s="4">
        <v>209</v>
      </c>
      <c r="F233" s="4">
        <f>ROUND(Source!W209,O233)</f>
        <v>0</v>
      </c>
      <c r="G233" s="4" t="s">
        <v>71</v>
      </c>
      <c r="H233" s="4" t="s">
        <v>72</v>
      </c>
      <c r="I233" s="4"/>
      <c r="J233" s="4"/>
      <c r="K233" s="4">
        <v>209</v>
      </c>
      <c r="L233" s="4">
        <v>23</v>
      </c>
      <c r="M233" s="4">
        <v>3</v>
      </c>
      <c r="N233" s="4" t="s">
        <v>3</v>
      </c>
      <c r="O233" s="4">
        <v>2</v>
      </c>
      <c r="P233" s="4">
        <f>ROUND(Source!DO209,O233)</f>
        <v>0</v>
      </c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>
        <v>0</v>
      </c>
      <c r="AA233" s="4">
        <v>1</v>
      </c>
      <c r="AB233" s="4">
        <v>0</v>
      </c>
    </row>
    <row r="234" spans="1:206">
      <c r="A234" s="4">
        <v>50</v>
      </c>
      <c r="B234" s="4">
        <v>0</v>
      </c>
      <c r="C234" s="4">
        <v>0</v>
      </c>
      <c r="D234" s="4">
        <v>1</v>
      </c>
      <c r="E234" s="4">
        <v>233</v>
      </c>
      <c r="F234" s="4">
        <f>ROUND(Source!BD209,O234)</f>
        <v>0</v>
      </c>
      <c r="G234" s="4" t="s">
        <v>73</v>
      </c>
      <c r="H234" s="4" t="s">
        <v>74</v>
      </c>
      <c r="I234" s="4"/>
      <c r="J234" s="4"/>
      <c r="K234" s="4">
        <v>233</v>
      </c>
      <c r="L234" s="4">
        <v>24</v>
      </c>
      <c r="M234" s="4">
        <v>3</v>
      </c>
      <c r="N234" s="4" t="s">
        <v>3</v>
      </c>
      <c r="O234" s="4">
        <v>2</v>
      </c>
      <c r="P234" s="4">
        <f>ROUND(Source!EV209,O234)</f>
        <v>0</v>
      </c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>
        <v>0</v>
      </c>
      <c r="AA234" s="4">
        <v>1</v>
      </c>
      <c r="AB234" s="4">
        <v>0</v>
      </c>
    </row>
    <row r="235" spans="1:206">
      <c r="A235" s="4">
        <v>50</v>
      </c>
      <c r="B235" s="4">
        <v>0</v>
      </c>
      <c r="C235" s="4">
        <v>0</v>
      </c>
      <c r="D235" s="4">
        <v>1</v>
      </c>
      <c r="E235" s="4">
        <v>210</v>
      </c>
      <c r="F235" s="4">
        <f>ROUND(Source!X209,O235)</f>
        <v>203.79</v>
      </c>
      <c r="G235" s="4" t="s">
        <v>75</v>
      </c>
      <c r="H235" s="4" t="s">
        <v>76</v>
      </c>
      <c r="I235" s="4"/>
      <c r="J235" s="4"/>
      <c r="K235" s="4">
        <v>210</v>
      </c>
      <c r="L235" s="4">
        <v>25</v>
      </c>
      <c r="M235" s="4">
        <v>3</v>
      </c>
      <c r="N235" s="4" t="s">
        <v>3</v>
      </c>
      <c r="O235" s="4">
        <v>2</v>
      </c>
      <c r="P235" s="4">
        <f>ROUND(Source!DP209,O235)</f>
        <v>9581.69</v>
      </c>
      <c r="Q235" s="4"/>
      <c r="R235" s="4"/>
      <c r="S235" s="4"/>
      <c r="T235" s="4"/>
      <c r="U235" s="4"/>
      <c r="V235" s="4"/>
      <c r="W235" s="4">
        <v>203.79</v>
      </c>
      <c r="X235" s="4">
        <v>1</v>
      </c>
      <c r="Y235" s="4">
        <v>203.79</v>
      </c>
      <c r="Z235" s="4">
        <v>9581.69</v>
      </c>
      <c r="AA235" s="4">
        <v>1</v>
      </c>
      <c r="AB235" s="4">
        <v>9581.69</v>
      </c>
    </row>
    <row r="236" spans="1:206">
      <c r="A236" s="4">
        <v>50</v>
      </c>
      <c r="B236" s="4">
        <v>0</v>
      </c>
      <c r="C236" s="4">
        <v>0</v>
      </c>
      <c r="D236" s="4">
        <v>1</v>
      </c>
      <c r="E236" s="4">
        <v>211</v>
      </c>
      <c r="F236" s="4">
        <f>ROUND(Source!Y209,O236)</f>
        <v>99.15</v>
      </c>
      <c r="G236" s="4" t="s">
        <v>77</v>
      </c>
      <c r="H236" s="4" t="s">
        <v>78</v>
      </c>
      <c r="I236" s="4"/>
      <c r="J236" s="4"/>
      <c r="K236" s="4">
        <v>211</v>
      </c>
      <c r="L236" s="4">
        <v>26</v>
      </c>
      <c r="M236" s="4">
        <v>3</v>
      </c>
      <c r="N236" s="4" t="s">
        <v>3</v>
      </c>
      <c r="O236" s="4">
        <v>2</v>
      </c>
      <c r="P236" s="4">
        <f>ROUND(Source!DQ209,O236)</f>
        <v>4661.3599999999997</v>
      </c>
      <c r="Q236" s="4"/>
      <c r="R236" s="4"/>
      <c r="S236" s="4"/>
      <c r="T236" s="4"/>
      <c r="U236" s="4"/>
      <c r="V236" s="4"/>
      <c r="W236" s="4">
        <v>99.15</v>
      </c>
      <c r="X236" s="4">
        <v>1</v>
      </c>
      <c r="Y236" s="4">
        <v>99.15</v>
      </c>
      <c r="Z236" s="4">
        <v>4661.3599999999997</v>
      </c>
      <c r="AA236" s="4">
        <v>1</v>
      </c>
      <c r="AB236" s="4">
        <v>4661.3599999999997</v>
      </c>
    </row>
    <row r="237" spans="1:206">
      <c r="A237" s="4">
        <v>50</v>
      </c>
      <c r="B237" s="4">
        <v>0</v>
      </c>
      <c r="C237" s="4">
        <v>0</v>
      </c>
      <c r="D237" s="4">
        <v>1</v>
      </c>
      <c r="E237" s="4">
        <v>224</v>
      </c>
      <c r="F237" s="4">
        <f>ROUND(Source!AR209,O237)</f>
        <v>578.32000000000005</v>
      </c>
      <c r="G237" s="4" t="s">
        <v>79</v>
      </c>
      <c r="H237" s="4" t="s">
        <v>80</v>
      </c>
      <c r="I237" s="4"/>
      <c r="J237" s="4"/>
      <c r="K237" s="4">
        <v>224</v>
      </c>
      <c r="L237" s="4">
        <v>27</v>
      </c>
      <c r="M237" s="4">
        <v>3</v>
      </c>
      <c r="N237" s="4" t="s">
        <v>3</v>
      </c>
      <c r="O237" s="4">
        <v>2</v>
      </c>
      <c r="P237" s="4">
        <f>ROUND(Source!EJ209,O237)</f>
        <v>27191.279999999999</v>
      </c>
      <c r="Q237" s="4"/>
      <c r="R237" s="4"/>
      <c r="S237" s="4"/>
      <c r="T237" s="4"/>
      <c r="U237" s="4"/>
      <c r="V237" s="4"/>
      <c r="W237" s="4">
        <v>578.32000000000005</v>
      </c>
      <c r="X237" s="4">
        <v>1</v>
      </c>
      <c r="Y237" s="4">
        <v>578.32000000000005</v>
      </c>
      <c r="Z237" s="4">
        <v>27191.279999999999</v>
      </c>
      <c r="AA237" s="4">
        <v>1</v>
      </c>
      <c r="AB237" s="4">
        <v>27191.279999999999</v>
      </c>
    </row>
    <row r="239" spans="1:206">
      <c r="A239" s="2">
        <v>51</v>
      </c>
      <c r="B239" s="2">
        <f>B190</f>
        <v>1</v>
      </c>
      <c r="C239" s="2">
        <f>A190</f>
        <v>3</v>
      </c>
      <c r="D239" s="2">
        <f>ROW(A190)</f>
        <v>190</v>
      </c>
      <c r="E239" s="2"/>
      <c r="F239" s="2" t="str">
        <f>IF(F190&lt;&gt;"",F190,"")</f>
        <v>Новая локальная смета</v>
      </c>
      <c r="G239" s="2" t="str">
        <f>IF(G190&lt;&gt;"",G190,"")</f>
        <v>ПНР ВЛЗ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20">ROUND(O209+AB239,2)</f>
        <v>275.38</v>
      </c>
      <c r="P239" s="2">
        <f t="shared" si="120"/>
        <v>0</v>
      </c>
      <c r="Q239" s="2">
        <f t="shared" si="120"/>
        <v>0</v>
      </c>
      <c r="R239" s="2">
        <f t="shared" si="120"/>
        <v>0</v>
      </c>
      <c r="S239" s="2">
        <f t="shared" si="120"/>
        <v>275.38</v>
      </c>
      <c r="T239" s="2">
        <f t="shared" si="120"/>
        <v>0</v>
      </c>
      <c r="U239" s="2">
        <f>U209+AH239</f>
        <v>22.257600000000004</v>
      </c>
      <c r="V239" s="2">
        <f>V209+AI239</f>
        <v>0</v>
      </c>
      <c r="W239" s="2">
        <f>ROUND(W209+AJ239,2)</f>
        <v>0</v>
      </c>
      <c r="X239" s="2">
        <f>ROUND(X209+AK239,2)</f>
        <v>203.79</v>
      </c>
      <c r="Y239" s="2">
        <f>ROUND(Y209+AL239,2)</f>
        <v>99.15</v>
      </c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f t="shared" ref="AO239:BD239" si="121">ROUND(AO209+BX239,2)</f>
        <v>0</v>
      </c>
      <c r="AP239" s="2">
        <f t="shared" si="121"/>
        <v>0</v>
      </c>
      <c r="AQ239" s="2">
        <f t="shared" si="121"/>
        <v>0</v>
      </c>
      <c r="AR239" s="2">
        <f t="shared" si="121"/>
        <v>578.32000000000005</v>
      </c>
      <c r="AS239" s="2">
        <f t="shared" si="121"/>
        <v>0</v>
      </c>
      <c r="AT239" s="2">
        <f t="shared" si="121"/>
        <v>0</v>
      </c>
      <c r="AU239" s="2">
        <f t="shared" si="121"/>
        <v>578.32000000000005</v>
      </c>
      <c r="AV239" s="2">
        <f t="shared" si="121"/>
        <v>0</v>
      </c>
      <c r="AW239" s="2">
        <f t="shared" si="121"/>
        <v>0</v>
      </c>
      <c r="AX239" s="2">
        <f t="shared" si="121"/>
        <v>0</v>
      </c>
      <c r="AY239" s="2">
        <f t="shared" si="121"/>
        <v>0</v>
      </c>
      <c r="AZ239" s="2">
        <f t="shared" si="121"/>
        <v>0</v>
      </c>
      <c r="BA239" s="2">
        <f t="shared" si="121"/>
        <v>0</v>
      </c>
      <c r="BB239" s="2">
        <f t="shared" si="121"/>
        <v>0</v>
      </c>
      <c r="BC239" s="2">
        <f t="shared" si="121"/>
        <v>0</v>
      </c>
      <c r="BD239" s="2">
        <f t="shared" si="121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>
        <f t="shared" ref="DG239:DL239" si="122">ROUND(DG209+DT239,2)</f>
        <v>12948.23</v>
      </c>
      <c r="DH239" s="3">
        <f t="shared" si="122"/>
        <v>0</v>
      </c>
      <c r="DI239" s="3">
        <f t="shared" si="122"/>
        <v>0</v>
      </c>
      <c r="DJ239" s="3">
        <f t="shared" si="122"/>
        <v>0</v>
      </c>
      <c r="DK239" s="3">
        <f t="shared" si="122"/>
        <v>12948.23</v>
      </c>
      <c r="DL239" s="3">
        <f t="shared" si="122"/>
        <v>0</v>
      </c>
      <c r="DM239" s="3">
        <f>DM209+DZ239</f>
        <v>22.257600000000004</v>
      </c>
      <c r="DN239" s="3">
        <f>DN209+EA239</f>
        <v>0</v>
      </c>
      <c r="DO239" s="3">
        <f>ROUND(DO209+EB239,2)</f>
        <v>0</v>
      </c>
      <c r="DP239" s="3">
        <f>ROUND(DP209+EC239,2)</f>
        <v>9581.69</v>
      </c>
      <c r="DQ239" s="3">
        <f>ROUND(DQ209+ED239,2)</f>
        <v>4661.3599999999997</v>
      </c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>
        <f t="shared" ref="EG239:EV239" si="123">ROUND(EG209+FP239,2)</f>
        <v>0</v>
      </c>
      <c r="EH239" s="3">
        <f t="shared" si="123"/>
        <v>0</v>
      </c>
      <c r="EI239" s="3">
        <f t="shared" si="123"/>
        <v>0</v>
      </c>
      <c r="EJ239" s="3">
        <f t="shared" si="123"/>
        <v>27191.279999999999</v>
      </c>
      <c r="EK239" s="3">
        <f t="shared" si="123"/>
        <v>0</v>
      </c>
      <c r="EL239" s="3">
        <f t="shared" si="123"/>
        <v>0</v>
      </c>
      <c r="EM239" s="3">
        <f t="shared" si="123"/>
        <v>27191.279999999999</v>
      </c>
      <c r="EN239" s="3">
        <f t="shared" si="123"/>
        <v>0</v>
      </c>
      <c r="EO239" s="3">
        <f t="shared" si="123"/>
        <v>0</v>
      </c>
      <c r="EP239" s="3">
        <f t="shared" si="123"/>
        <v>0</v>
      </c>
      <c r="EQ239" s="3">
        <f t="shared" si="123"/>
        <v>0</v>
      </c>
      <c r="ER239" s="3">
        <f t="shared" si="123"/>
        <v>0</v>
      </c>
      <c r="ES239" s="3">
        <f t="shared" si="123"/>
        <v>0</v>
      </c>
      <c r="ET239" s="3">
        <f t="shared" si="123"/>
        <v>0</v>
      </c>
      <c r="EU239" s="3">
        <f t="shared" si="123"/>
        <v>0</v>
      </c>
      <c r="EV239" s="3">
        <f t="shared" si="123"/>
        <v>0</v>
      </c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275.38</v>
      </c>
      <c r="G241" s="4" t="s">
        <v>27</v>
      </c>
      <c r="H241" s="4" t="s">
        <v>28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>
        <f>ROUND(Source!DG239,O241)</f>
        <v>12948.23</v>
      </c>
      <c r="Q241" s="4"/>
      <c r="R241" s="4"/>
      <c r="S241" s="4"/>
      <c r="T241" s="4"/>
      <c r="U241" s="4"/>
      <c r="V241" s="4"/>
      <c r="W241" s="4">
        <v>275.38</v>
      </c>
      <c r="X241" s="4">
        <v>1</v>
      </c>
      <c r="Y241" s="4">
        <v>275.38</v>
      </c>
      <c r="Z241" s="4">
        <v>12948.23</v>
      </c>
      <c r="AA241" s="4">
        <v>1</v>
      </c>
      <c r="AB241" s="4">
        <v>12948.23</v>
      </c>
    </row>
    <row r="242" spans="1:28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0</v>
      </c>
      <c r="G242" s="4" t="s">
        <v>29</v>
      </c>
      <c r="H242" s="4" t="s">
        <v>30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>
        <f>ROUND(Source!DH239,O242)</f>
        <v>0</v>
      </c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>
        <v>0</v>
      </c>
      <c r="AA242" s="4">
        <v>1</v>
      </c>
      <c r="AB242" s="4">
        <v>0</v>
      </c>
    </row>
    <row r="243" spans="1:28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31</v>
      </c>
      <c r="H243" s="4" t="s">
        <v>32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>
        <f>ROUND(Source!EG239,O243)</f>
        <v>0</v>
      </c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>
        <v>0</v>
      </c>
      <c r="AA243" s="4">
        <v>1</v>
      </c>
      <c r="AB243" s="4">
        <v>0</v>
      </c>
    </row>
    <row r="244" spans="1:28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0</v>
      </c>
      <c r="G244" s="4" t="s">
        <v>33</v>
      </c>
      <c r="H244" s="4" t="s">
        <v>34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>
        <f>ROUND(Source!EN239,O244)</f>
        <v>0</v>
      </c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>
        <v>0</v>
      </c>
      <c r="AA244" s="4">
        <v>1</v>
      </c>
      <c r="AB244" s="4">
        <v>0</v>
      </c>
    </row>
    <row r="245" spans="1:28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0</v>
      </c>
      <c r="G245" s="4" t="s">
        <v>35</v>
      </c>
      <c r="H245" s="4" t="s">
        <v>36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>
        <f>ROUND(Source!EO239,O245)</f>
        <v>0</v>
      </c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>
        <v>0</v>
      </c>
      <c r="AA245" s="4">
        <v>1</v>
      </c>
      <c r="AB245" s="4">
        <v>0</v>
      </c>
    </row>
    <row r="246" spans="1:28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37</v>
      </c>
      <c r="H246" s="4" t="s">
        <v>38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>
        <f>ROUND(Source!EP239,O246)</f>
        <v>0</v>
      </c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>
        <v>0</v>
      </c>
      <c r="AA246" s="4">
        <v>1</v>
      </c>
      <c r="AB246" s="4">
        <v>0</v>
      </c>
    </row>
    <row r="247" spans="1:28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0</v>
      </c>
      <c r="G247" s="4" t="s">
        <v>39</v>
      </c>
      <c r="H247" s="4" t="s">
        <v>40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>
        <f>ROUND(Source!EQ239,O247)</f>
        <v>0</v>
      </c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>
        <v>0</v>
      </c>
      <c r="AA247" s="4">
        <v>1</v>
      </c>
      <c r="AB247" s="4">
        <v>0</v>
      </c>
    </row>
    <row r="248" spans="1:28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41</v>
      </c>
      <c r="H248" s="4" t="s">
        <v>42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>
        <f>ROUND(Source!EH239,O248)</f>
        <v>0</v>
      </c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>
        <v>0</v>
      </c>
      <c r="AA248" s="4">
        <v>1</v>
      </c>
      <c r="AB248" s="4">
        <v>0</v>
      </c>
    </row>
    <row r="249" spans="1:28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43</v>
      </c>
      <c r="H249" s="4" t="s">
        <v>44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>
        <f>ROUND(Source!EI239,O249)</f>
        <v>0</v>
      </c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>
        <v>0</v>
      </c>
      <c r="AA249" s="4">
        <v>1</v>
      </c>
      <c r="AB249" s="4">
        <v>0</v>
      </c>
    </row>
    <row r="250" spans="1:28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45</v>
      </c>
      <c r="H250" s="4" t="s">
        <v>46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>
        <f>ROUND(Source!ER239,O250)</f>
        <v>0</v>
      </c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>
        <v>0</v>
      </c>
      <c r="AA250" s="4">
        <v>1</v>
      </c>
      <c r="AB250" s="4">
        <v>0</v>
      </c>
    </row>
    <row r="251" spans="1:28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0</v>
      </c>
      <c r="G251" s="4" t="s">
        <v>47</v>
      </c>
      <c r="H251" s="4" t="s">
        <v>48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>
        <f>ROUND(Source!DI239,O251)</f>
        <v>0</v>
      </c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>
        <v>0</v>
      </c>
      <c r="AA251" s="4">
        <v>1</v>
      </c>
      <c r="AB251" s="4">
        <v>0</v>
      </c>
    </row>
    <row r="252" spans="1:28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49</v>
      </c>
      <c r="H252" s="4" t="s">
        <v>50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>
        <f>ROUND(Source!ET239,O252)</f>
        <v>0</v>
      </c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>
        <v>0</v>
      </c>
      <c r="AA252" s="4">
        <v>1</v>
      </c>
      <c r="AB252" s="4">
        <v>0</v>
      </c>
    </row>
    <row r="253" spans="1:28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0</v>
      </c>
      <c r="G253" s="4" t="s">
        <v>51</v>
      </c>
      <c r="H253" s="4" t="s">
        <v>52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>
        <f>ROUND(Source!DJ239,O253)</f>
        <v>0</v>
      </c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>
        <v>0</v>
      </c>
      <c r="AA253" s="4">
        <v>1</v>
      </c>
      <c r="AB253" s="4">
        <v>0</v>
      </c>
    </row>
    <row r="254" spans="1:28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275.38</v>
      </c>
      <c r="G254" s="4" t="s">
        <v>53</v>
      </c>
      <c r="H254" s="4" t="s">
        <v>54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>
        <f>ROUND(Source!DK239,O254)</f>
        <v>12948.23</v>
      </c>
      <c r="Q254" s="4"/>
      <c r="R254" s="4"/>
      <c r="S254" s="4"/>
      <c r="T254" s="4"/>
      <c r="U254" s="4"/>
      <c r="V254" s="4"/>
      <c r="W254" s="4">
        <v>275.38</v>
      </c>
      <c r="X254" s="4">
        <v>1</v>
      </c>
      <c r="Y254" s="4">
        <v>275.38</v>
      </c>
      <c r="Z254" s="4">
        <v>12948.23</v>
      </c>
      <c r="AA254" s="4">
        <v>1</v>
      </c>
      <c r="AB254" s="4">
        <v>12948.23</v>
      </c>
    </row>
    <row r="255" spans="1:28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55</v>
      </c>
      <c r="H255" s="4" t="s">
        <v>56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>
        <f>ROUND(Source!EU239,O255)</f>
        <v>0</v>
      </c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>
        <v>0</v>
      </c>
      <c r="AA255" s="4">
        <v>1</v>
      </c>
      <c r="AB255" s="4">
        <v>0</v>
      </c>
    </row>
    <row r="256" spans="1:28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0</v>
      </c>
      <c r="G256" s="4" t="s">
        <v>57</v>
      </c>
      <c r="H256" s="4" t="s">
        <v>58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>
        <f>ROUND(Source!EK239,O256)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7" spans="1:206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59</v>
      </c>
      <c r="H257" s="4" t="s">
        <v>60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>
        <f>ROUND(Source!EL239,O257)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06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578.32000000000005</v>
      </c>
      <c r="G258" s="4" t="s">
        <v>61</v>
      </c>
      <c r="H258" s="4" t="s">
        <v>62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>
        <f>ROUND(Source!EM239,O258)</f>
        <v>27191.279999999999</v>
      </c>
      <c r="Q258" s="4"/>
      <c r="R258" s="4"/>
      <c r="S258" s="4"/>
      <c r="T258" s="4"/>
      <c r="U258" s="4"/>
      <c r="V258" s="4"/>
      <c r="W258" s="4">
        <v>578.32000000000005</v>
      </c>
      <c r="X258" s="4">
        <v>1</v>
      </c>
      <c r="Y258" s="4">
        <v>578.32000000000005</v>
      </c>
      <c r="Z258" s="4">
        <v>27191.279999999999</v>
      </c>
      <c r="AA258" s="4">
        <v>1</v>
      </c>
      <c r="AB258" s="4">
        <v>27191.279999999999</v>
      </c>
    </row>
    <row r="259" spans="1:206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63</v>
      </c>
      <c r="H259" s="4" t="s">
        <v>64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>
        <f>ROUND(Source!ES239,O259)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06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65</v>
      </c>
      <c r="H260" s="4" t="s">
        <v>66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>
        <f>ROUND(Source!DL239,O260)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1" spans="1:206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22.257600000000004</v>
      </c>
      <c r="G261" s="4" t="s">
        <v>67</v>
      </c>
      <c r="H261" s="4" t="s">
        <v>68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>
        <f>Source!DM239</f>
        <v>22.257600000000004</v>
      </c>
      <c r="Q261" s="4"/>
      <c r="R261" s="4"/>
      <c r="S261" s="4"/>
      <c r="T261" s="4"/>
      <c r="U261" s="4"/>
      <c r="V261" s="4"/>
      <c r="W261" s="4">
        <v>22.257600000000004</v>
      </c>
      <c r="X261" s="4">
        <v>1</v>
      </c>
      <c r="Y261" s="4">
        <v>22.257600000000004</v>
      </c>
      <c r="Z261" s="4">
        <v>22.257600000000004</v>
      </c>
      <c r="AA261" s="4">
        <v>1</v>
      </c>
      <c r="AB261" s="4">
        <v>22.257600000000004</v>
      </c>
    </row>
    <row r="262" spans="1:206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69</v>
      </c>
      <c r="H262" s="4" t="s">
        <v>70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>
        <f>Source!DN239</f>
        <v>0</v>
      </c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>
        <v>0</v>
      </c>
      <c r="AA262" s="4">
        <v>1</v>
      </c>
      <c r="AB262" s="4">
        <v>0</v>
      </c>
    </row>
    <row r="263" spans="1:206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71</v>
      </c>
      <c r="H263" s="4" t="s">
        <v>72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>
        <f>ROUND(Source!DO239,O263)</f>
        <v>0</v>
      </c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>
        <v>0</v>
      </c>
      <c r="AA263" s="4">
        <v>1</v>
      </c>
      <c r="AB263" s="4">
        <v>0</v>
      </c>
    </row>
    <row r="264" spans="1:206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73</v>
      </c>
      <c r="H264" s="4" t="s">
        <v>74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>
        <f>ROUND(Source!EV239,O264)</f>
        <v>0</v>
      </c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>
        <v>0</v>
      </c>
      <c r="AA264" s="4">
        <v>1</v>
      </c>
      <c r="AB264" s="4">
        <v>0</v>
      </c>
    </row>
    <row r="265" spans="1:206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203.79</v>
      </c>
      <c r="G265" s="4" t="s">
        <v>75</v>
      </c>
      <c r="H265" s="4" t="s">
        <v>76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>
        <f>ROUND(Source!DP239,O265)</f>
        <v>9581.69</v>
      </c>
      <c r="Q265" s="4"/>
      <c r="R265" s="4"/>
      <c r="S265" s="4"/>
      <c r="T265" s="4"/>
      <c r="U265" s="4"/>
      <c r="V265" s="4"/>
      <c r="W265" s="4">
        <v>203.79</v>
      </c>
      <c r="X265" s="4">
        <v>1</v>
      </c>
      <c r="Y265" s="4">
        <v>203.79</v>
      </c>
      <c r="Z265" s="4">
        <v>9581.69</v>
      </c>
      <c r="AA265" s="4">
        <v>1</v>
      </c>
      <c r="AB265" s="4">
        <v>9581.69</v>
      </c>
    </row>
    <row r="266" spans="1:206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99.15</v>
      </c>
      <c r="G266" s="4" t="s">
        <v>77</v>
      </c>
      <c r="H266" s="4" t="s">
        <v>78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>
        <f>ROUND(Source!DQ239,O266)</f>
        <v>4661.3599999999997</v>
      </c>
      <c r="Q266" s="4"/>
      <c r="R266" s="4"/>
      <c r="S266" s="4"/>
      <c r="T266" s="4"/>
      <c r="U266" s="4"/>
      <c r="V266" s="4"/>
      <c r="W266" s="4">
        <v>99.15</v>
      </c>
      <c r="X266" s="4">
        <v>1</v>
      </c>
      <c r="Y266" s="4">
        <v>99.15</v>
      </c>
      <c r="Z266" s="4">
        <v>4661.3599999999997</v>
      </c>
      <c r="AA266" s="4">
        <v>1</v>
      </c>
      <c r="AB266" s="4">
        <v>4661.3599999999997</v>
      </c>
    </row>
    <row r="267" spans="1:206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578.32000000000005</v>
      </c>
      <c r="G267" s="4" t="s">
        <v>79</v>
      </c>
      <c r="H267" s="4" t="s">
        <v>80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>
        <f>ROUND(Source!EJ239,O267)</f>
        <v>27191.279999999999</v>
      </c>
      <c r="Q267" s="4"/>
      <c r="R267" s="4"/>
      <c r="S267" s="4"/>
      <c r="T267" s="4"/>
      <c r="U267" s="4"/>
      <c r="V267" s="4"/>
      <c r="W267" s="4">
        <v>578.32000000000005</v>
      </c>
      <c r="X267" s="4">
        <v>1</v>
      </c>
      <c r="Y267" s="4">
        <v>578.32000000000005</v>
      </c>
      <c r="Z267" s="4">
        <v>27191.279999999999</v>
      </c>
      <c r="AA267" s="4">
        <v>1</v>
      </c>
      <c r="AB267" s="4">
        <v>27191.279999999999</v>
      </c>
    </row>
    <row r="269" spans="1:206">
      <c r="A269" s="1">
        <v>3</v>
      </c>
      <c r="B269" s="1">
        <v>0</v>
      </c>
      <c r="C269" s="1"/>
      <c r="D269" s="1">
        <f>ROW(A477)</f>
        <v>477</v>
      </c>
      <c r="E269" s="1"/>
      <c r="F269" s="1" t="s">
        <v>23</v>
      </c>
      <c r="G269" s="1" t="s">
        <v>115</v>
      </c>
      <c r="H269" s="1" t="s">
        <v>3</v>
      </c>
      <c r="I269" s="1">
        <v>0</v>
      </c>
      <c r="J269" s="1" t="s">
        <v>3</v>
      </c>
      <c r="K269" s="1">
        <v>-1</v>
      </c>
      <c r="L269" s="1" t="s">
        <v>23</v>
      </c>
      <c r="M269" s="1" t="s">
        <v>3</v>
      </c>
      <c r="N269" s="1"/>
      <c r="O269" s="1"/>
      <c r="P269" s="1"/>
      <c r="Q269" s="1"/>
      <c r="R269" s="1"/>
      <c r="S269" s="1">
        <v>0</v>
      </c>
      <c r="T269" s="1">
        <v>0</v>
      </c>
      <c r="U269" s="1" t="s">
        <v>3</v>
      </c>
      <c r="V269" s="1">
        <v>0</v>
      </c>
      <c r="W269" s="1"/>
      <c r="X269" s="1"/>
      <c r="Y269" s="1"/>
      <c r="Z269" s="1"/>
      <c r="AA269" s="1"/>
      <c r="AB269" s="1" t="s">
        <v>3</v>
      </c>
      <c r="AC269" s="1" t="s">
        <v>3</v>
      </c>
      <c r="AD269" s="1" t="s">
        <v>3</v>
      </c>
      <c r="AE269" s="1" t="s">
        <v>3</v>
      </c>
      <c r="AF269" s="1" t="s">
        <v>3</v>
      </c>
      <c r="AG269" s="1" t="s">
        <v>3</v>
      </c>
      <c r="AH269" s="1"/>
      <c r="AI269" s="1"/>
      <c r="AJ269" s="1"/>
      <c r="AK269" s="1"/>
      <c r="AL269" s="1"/>
      <c r="AM269" s="1"/>
      <c r="AN269" s="1"/>
      <c r="AO269" s="1"/>
      <c r="AP269" s="1" t="s">
        <v>3</v>
      </c>
      <c r="AQ269" s="1" t="s">
        <v>3</v>
      </c>
      <c r="AR269" s="1" t="s">
        <v>3</v>
      </c>
      <c r="AS269" s="1"/>
      <c r="AT269" s="1"/>
      <c r="AU269" s="1"/>
      <c r="AV269" s="1"/>
      <c r="AW269" s="1"/>
      <c r="AX269" s="1"/>
      <c r="AY269" s="1"/>
      <c r="AZ269" s="1" t="s">
        <v>3</v>
      </c>
      <c r="BA269" s="1"/>
      <c r="BB269" s="1" t="s">
        <v>3</v>
      </c>
      <c r="BC269" s="1" t="s">
        <v>3</v>
      </c>
      <c r="BD269" s="1" t="s">
        <v>3</v>
      </c>
      <c r="BE269" s="1" t="s">
        <v>3</v>
      </c>
      <c r="BF269" s="1" t="s">
        <v>3</v>
      </c>
      <c r="BG269" s="1" t="s">
        <v>3</v>
      </c>
      <c r="BH269" s="1" t="s">
        <v>3</v>
      </c>
      <c r="BI269" s="1" t="s">
        <v>3</v>
      </c>
      <c r="BJ269" s="1" t="s">
        <v>3</v>
      </c>
      <c r="BK269" s="1" t="s">
        <v>3</v>
      </c>
      <c r="BL269" s="1" t="s">
        <v>3</v>
      </c>
      <c r="BM269" s="1" t="s">
        <v>3</v>
      </c>
      <c r="BN269" s="1" t="s">
        <v>3</v>
      </c>
      <c r="BO269" s="1" t="s">
        <v>3</v>
      </c>
      <c r="BP269" s="1" t="s">
        <v>3</v>
      </c>
      <c r="BQ269" s="1"/>
      <c r="BR269" s="1"/>
      <c r="BS269" s="1"/>
      <c r="BT269" s="1"/>
      <c r="BU269" s="1"/>
      <c r="BV269" s="1"/>
      <c r="BW269" s="1"/>
      <c r="BX269" s="1">
        <v>0</v>
      </c>
      <c r="BY269" s="1"/>
      <c r="BZ269" s="1"/>
      <c r="CA269" s="1"/>
      <c r="CB269" s="1"/>
      <c r="CC269" s="1"/>
      <c r="CD269" s="1"/>
      <c r="CE269" s="1"/>
      <c r="CF269" s="1">
        <v>0</v>
      </c>
      <c r="CG269" s="1">
        <v>0</v>
      </c>
      <c r="CH269" s="1"/>
      <c r="CI269" s="1" t="s">
        <v>3</v>
      </c>
      <c r="CJ269" s="1" t="s">
        <v>3</v>
      </c>
      <c r="CK269" t="s">
        <v>3</v>
      </c>
      <c r="CL269" t="s">
        <v>3</v>
      </c>
      <c r="CM269" t="s">
        <v>3</v>
      </c>
      <c r="CN269" t="s">
        <v>3</v>
      </c>
      <c r="CO269" t="s">
        <v>3</v>
      </c>
      <c r="CP269" t="s">
        <v>3</v>
      </c>
      <c r="CQ269" t="s">
        <v>3</v>
      </c>
    </row>
    <row r="271" spans="1:206">
      <c r="A271" s="2">
        <v>52</v>
      </c>
      <c r="B271" s="2">
        <f t="shared" ref="B271:G271" si="124">B477</f>
        <v>0</v>
      </c>
      <c r="C271" s="2">
        <f t="shared" si="124"/>
        <v>3</v>
      </c>
      <c r="D271" s="2">
        <f t="shared" si="124"/>
        <v>269</v>
      </c>
      <c r="E271" s="2">
        <f t="shared" si="124"/>
        <v>0</v>
      </c>
      <c r="F271" s="2" t="str">
        <f t="shared" si="124"/>
        <v>Новая локальная смета</v>
      </c>
      <c r="G271" s="2" t="str">
        <f t="shared" si="124"/>
        <v>Строительство реклоузера</v>
      </c>
      <c r="H271" s="2"/>
      <c r="I271" s="2"/>
      <c r="J271" s="2"/>
      <c r="K271" s="2"/>
      <c r="L271" s="2"/>
      <c r="M271" s="2"/>
      <c r="N271" s="2"/>
      <c r="O271" s="2">
        <f t="shared" ref="O271:AT271" si="125">O477</f>
        <v>0</v>
      </c>
      <c r="P271" s="2">
        <f t="shared" si="125"/>
        <v>0</v>
      </c>
      <c r="Q271" s="2">
        <f t="shared" si="125"/>
        <v>0</v>
      </c>
      <c r="R271" s="2">
        <f t="shared" si="125"/>
        <v>0</v>
      </c>
      <c r="S271" s="2">
        <f t="shared" si="125"/>
        <v>0</v>
      </c>
      <c r="T271" s="2">
        <f t="shared" si="125"/>
        <v>0</v>
      </c>
      <c r="U271" s="2">
        <f t="shared" si="125"/>
        <v>0</v>
      </c>
      <c r="V271" s="2">
        <f t="shared" si="125"/>
        <v>0</v>
      </c>
      <c r="W271" s="2">
        <f t="shared" si="125"/>
        <v>0</v>
      </c>
      <c r="X271" s="2">
        <f t="shared" si="125"/>
        <v>0</v>
      </c>
      <c r="Y271" s="2">
        <f t="shared" si="125"/>
        <v>0</v>
      </c>
      <c r="Z271" s="2">
        <f t="shared" si="125"/>
        <v>0</v>
      </c>
      <c r="AA271" s="2">
        <f t="shared" si="125"/>
        <v>0</v>
      </c>
      <c r="AB271" s="2">
        <f t="shared" si="125"/>
        <v>0</v>
      </c>
      <c r="AC271" s="2">
        <f t="shared" si="125"/>
        <v>0</v>
      </c>
      <c r="AD271" s="2">
        <f t="shared" si="125"/>
        <v>0</v>
      </c>
      <c r="AE271" s="2">
        <f t="shared" si="125"/>
        <v>0</v>
      </c>
      <c r="AF271" s="2">
        <f t="shared" si="125"/>
        <v>0</v>
      </c>
      <c r="AG271" s="2">
        <f t="shared" si="125"/>
        <v>0</v>
      </c>
      <c r="AH271" s="2">
        <f t="shared" si="125"/>
        <v>0</v>
      </c>
      <c r="AI271" s="2">
        <f t="shared" si="125"/>
        <v>0</v>
      </c>
      <c r="AJ271" s="2">
        <f t="shared" si="125"/>
        <v>0</v>
      </c>
      <c r="AK271" s="2">
        <f t="shared" si="125"/>
        <v>0</v>
      </c>
      <c r="AL271" s="2">
        <f t="shared" si="125"/>
        <v>0</v>
      </c>
      <c r="AM271" s="2">
        <f t="shared" si="125"/>
        <v>0</v>
      </c>
      <c r="AN271" s="2">
        <f t="shared" si="125"/>
        <v>0</v>
      </c>
      <c r="AO271" s="2">
        <f t="shared" si="125"/>
        <v>0</v>
      </c>
      <c r="AP271" s="2">
        <f t="shared" si="125"/>
        <v>0</v>
      </c>
      <c r="AQ271" s="2">
        <f t="shared" si="125"/>
        <v>0</v>
      </c>
      <c r="AR271" s="2">
        <f t="shared" si="125"/>
        <v>0</v>
      </c>
      <c r="AS271" s="2">
        <f t="shared" si="125"/>
        <v>0</v>
      </c>
      <c r="AT271" s="2">
        <f t="shared" si="125"/>
        <v>0</v>
      </c>
      <c r="AU271" s="2">
        <f t="shared" ref="AU271:BZ271" si="126">AU477</f>
        <v>0</v>
      </c>
      <c r="AV271" s="2">
        <f t="shared" si="126"/>
        <v>0</v>
      </c>
      <c r="AW271" s="2">
        <f t="shared" si="126"/>
        <v>0</v>
      </c>
      <c r="AX271" s="2">
        <f t="shared" si="126"/>
        <v>0</v>
      </c>
      <c r="AY271" s="2">
        <f t="shared" si="126"/>
        <v>0</v>
      </c>
      <c r="AZ271" s="2">
        <f t="shared" si="126"/>
        <v>0</v>
      </c>
      <c r="BA271" s="2">
        <f t="shared" si="126"/>
        <v>0</v>
      </c>
      <c r="BB271" s="2">
        <f t="shared" si="126"/>
        <v>0</v>
      </c>
      <c r="BC271" s="2">
        <f t="shared" si="126"/>
        <v>0</v>
      </c>
      <c r="BD271" s="2">
        <f t="shared" si="126"/>
        <v>0</v>
      </c>
      <c r="BE271" s="2">
        <f t="shared" si="126"/>
        <v>0</v>
      </c>
      <c r="BF271" s="2">
        <f t="shared" si="126"/>
        <v>0</v>
      </c>
      <c r="BG271" s="2">
        <f t="shared" si="126"/>
        <v>0</v>
      </c>
      <c r="BH271" s="2">
        <f t="shared" si="126"/>
        <v>0</v>
      </c>
      <c r="BI271" s="2">
        <f t="shared" si="126"/>
        <v>0</v>
      </c>
      <c r="BJ271" s="2">
        <f t="shared" si="126"/>
        <v>0</v>
      </c>
      <c r="BK271" s="2">
        <f t="shared" si="126"/>
        <v>0</v>
      </c>
      <c r="BL271" s="2">
        <f t="shared" si="126"/>
        <v>0</v>
      </c>
      <c r="BM271" s="2">
        <f t="shared" si="126"/>
        <v>0</v>
      </c>
      <c r="BN271" s="2">
        <f t="shared" si="126"/>
        <v>0</v>
      </c>
      <c r="BO271" s="2">
        <f t="shared" si="126"/>
        <v>0</v>
      </c>
      <c r="BP271" s="2">
        <f t="shared" si="126"/>
        <v>0</v>
      </c>
      <c r="BQ271" s="2">
        <f t="shared" si="126"/>
        <v>0</v>
      </c>
      <c r="BR271" s="2">
        <f t="shared" si="126"/>
        <v>0</v>
      </c>
      <c r="BS271" s="2">
        <f t="shared" si="126"/>
        <v>0</v>
      </c>
      <c r="BT271" s="2">
        <f t="shared" si="126"/>
        <v>0</v>
      </c>
      <c r="BU271" s="2">
        <f t="shared" si="126"/>
        <v>0</v>
      </c>
      <c r="BV271" s="2">
        <f t="shared" si="126"/>
        <v>0</v>
      </c>
      <c r="BW271" s="2">
        <f t="shared" si="126"/>
        <v>0</v>
      </c>
      <c r="BX271" s="2">
        <f t="shared" si="126"/>
        <v>0</v>
      </c>
      <c r="BY271" s="2">
        <f t="shared" si="126"/>
        <v>0</v>
      </c>
      <c r="BZ271" s="2">
        <f t="shared" si="126"/>
        <v>0</v>
      </c>
      <c r="CA271" s="2">
        <f t="shared" ref="CA271:DF271" si="127">CA477</f>
        <v>0</v>
      </c>
      <c r="CB271" s="2">
        <f t="shared" si="127"/>
        <v>0</v>
      </c>
      <c r="CC271" s="2">
        <f t="shared" si="127"/>
        <v>0</v>
      </c>
      <c r="CD271" s="2">
        <f t="shared" si="127"/>
        <v>0</v>
      </c>
      <c r="CE271" s="2">
        <f t="shared" si="127"/>
        <v>0</v>
      </c>
      <c r="CF271" s="2">
        <f t="shared" si="127"/>
        <v>0</v>
      </c>
      <c r="CG271" s="2">
        <f t="shared" si="127"/>
        <v>0</v>
      </c>
      <c r="CH271" s="2">
        <f t="shared" si="127"/>
        <v>0</v>
      </c>
      <c r="CI271" s="2">
        <f t="shared" si="127"/>
        <v>0</v>
      </c>
      <c r="CJ271" s="2">
        <f t="shared" si="127"/>
        <v>0</v>
      </c>
      <c r="CK271" s="2">
        <f t="shared" si="127"/>
        <v>0</v>
      </c>
      <c r="CL271" s="2">
        <f t="shared" si="127"/>
        <v>0</v>
      </c>
      <c r="CM271" s="2">
        <f t="shared" si="127"/>
        <v>0</v>
      </c>
      <c r="CN271" s="2">
        <f t="shared" si="127"/>
        <v>0</v>
      </c>
      <c r="CO271" s="2">
        <f t="shared" si="127"/>
        <v>0</v>
      </c>
      <c r="CP271" s="2">
        <f t="shared" si="127"/>
        <v>0</v>
      </c>
      <c r="CQ271" s="2">
        <f t="shared" si="127"/>
        <v>0</v>
      </c>
      <c r="CR271" s="2">
        <f t="shared" si="127"/>
        <v>0</v>
      </c>
      <c r="CS271" s="2">
        <f t="shared" si="127"/>
        <v>0</v>
      </c>
      <c r="CT271" s="2">
        <f t="shared" si="127"/>
        <v>0</v>
      </c>
      <c r="CU271" s="2">
        <f t="shared" si="127"/>
        <v>0</v>
      </c>
      <c r="CV271" s="2">
        <f t="shared" si="127"/>
        <v>0</v>
      </c>
      <c r="CW271" s="2">
        <f t="shared" si="127"/>
        <v>0</v>
      </c>
      <c r="CX271" s="2">
        <f t="shared" si="127"/>
        <v>0</v>
      </c>
      <c r="CY271" s="2">
        <f t="shared" si="127"/>
        <v>0</v>
      </c>
      <c r="CZ271" s="2">
        <f t="shared" si="127"/>
        <v>0</v>
      </c>
      <c r="DA271" s="2">
        <f t="shared" si="127"/>
        <v>0</v>
      </c>
      <c r="DB271" s="2">
        <f t="shared" si="127"/>
        <v>0</v>
      </c>
      <c r="DC271" s="2">
        <f t="shared" si="127"/>
        <v>0</v>
      </c>
      <c r="DD271" s="2">
        <f t="shared" si="127"/>
        <v>0</v>
      </c>
      <c r="DE271" s="2">
        <f t="shared" si="127"/>
        <v>0</v>
      </c>
      <c r="DF271" s="2">
        <f t="shared" si="127"/>
        <v>0</v>
      </c>
      <c r="DG271" s="3">
        <f t="shared" ref="DG271:EL271" si="128">DG477</f>
        <v>0</v>
      </c>
      <c r="DH271" s="3">
        <f t="shared" si="128"/>
        <v>0</v>
      </c>
      <c r="DI271" s="3">
        <f t="shared" si="128"/>
        <v>0</v>
      </c>
      <c r="DJ271" s="3">
        <f t="shared" si="128"/>
        <v>0</v>
      </c>
      <c r="DK271" s="3">
        <f t="shared" si="128"/>
        <v>0</v>
      </c>
      <c r="DL271" s="3">
        <f t="shared" si="128"/>
        <v>0</v>
      </c>
      <c r="DM271" s="3">
        <f t="shared" si="128"/>
        <v>0</v>
      </c>
      <c r="DN271" s="3">
        <f t="shared" si="128"/>
        <v>0</v>
      </c>
      <c r="DO271" s="3">
        <f t="shared" si="128"/>
        <v>0</v>
      </c>
      <c r="DP271" s="3">
        <f t="shared" si="128"/>
        <v>0</v>
      </c>
      <c r="DQ271" s="3">
        <f t="shared" si="128"/>
        <v>0</v>
      </c>
      <c r="DR271" s="3">
        <f t="shared" si="128"/>
        <v>0</v>
      </c>
      <c r="DS271" s="3">
        <f t="shared" si="128"/>
        <v>0</v>
      </c>
      <c r="DT271" s="3">
        <f t="shared" si="128"/>
        <v>0</v>
      </c>
      <c r="DU271" s="3">
        <f t="shared" si="128"/>
        <v>0</v>
      </c>
      <c r="DV271" s="3">
        <f t="shared" si="128"/>
        <v>0</v>
      </c>
      <c r="DW271" s="3">
        <f t="shared" si="128"/>
        <v>0</v>
      </c>
      <c r="DX271" s="3">
        <f t="shared" si="128"/>
        <v>0</v>
      </c>
      <c r="DY271" s="3">
        <f t="shared" si="128"/>
        <v>0</v>
      </c>
      <c r="DZ271" s="3">
        <f t="shared" si="128"/>
        <v>0</v>
      </c>
      <c r="EA271" s="3">
        <f t="shared" si="128"/>
        <v>0</v>
      </c>
      <c r="EB271" s="3">
        <f t="shared" si="128"/>
        <v>0</v>
      </c>
      <c r="EC271" s="3">
        <f t="shared" si="128"/>
        <v>0</v>
      </c>
      <c r="ED271" s="3">
        <f t="shared" si="128"/>
        <v>0</v>
      </c>
      <c r="EE271" s="3">
        <f t="shared" si="128"/>
        <v>0</v>
      </c>
      <c r="EF271" s="3">
        <f t="shared" si="128"/>
        <v>0</v>
      </c>
      <c r="EG271" s="3">
        <f t="shared" si="128"/>
        <v>0</v>
      </c>
      <c r="EH271" s="3">
        <f t="shared" si="128"/>
        <v>0</v>
      </c>
      <c r="EI271" s="3">
        <f t="shared" si="128"/>
        <v>0</v>
      </c>
      <c r="EJ271" s="3">
        <f t="shared" si="128"/>
        <v>0</v>
      </c>
      <c r="EK271" s="3">
        <f t="shared" si="128"/>
        <v>0</v>
      </c>
      <c r="EL271" s="3">
        <f t="shared" si="128"/>
        <v>0</v>
      </c>
      <c r="EM271" s="3">
        <f t="shared" ref="EM271:FR271" si="129">EM477</f>
        <v>0</v>
      </c>
      <c r="EN271" s="3">
        <f t="shared" si="129"/>
        <v>0</v>
      </c>
      <c r="EO271" s="3">
        <f t="shared" si="129"/>
        <v>0</v>
      </c>
      <c r="EP271" s="3">
        <f t="shared" si="129"/>
        <v>0</v>
      </c>
      <c r="EQ271" s="3">
        <f t="shared" si="129"/>
        <v>0</v>
      </c>
      <c r="ER271" s="3">
        <f t="shared" si="129"/>
        <v>0</v>
      </c>
      <c r="ES271" s="3">
        <f t="shared" si="129"/>
        <v>0</v>
      </c>
      <c r="ET271" s="3">
        <f t="shared" si="129"/>
        <v>0</v>
      </c>
      <c r="EU271" s="3">
        <f t="shared" si="129"/>
        <v>0</v>
      </c>
      <c r="EV271" s="3">
        <f t="shared" si="129"/>
        <v>0</v>
      </c>
      <c r="EW271" s="3">
        <f t="shared" si="129"/>
        <v>0</v>
      </c>
      <c r="EX271" s="3">
        <f t="shared" si="129"/>
        <v>0</v>
      </c>
      <c r="EY271" s="3">
        <f t="shared" si="129"/>
        <v>0</v>
      </c>
      <c r="EZ271" s="3">
        <f t="shared" si="129"/>
        <v>0</v>
      </c>
      <c r="FA271" s="3">
        <f t="shared" si="129"/>
        <v>0</v>
      </c>
      <c r="FB271" s="3">
        <f t="shared" si="129"/>
        <v>0</v>
      </c>
      <c r="FC271" s="3">
        <f t="shared" si="129"/>
        <v>0</v>
      </c>
      <c r="FD271" s="3">
        <f t="shared" si="129"/>
        <v>0</v>
      </c>
      <c r="FE271" s="3">
        <f t="shared" si="129"/>
        <v>0</v>
      </c>
      <c r="FF271" s="3">
        <f t="shared" si="129"/>
        <v>0</v>
      </c>
      <c r="FG271" s="3">
        <f t="shared" si="129"/>
        <v>0</v>
      </c>
      <c r="FH271" s="3">
        <f t="shared" si="129"/>
        <v>0</v>
      </c>
      <c r="FI271" s="3">
        <f t="shared" si="129"/>
        <v>0</v>
      </c>
      <c r="FJ271" s="3">
        <f t="shared" si="129"/>
        <v>0</v>
      </c>
      <c r="FK271" s="3">
        <f t="shared" si="129"/>
        <v>0</v>
      </c>
      <c r="FL271" s="3">
        <f t="shared" si="129"/>
        <v>0</v>
      </c>
      <c r="FM271" s="3">
        <f t="shared" si="129"/>
        <v>0</v>
      </c>
      <c r="FN271" s="3">
        <f t="shared" si="129"/>
        <v>0</v>
      </c>
      <c r="FO271" s="3">
        <f t="shared" si="129"/>
        <v>0</v>
      </c>
      <c r="FP271" s="3">
        <f t="shared" si="129"/>
        <v>0</v>
      </c>
      <c r="FQ271" s="3">
        <f t="shared" si="129"/>
        <v>0</v>
      </c>
      <c r="FR271" s="3">
        <f t="shared" si="129"/>
        <v>0</v>
      </c>
      <c r="FS271" s="3">
        <f t="shared" ref="FS271:GX271" si="130">FS477</f>
        <v>0</v>
      </c>
      <c r="FT271" s="3">
        <f t="shared" si="130"/>
        <v>0</v>
      </c>
      <c r="FU271" s="3">
        <f t="shared" si="130"/>
        <v>0</v>
      </c>
      <c r="FV271" s="3">
        <f t="shared" si="130"/>
        <v>0</v>
      </c>
      <c r="FW271" s="3">
        <f t="shared" si="130"/>
        <v>0</v>
      </c>
      <c r="FX271" s="3">
        <f t="shared" si="130"/>
        <v>0</v>
      </c>
      <c r="FY271" s="3">
        <f t="shared" si="130"/>
        <v>0</v>
      </c>
      <c r="FZ271" s="3">
        <f t="shared" si="130"/>
        <v>0</v>
      </c>
      <c r="GA271" s="3">
        <f t="shared" si="130"/>
        <v>0</v>
      </c>
      <c r="GB271" s="3">
        <f t="shared" si="130"/>
        <v>0</v>
      </c>
      <c r="GC271" s="3">
        <f t="shared" si="130"/>
        <v>0</v>
      </c>
      <c r="GD271" s="3">
        <f t="shared" si="130"/>
        <v>0</v>
      </c>
      <c r="GE271" s="3">
        <f t="shared" si="130"/>
        <v>0</v>
      </c>
      <c r="GF271" s="3">
        <f t="shared" si="130"/>
        <v>0</v>
      </c>
      <c r="GG271" s="3">
        <f t="shared" si="130"/>
        <v>0</v>
      </c>
      <c r="GH271" s="3">
        <f t="shared" si="130"/>
        <v>0</v>
      </c>
      <c r="GI271" s="3">
        <f t="shared" si="130"/>
        <v>0</v>
      </c>
      <c r="GJ271" s="3">
        <f t="shared" si="130"/>
        <v>0</v>
      </c>
      <c r="GK271" s="3">
        <f t="shared" si="130"/>
        <v>0</v>
      </c>
      <c r="GL271" s="3">
        <f t="shared" si="130"/>
        <v>0</v>
      </c>
      <c r="GM271" s="3">
        <f t="shared" si="130"/>
        <v>0</v>
      </c>
      <c r="GN271" s="3">
        <f t="shared" si="130"/>
        <v>0</v>
      </c>
      <c r="GO271" s="3">
        <f t="shared" si="130"/>
        <v>0</v>
      </c>
      <c r="GP271" s="3">
        <f t="shared" si="130"/>
        <v>0</v>
      </c>
      <c r="GQ271" s="3">
        <f t="shared" si="130"/>
        <v>0</v>
      </c>
      <c r="GR271" s="3">
        <f t="shared" si="130"/>
        <v>0</v>
      </c>
      <c r="GS271" s="3">
        <f t="shared" si="130"/>
        <v>0</v>
      </c>
      <c r="GT271" s="3">
        <f t="shared" si="130"/>
        <v>0</v>
      </c>
      <c r="GU271" s="3">
        <f t="shared" si="130"/>
        <v>0</v>
      </c>
      <c r="GV271" s="3">
        <f t="shared" si="130"/>
        <v>0</v>
      </c>
      <c r="GW271" s="3">
        <f t="shared" si="130"/>
        <v>0</v>
      </c>
      <c r="GX271" s="3">
        <f t="shared" si="130"/>
        <v>0</v>
      </c>
    </row>
    <row r="273" spans="1:206">
      <c r="A273" s="1">
        <v>4</v>
      </c>
      <c r="B273" s="1">
        <v>0</v>
      </c>
      <c r="C273" s="1"/>
      <c r="D273" s="1">
        <f>ROW(A277)</f>
        <v>277</v>
      </c>
      <c r="E273" s="1"/>
      <c r="F273" s="1" t="s">
        <v>25</v>
      </c>
      <c r="G273" s="1" t="s">
        <v>26</v>
      </c>
      <c r="H273" s="1" t="s">
        <v>3</v>
      </c>
      <c r="I273" s="1">
        <v>0</v>
      </c>
      <c r="J273" s="1"/>
      <c r="K273" s="1">
        <v>-1</v>
      </c>
      <c r="L273" s="1"/>
      <c r="M273" s="1" t="s">
        <v>3</v>
      </c>
      <c r="N273" s="1"/>
      <c r="O273" s="1"/>
      <c r="P273" s="1"/>
      <c r="Q273" s="1"/>
      <c r="R273" s="1"/>
      <c r="S273" s="1">
        <v>0</v>
      </c>
      <c r="T273" s="1">
        <v>0</v>
      </c>
      <c r="U273" s="1" t="s">
        <v>3</v>
      </c>
      <c r="V273" s="1">
        <v>0</v>
      </c>
      <c r="W273" s="1"/>
      <c r="X273" s="1"/>
      <c r="Y273" s="1"/>
      <c r="Z273" s="1"/>
      <c r="AA273" s="1"/>
      <c r="AB273" s="1" t="s">
        <v>3</v>
      </c>
      <c r="AC273" s="1" t="s">
        <v>3</v>
      </c>
      <c r="AD273" s="1" t="s">
        <v>3</v>
      </c>
      <c r="AE273" s="1" t="s">
        <v>3</v>
      </c>
      <c r="AF273" s="1" t="s">
        <v>3</v>
      </c>
      <c r="AG273" s="1" t="s">
        <v>3</v>
      </c>
      <c r="AH273" s="1"/>
      <c r="AI273" s="1"/>
      <c r="AJ273" s="1"/>
      <c r="AK273" s="1"/>
      <c r="AL273" s="1"/>
      <c r="AM273" s="1"/>
      <c r="AN273" s="1"/>
      <c r="AO273" s="1"/>
      <c r="AP273" s="1" t="s">
        <v>3</v>
      </c>
      <c r="AQ273" s="1" t="s">
        <v>3</v>
      </c>
      <c r="AR273" s="1" t="s">
        <v>3</v>
      </c>
      <c r="AS273" s="1"/>
      <c r="AT273" s="1"/>
      <c r="AU273" s="1"/>
      <c r="AV273" s="1"/>
      <c r="AW273" s="1"/>
      <c r="AX273" s="1"/>
      <c r="AY273" s="1"/>
      <c r="AZ273" s="1" t="s">
        <v>3</v>
      </c>
      <c r="BA273" s="1"/>
      <c r="BB273" s="1" t="s">
        <v>3</v>
      </c>
      <c r="BC273" s="1" t="s">
        <v>3</v>
      </c>
      <c r="BD273" s="1" t="s">
        <v>3</v>
      </c>
      <c r="BE273" s="1" t="s">
        <v>3</v>
      </c>
      <c r="BF273" s="1" t="s">
        <v>3</v>
      </c>
      <c r="BG273" s="1" t="s">
        <v>3</v>
      </c>
      <c r="BH273" s="1" t="s">
        <v>3</v>
      </c>
      <c r="BI273" s="1" t="s">
        <v>3</v>
      </c>
      <c r="BJ273" s="1" t="s">
        <v>3</v>
      </c>
      <c r="BK273" s="1" t="s">
        <v>3</v>
      </c>
      <c r="BL273" s="1" t="s">
        <v>3</v>
      </c>
      <c r="BM273" s="1" t="s">
        <v>3</v>
      </c>
      <c r="BN273" s="1" t="s">
        <v>3</v>
      </c>
      <c r="BO273" s="1" t="s">
        <v>3</v>
      </c>
      <c r="BP273" s="1" t="s">
        <v>3</v>
      </c>
      <c r="BQ273" s="1"/>
      <c r="BR273" s="1"/>
      <c r="BS273" s="1"/>
      <c r="BT273" s="1"/>
      <c r="BU273" s="1"/>
      <c r="BV273" s="1"/>
      <c r="BW273" s="1"/>
      <c r="BX273" s="1">
        <v>0</v>
      </c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>
        <v>0</v>
      </c>
    </row>
    <row r="275" spans="1:206">
      <c r="A275" s="2">
        <v>52</v>
      </c>
      <c r="B275" s="2">
        <f t="shared" ref="B275:G275" si="131">B277</f>
        <v>0</v>
      </c>
      <c r="C275" s="2">
        <f t="shared" si="131"/>
        <v>4</v>
      </c>
      <c r="D275" s="2">
        <f t="shared" si="131"/>
        <v>273</v>
      </c>
      <c r="E275" s="2">
        <f t="shared" si="131"/>
        <v>0</v>
      </c>
      <c r="F275" s="2" t="str">
        <f t="shared" si="131"/>
        <v>Новый раздел</v>
      </c>
      <c r="G275" s="2" t="str">
        <f t="shared" si="131"/>
        <v>Монтажные работы</v>
      </c>
      <c r="H275" s="2"/>
      <c r="I275" s="2"/>
      <c r="J275" s="2"/>
      <c r="K275" s="2"/>
      <c r="L275" s="2"/>
      <c r="M275" s="2"/>
      <c r="N275" s="2"/>
      <c r="O275" s="2">
        <f t="shared" ref="O275:AT275" si="132">O277</f>
        <v>0</v>
      </c>
      <c r="P275" s="2">
        <f t="shared" si="132"/>
        <v>0</v>
      </c>
      <c r="Q275" s="2">
        <f t="shared" si="132"/>
        <v>0</v>
      </c>
      <c r="R275" s="2">
        <f t="shared" si="132"/>
        <v>0</v>
      </c>
      <c r="S275" s="2">
        <f t="shared" si="132"/>
        <v>0</v>
      </c>
      <c r="T275" s="2">
        <f t="shared" si="132"/>
        <v>0</v>
      </c>
      <c r="U275" s="2">
        <f t="shared" si="132"/>
        <v>0</v>
      </c>
      <c r="V275" s="2">
        <f t="shared" si="132"/>
        <v>0</v>
      </c>
      <c r="W275" s="2">
        <f t="shared" si="132"/>
        <v>0</v>
      </c>
      <c r="X275" s="2">
        <f t="shared" si="132"/>
        <v>0</v>
      </c>
      <c r="Y275" s="2">
        <f t="shared" si="132"/>
        <v>0</v>
      </c>
      <c r="Z275" s="2">
        <f t="shared" si="132"/>
        <v>0</v>
      </c>
      <c r="AA275" s="2">
        <f t="shared" si="132"/>
        <v>0</v>
      </c>
      <c r="AB275" s="2">
        <f t="shared" si="132"/>
        <v>0</v>
      </c>
      <c r="AC275" s="2">
        <f t="shared" si="132"/>
        <v>0</v>
      </c>
      <c r="AD275" s="2">
        <f t="shared" si="132"/>
        <v>0</v>
      </c>
      <c r="AE275" s="2">
        <f t="shared" si="132"/>
        <v>0</v>
      </c>
      <c r="AF275" s="2">
        <f t="shared" si="132"/>
        <v>0</v>
      </c>
      <c r="AG275" s="2">
        <f t="shared" si="132"/>
        <v>0</v>
      </c>
      <c r="AH275" s="2">
        <f t="shared" si="132"/>
        <v>0</v>
      </c>
      <c r="AI275" s="2">
        <f t="shared" si="132"/>
        <v>0</v>
      </c>
      <c r="AJ275" s="2">
        <f t="shared" si="132"/>
        <v>0</v>
      </c>
      <c r="AK275" s="2">
        <f t="shared" si="132"/>
        <v>0</v>
      </c>
      <c r="AL275" s="2">
        <f t="shared" si="132"/>
        <v>0</v>
      </c>
      <c r="AM275" s="2">
        <f t="shared" si="132"/>
        <v>0</v>
      </c>
      <c r="AN275" s="2">
        <f t="shared" si="132"/>
        <v>0</v>
      </c>
      <c r="AO275" s="2">
        <f t="shared" si="132"/>
        <v>0</v>
      </c>
      <c r="AP275" s="2">
        <f t="shared" si="132"/>
        <v>0</v>
      </c>
      <c r="AQ275" s="2">
        <f t="shared" si="132"/>
        <v>0</v>
      </c>
      <c r="AR275" s="2">
        <f t="shared" si="132"/>
        <v>0</v>
      </c>
      <c r="AS275" s="2">
        <f t="shared" si="132"/>
        <v>0</v>
      </c>
      <c r="AT275" s="2">
        <f t="shared" si="132"/>
        <v>0</v>
      </c>
      <c r="AU275" s="2">
        <f t="shared" ref="AU275:BZ275" si="133">AU277</f>
        <v>0</v>
      </c>
      <c r="AV275" s="2">
        <f t="shared" si="133"/>
        <v>0</v>
      </c>
      <c r="AW275" s="2">
        <f t="shared" si="133"/>
        <v>0</v>
      </c>
      <c r="AX275" s="2">
        <f t="shared" si="133"/>
        <v>0</v>
      </c>
      <c r="AY275" s="2">
        <f t="shared" si="133"/>
        <v>0</v>
      </c>
      <c r="AZ275" s="2">
        <f t="shared" si="133"/>
        <v>0</v>
      </c>
      <c r="BA275" s="2">
        <f t="shared" si="133"/>
        <v>0</v>
      </c>
      <c r="BB275" s="2">
        <f t="shared" si="133"/>
        <v>0</v>
      </c>
      <c r="BC275" s="2">
        <f t="shared" si="133"/>
        <v>0</v>
      </c>
      <c r="BD275" s="2">
        <f t="shared" si="133"/>
        <v>0</v>
      </c>
      <c r="BE275" s="2">
        <f t="shared" si="133"/>
        <v>0</v>
      </c>
      <c r="BF275" s="2">
        <f t="shared" si="133"/>
        <v>0</v>
      </c>
      <c r="BG275" s="2">
        <f t="shared" si="133"/>
        <v>0</v>
      </c>
      <c r="BH275" s="2">
        <f t="shared" si="133"/>
        <v>0</v>
      </c>
      <c r="BI275" s="2">
        <f t="shared" si="133"/>
        <v>0</v>
      </c>
      <c r="BJ275" s="2">
        <f t="shared" si="133"/>
        <v>0</v>
      </c>
      <c r="BK275" s="2">
        <f t="shared" si="133"/>
        <v>0</v>
      </c>
      <c r="BL275" s="2">
        <f t="shared" si="133"/>
        <v>0</v>
      </c>
      <c r="BM275" s="2">
        <f t="shared" si="133"/>
        <v>0</v>
      </c>
      <c r="BN275" s="2">
        <f t="shared" si="133"/>
        <v>0</v>
      </c>
      <c r="BO275" s="2">
        <f t="shared" si="133"/>
        <v>0</v>
      </c>
      <c r="BP275" s="2">
        <f t="shared" si="133"/>
        <v>0</v>
      </c>
      <c r="BQ275" s="2">
        <f t="shared" si="133"/>
        <v>0</v>
      </c>
      <c r="BR275" s="2">
        <f t="shared" si="133"/>
        <v>0</v>
      </c>
      <c r="BS275" s="2">
        <f t="shared" si="133"/>
        <v>0</v>
      </c>
      <c r="BT275" s="2">
        <f t="shared" si="133"/>
        <v>0</v>
      </c>
      <c r="BU275" s="2">
        <f t="shared" si="133"/>
        <v>0</v>
      </c>
      <c r="BV275" s="2">
        <f t="shared" si="133"/>
        <v>0</v>
      </c>
      <c r="BW275" s="2">
        <f t="shared" si="133"/>
        <v>0</v>
      </c>
      <c r="BX275" s="2">
        <f t="shared" si="133"/>
        <v>0</v>
      </c>
      <c r="BY275" s="2">
        <f t="shared" si="133"/>
        <v>0</v>
      </c>
      <c r="BZ275" s="2">
        <f t="shared" si="133"/>
        <v>0</v>
      </c>
      <c r="CA275" s="2">
        <f t="shared" ref="CA275:DF275" si="134">CA277</f>
        <v>0</v>
      </c>
      <c r="CB275" s="2">
        <f t="shared" si="134"/>
        <v>0</v>
      </c>
      <c r="CC275" s="2">
        <f t="shared" si="134"/>
        <v>0</v>
      </c>
      <c r="CD275" s="2">
        <f t="shared" si="134"/>
        <v>0</v>
      </c>
      <c r="CE275" s="2">
        <f t="shared" si="134"/>
        <v>0</v>
      </c>
      <c r="CF275" s="2">
        <f t="shared" si="134"/>
        <v>0</v>
      </c>
      <c r="CG275" s="2">
        <f t="shared" si="134"/>
        <v>0</v>
      </c>
      <c r="CH275" s="2">
        <f t="shared" si="134"/>
        <v>0</v>
      </c>
      <c r="CI275" s="2">
        <f t="shared" si="134"/>
        <v>0</v>
      </c>
      <c r="CJ275" s="2">
        <f t="shared" si="134"/>
        <v>0</v>
      </c>
      <c r="CK275" s="2">
        <f t="shared" si="134"/>
        <v>0</v>
      </c>
      <c r="CL275" s="2">
        <f t="shared" si="134"/>
        <v>0</v>
      </c>
      <c r="CM275" s="2">
        <f t="shared" si="134"/>
        <v>0</v>
      </c>
      <c r="CN275" s="2">
        <f t="shared" si="134"/>
        <v>0</v>
      </c>
      <c r="CO275" s="2">
        <f t="shared" si="134"/>
        <v>0</v>
      </c>
      <c r="CP275" s="2">
        <f t="shared" si="134"/>
        <v>0</v>
      </c>
      <c r="CQ275" s="2">
        <f t="shared" si="134"/>
        <v>0</v>
      </c>
      <c r="CR275" s="2">
        <f t="shared" si="134"/>
        <v>0</v>
      </c>
      <c r="CS275" s="2">
        <f t="shared" si="134"/>
        <v>0</v>
      </c>
      <c r="CT275" s="2">
        <f t="shared" si="134"/>
        <v>0</v>
      </c>
      <c r="CU275" s="2">
        <f t="shared" si="134"/>
        <v>0</v>
      </c>
      <c r="CV275" s="2">
        <f t="shared" si="134"/>
        <v>0</v>
      </c>
      <c r="CW275" s="2">
        <f t="shared" si="134"/>
        <v>0</v>
      </c>
      <c r="CX275" s="2">
        <f t="shared" si="134"/>
        <v>0</v>
      </c>
      <c r="CY275" s="2">
        <f t="shared" si="134"/>
        <v>0</v>
      </c>
      <c r="CZ275" s="2">
        <f t="shared" si="134"/>
        <v>0</v>
      </c>
      <c r="DA275" s="2">
        <f t="shared" si="134"/>
        <v>0</v>
      </c>
      <c r="DB275" s="2">
        <f t="shared" si="134"/>
        <v>0</v>
      </c>
      <c r="DC275" s="2">
        <f t="shared" si="134"/>
        <v>0</v>
      </c>
      <c r="DD275" s="2">
        <f t="shared" si="134"/>
        <v>0</v>
      </c>
      <c r="DE275" s="2">
        <f t="shared" si="134"/>
        <v>0</v>
      </c>
      <c r="DF275" s="2">
        <f t="shared" si="134"/>
        <v>0</v>
      </c>
      <c r="DG275" s="3">
        <f t="shared" ref="DG275:EL275" si="135">DG277</f>
        <v>0</v>
      </c>
      <c r="DH275" s="3">
        <f t="shared" si="135"/>
        <v>0</v>
      </c>
      <c r="DI275" s="3">
        <f t="shared" si="135"/>
        <v>0</v>
      </c>
      <c r="DJ275" s="3">
        <f t="shared" si="135"/>
        <v>0</v>
      </c>
      <c r="DK275" s="3">
        <f t="shared" si="135"/>
        <v>0</v>
      </c>
      <c r="DL275" s="3">
        <f t="shared" si="135"/>
        <v>0</v>
      </c>
      <c r="DM275" s="3">
        <f t="shared" si="135"/>
        <v>0</v>
      </c>
      <c r="DN275" s="3">
        <f t="shared" si="135"/>
        <v>0</v>
      </c>
      <c r="DO275" s="3">
        <f t="shared" si="135"/>
        <v>0</v>
      </c>
      <c r="DP275" s="3">
        <f t="shared" si="135"/>
        <v>0</v>
      </c>
      <c r="DQ275" s="3">
        <f t="shared" si="135"/>
        <v>0</v>
      </c>
      <c r="DR275" s="3">
        <f t="shared" si="135"/>
        <v>0</v>
      </c>
      <c r="DS275" s="3">
        <f t="shared" si="135"/>
        <v>0</v>
      </c>
      <c r="DT275" s="3">
        <f t="shared" si="135"/>
        <v>0</v>
      </c>
      <c r="DU275" s="3">
        <f t="shared" si="135"/>
        <v>0</v>
      </c>
      <c r="DV275" s="3">
        <f t="shared" si="135"/>
        <v>0</v>
      </c>
      <c r="DW275" s="3">
        <f t="shared" si="135"/>
        <v>0</v>
      </c>
      <c r="DX275" s="3">
        <f t="shared" si="135"/>
        <v>0</v>
      </c>
      <c r="DY275" s="3">
        <f t="shared" si="135"/>
        <v>0</v>
      </c>
      <c r="DZ275" s="3">
        <f t="shared" si="135"/>
        <v>0</v>
      </c>
      <c r="EA275" s="3">
        <f t="shared" si="135"/>
        <v>0</v>
      </c>
      <c r="EB275" s="3">
        <f t="shared" si="135"/>
        <v>0</v>
      </c>
      <c r="EC275" s="3">
        <f t="shared" si="135"/>
        <v>0</v>
      </c>
      <c r="ED275" s="3">
        <f t="shared" si="135"/>
        <v>0</v>
      </c>
      <c r="EE275" s="3">
        <f t="shared" si="135"/>
        <v>0</v>
      </c>
      <c r="EF275" s="3">
        <f t="shared" si="135"/>
        <v>0</v>
      </c>
      <c r="EG275" s="3">
        <f t="shared" si="135"/>
        <v>0</v>
      </c>
      <c r="EH275" s="3">
        <f t="shared" si="135"/>
        <v>0</v>
      </c>
      <c r="EI275" s="3">
        <f t="shared" si="135"/>
        <v>0</v>
      </c>
      <c r="EJ275" s="3">
        <f t="shared" si="135"/>
        <v>0</v>
      </c>
      <c r="EK275" s="3">
        <f t="shared" si="135"/>
        <v>0</v>
      </c>
      <c r="EL275" s="3">
        <f t="shared" si="135"/>
        <v>0</v>
      </c>
      <c r="EM275" s="3">
        <f t="shared" ref="EM275:FR275" si="136">EM277</f>
        <v>0</v>
      </c>
      <c r="EN275" s="3">
        <f t="shared" si="136"/>
        <v>0</v>
      </c>
      <c r="EO275" s="3">
        <f t="shared" si="136"/>
        <v>0</v>
      </c>
      <c r="EP275" s="3">
        <f t="shared" si="136"/>
        <v>0</v>
      </c>
      <c r="EQ275" s="3">
        <f t="shared" si="136"/>
        <v>0</v>
      </c>
      <c r="ER275" s="3">
        <f t="shared" si="136"/>
        <v>0</v>
      </c>
      <c r="ES275" s="3">
        <f t="shared" si="136"/>
        <v>0</v>
      </c>
      <c r="ET275" s="3">
        <f t="shared" si="136"/>
        <v>0</v>
      </c>
      <c r="EU275" s="3">
        <f t="shared" si="136"/>
        <v>0</v>
      </c>
      <c r="EV275" s="3">
        <f t="shared" si="136"/>
        <v>0</v>
      </c>
      <c r="EW275" s="3">
        <f t="shared" si="136"/>
        <v>0</v>
      </c>
      <c r="EX275" s="3">
        <f t="shared" si="136"/>
        <v>0</v>
      </c>
      <c r="EY275" s="3">
        <f t="shared" si="136"/>
        <v>0</v>
      </c>
      <c r="EZ275" s="3">
        <f t="shared" si="136"/>
        <v>0</v>
      </c>
      <c r="FA275" s="3">
        <f t="shared" si="136"/>
        <v>0</v>
      </c>
      <c r="FB275" s="3">
        <f t="shared" si="136"/>
        <v>0</v>
      </c>
      <c r="FC275" s="3">
        <f t="shared" si="136"/>
        <v>0</v>
      </c>
      <c r="FD275" s="3">
        <f t="shared" si="136"/>
        <v>0</v>
      </c>
      <c r="FE275" s="3">
        <f t="shared" si="136"/>
        <v>0</v>
      </c>
      <c r="FF275" s="3">
        <f t="shared" si="136"/>
        <v>0</v>
      </c>
      <c r="FG275" s="3">
        <f t="shared" si="136"/>
        <v>0</v>
      </c>
      <c r="FH275" s="3">
        <f t="shared" si="136"/>
        <v>0</v>
      </c>
      <c r="FI275" s="3">
        <f t="shared" si="136"/>
        <v>0</v>
      </c>
      <c r="FJ275" s="3">
        <f t="shared" si="136"/>
        <v>0</v>
      </c>
      <c r="FK275" s="3">
        <f t="shared" si="136"/>
        <v>0</v>
      </c>
      <c r="FL275" s="3">
        <f t="shared" si="136"/>
        <v>0</v>
      </c>
      <c r="FM275" s="3">
        <f t="shared" si="136"/>
        <v>0</v>
      </c>
      <c r="FN275" s="3">
        <f t="shared" si="136"/>
        <v>0</v>
      </c>
      <c r="FO275" s="3">
        <f t="shared" si="136"/>
        <v>0</v>
      </c>
      <c r="FP275" s="3">
        <f t="shared" si="136"/>
        <v>0</v>
      </c>
      <c r="FQ275" s="3">
        <f t="shared" si="136"/>
        <v>0</v>
      </c>
      <c r="FR275" s="3">
        <f t="shared" si="136"/>
        <v>0</v>
      </c>
      <c r="FS275" s="3">
        <f t="shared" ref="FS275:GX275" si="137">FS277</f>
        <v>0</v>
      </c>
      <c r="FT275" s="3">
        <f t="shared" si="137"/>
        <v>0</v>
      </c>
      <c r="FU275" s="3">
        <f t="shared" si="137"/>
        <v>0</v>
      </c>
      <c r="FV275" s="3">
        <f t="shared" si="137"/>
        <v>0</v>
      </c>
      <c r="FW275" s="3">
        <f t="shared" si="137"/>
        <v>0</v>
      </c>
      <c r="FX275" s="3">
        <f t="shared" si="137"/>
        <v>0</v>
      </c>
      <c r="FY275" s="3">
        <f t="shared" si="137"/>
        <v>0</v>
      </c>
      <c r="FZ275" s="3">
        <f t="shared" si="137"/>
        <v>0</v>
      </c>
      <c r="GA275" s="3">
        <f t="shared" si="137"/>
        <v>0</v>
      </c>
      <c r="GB275" s="3">
        <f t="shared" si="137"/>
        <v>0</v>
      </c>
      <c r="GC275" s="3">
        <f t="shared" si="137"/>
        <v>0</v>
      </c>
      <c r="GD275" s="3">
        <f t="shared" si="137"/>
        <v>0</v>
      </c>
      <c r="GE275" s="3">
        <f t="shared" si="137"/>
        <v>0</v>
      </c>
      <c r="GF275" s="3">
        <f t="shared" si="137"/>
        <v>0</v>
      </c>
      <c r="GG275" s="3">
        <f t="shared" si="137"/>
        <v>0</v>
      </c>
      <c r="GH275" s="3">
        <f t="shared" si="137"/>
        <v>0</v>
      </c>
      <c r="GI275" s="3">
        <f t="shared" si="137"/>
        <v>0</v>
      </c>
      <c r="GJ275" s="3">
        <f t="shared" si="137"/>
        <v>0</v>
      </c>
      <c r="GK275" s="3">
        <f t="shared" si="137"/>
        <v>0</v>
      </c>
      <c r="GL275" s="3">
        <f t="shared" si="137"/>
        <v>0</v>
      </c>
      <c r="GM275" s="3">
        <f t="shared" si="137"/>
        <v>0</v>
      </c>
      <c r="GN275" s="3">
        <f t="shared" si="137"/>
        <v>0</v>
      </c>
      <c r="GO275" s="3">
        <f t="shared" si="137"/>
        <v>0</v>
      </c>
      <c r="GP275" s="3">
        <f t="shared" si="137"/>
        <v>0</v>
      </c>
      <c r="GQ275" s="3">
        <f t="shared" si="137"/>
        <v>0</v>
      </c>
      <c r="GR275" s="3">
        <f t="shared" si="137"/>
        <v>0</v>
      </c>
      <c r="GS275" s="3">
        <f t="shared" si="137"/>
        <v>0</v>
      </c>
      <c r="GT275" s="3">
        <f t="shared" si="137"/>
        <v>0</v>
      </c>
      <c r="GU275" s="3">
        <f t="shared" si="137"/>
        <v>0</v>
      </c>
      <c r="GV275" s="3">
        <f t="shared" si="137"/>
        <v>0</v>
      </c>
      <c r="GW275" s="3">
        <f t="shared" si="137"/>
        <v>0</v>
      </c>
      <c r="GX275" s="3">
        <f t="shared" si="137"/>
        <v>0</v>
      </c>
    </row>
    <row r="277" spans="1:206">
      <c r="A277" s="2">
        <v>51</v>
      </c>
      <c r="B277" s="2">
        <f>B273</f>
        <v>0</v>
      </c>
      <c r="C277" s="2">
        <f>A273</f>
        <v>4</v>
      </c>
      <c r="D277" s="2">
        <f>ROW(A273)</f>
        <v>273</v>
      </c>
      <c r="E277" s="2"/>
      <c r="F277" s="2" t="str">
        <f>IF(F273&lt;&gt;"",F273,"")</f>
        <v>Новый раздел</v>
      </c>
      <c r="G277" s="2" t="str">
        <f>IF(G273&lt;&gt;"",G273,"")</f>
        <v>Монтажные работы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138">ROUND(AB277,2)</f>
        <v>0</v>
      </c>
      <c r="P277" s="2">
        <f t="shared" si="138"/>
        <v>0</v>
      </c>
      <c r="Q277" s="2">
        <f t="shared" si="138"/>
        <v>0</v>
      </c>
      <c r="R277" s="2">
        <f t="shared" si="138"/>
        <v>0</v>
      </c>
      <c r="S277" s="2">
        <f t="shared" si="138"/>
        <v>0</v>
      </c>
      <c r="T277" s="2">
        <f t="shared" si="138"/>
        <v>0</v>
      </c>
      <c r="U277" s="2">
        <f>AH277</f>
        <v>0</v>
      </c>
      <c r="V277" s="2">
        <f>AI277</f>
        <v>0</v>
      </c>
      <c r="W277" s="2">
        <f>ROUND(AJ277,2)</f>
        <v>0</v>
      </c>
      <c r="X277" s="2">
        <f>ROUND(AK277,2)</f>
        <v>0</v>
      </c>
      <c r="Y277" s="2">
        <f>ROUND(AL277,2)</f>
        <v>0</v>
      </c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>
        <f t="shared" ref="AO277:BD277" si="139">ROUND(BX277,2)</f>
        <v>0</v>
      </c>
      <c r="AP277" s="2">
        <f t="shared" si="139"/>
        <v>0</v>
      </c>
      <c r="AQ277" s="2">
        <f t="shared" si="139"/>
        <v>0</v>
      </c>
      <c r="AR277" s="2">
        <f t="shared" si="139"/>
        <v>0</v>
      </c>
      <c r="AS277" s="2">
        <f t="shared" si="139"/>
        <v>0</v>
      </c>
      <c r="AT277" s="2">
        <f t="shared" si="139"/>
        <v>0</v>
      </c>
      <c r="AU277" s="2">
        <f t="shared" si="139"/>
        <v>0</v>
      </c>
      <c r="AV277" s="2">
        <f t="shared" si="139"/>
        <v>0</v>
      </c>
      <c r="AW277" s="2">
        <f t="shared" si="139"/>
        <v>0</v>
      </c>
      <c r="AX277" s="2">
        <f t="shared" si="139"/>
        <v>0</v>
      </c>
      <c r="AY277" s="2">
        <f t="shared" si="139"/>
        <v>0</v>
      </c>
      <c r="AZ277" s="2">
        <f t="shared" si="139"/>
        <v>0</v>
      </c>
      <c r="BA277" s="2">
        <f t="shared" si="139"/>
        <v>0</v>
      </c>
      <c r="BB277" s="2">
        <f t="shared" si="139"/>
        <v>0</v>
      </c>
      <c r="BC277" s="2">
        <f t="shared" si="139"/>
        <v>0</v>
      </c>
      <c r="BD277" s="2">
        <f t="shared" si="139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>
        <f t="shared" ref="DG277:DL277" si="140">ROUND(DT277,2)</f>
        <v>0</v>
      </c>
      <c r="DH277" s="3">
        <f t="shared" si="140"/>
        <v>0</v>
      </c>
      <c r="DI277" s="3">
        <f t="shared" si="140"/>
        <v>0</v>
      </c>
      <c r="DJ277" s="3">
        <f t="shared" si="140"/>
        <v>0</v>
      </c>
      <c r="DK277" s="3">
        <f t="shared" si="140"/>
        <v>0</v>
      </c>
      <c r="DL277" s="3">
        <f t="shared" si="140"/>
        <v>0</v>
      </c>
      <c r="DM277" s="3">
        <f>DZ277</f>
        <v>0</v>
      </c>
      <c r="DN277" s="3">
        <f>EA277</f>
        <v>0</v>
      </c>
      <c r="DO277" s="3">
        <f>ROUND(EB277,2)</f>
        <v>0</v>
      </c>
      <c r="DP277" s="3">
        <f>ROUND(EC277,2)</f>
        <v>0</v>
      </c>
      <c r="DQ277" s="3">
        <f>ROUND(ED277,2)</f>
        <v>0</v>
      </c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>
        <f t="shared" ref="EG277:EV277" si="141">ROUND(FP277,2)</f>
        <v>0</v>
      </c>
      <c r="EH277" s="3">
        <f t="shared" si="141"/>
        <v>0</v>
      </c>
      <c r="EI277" s="3">
        <f t="shared" si="141"/>
        <v>0</v>
      </c>
      <c r="EJ277" s="3">
        <f t="shared" si="141"/>
        <v>0</v>
      </c>
      <c r="EK277" s="3">
        <f t="shared" si="141"/>
        <v>0</v>
      </c>
      <c r="EL277" s="3">
        <f t="shared" si="141"/>
        <v>0</v>
      </c>
      <c r="EM277" s="3">
        <f t="shared" si="141"/>
        <v>0</v>
      </c>
      <c r="EN277" s="3">
        <f t="shared" si="141"/>
        <v>0</v>
      </c>
      <c r="EO277" s="3">
        <f t="shared" si="141"/>
        <v>0</v>
      </c>
      <c r="EP277" s="3">
        <f t="shared" si="141"/>
        <v>0</v>
      </c>
      <c r="EQ277" s="3">
        <f t="shared" si="141"/>
        <v>0</v>
      </c>
      <c r="ER277" s="3">
        <f t="shared" si="141"/>
        <v>0</v>
      </c>
      <c r="ES277" s="3">
        <f t="shared" si="141"/>
        <v>0</v>
      </c>
      <c r="ET277" s="3">
        <f t="shared" si="141"/>
        <v>0</v>
      </c>
      <c r="EU277" s="3">
        <f t="shared" si="141"/>
        <v>0</v>
      </c>
      <c r="EV277" s="3">
        <f t="shared" si="141"/>
        <v>0</v>
      </c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06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0</v>
      </c>
      <c r="G279" s="4" t="s">
        <v>27</v>
      </c>
      <c r="H279" s="4" t="s">
        <v>28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>
        <f>ROUND(Source!DG277,O279)</f>
        <v>0</v>
      </c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>
        <v>0</v>
      </c>
      <c r="AA279" s="4">
        <v>1</v>
      </c>
      <c r="AB279" s="4">
        <v>0</v>
      </c>
    </row>
    <row r="280" spans="1:206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0</v>
      </c>
      <c r="G280" s="4" t="s">
        <v>29</v>
      </c>
      <c r="H280" s="4" t="s">
        <v>30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>
        <f>ROUND(Source!DH277,O280)</f>
        <v>0</v>
      </c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>
        <v>0</v>
      </c>
      <c r="AA280" s="4">
        <v>1</v>
      </c>
      <c r="AB280" s="4">
        <v>0</v>
      </c>
    </row>
    <row r="281" spans="1:206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31</v>
      </c>
      <c r="H281" s="4" t="s">
        <v>32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>
        <f>ROUND(Source!EG277,O281)</f>
        <v>0</v>
      </c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>
        <v>0</v>
      </c>
      <c r="AA281" s="4">
        <v>1</v>
      </c>
      <c r="AB281" s="4">
        <v>0</v>
      </c>
    </row>
    <row r="282" spans="1:206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0</v>
      </c>
      <c r="G282" s="4" t="s">
        <v>33</v>
      </c>
      <c r="H282" s="4" t="s">
        <v>34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>
        <f>ROUND(Source!EN277,O282)</f>
        <v>0</v>
      </c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>
        <v>0</v>
      </c>
      <c r="AA282" s="4">
        <v>1</v>
      </c>
      <c r="AB282" s="4">
        <v>0</v>
      </c>
    </row>
    <row r="283" spans="1:206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0</v>
      </c>
      <c r="G283" s="4" t="s">
        <v>35</v>
      </c>
      <c r="H283" s="4" t="s">
        <v>36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>
        <f>ROUND(Source!EO277,O283)</f>
        <v>0</v>
      </c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>
        <v>0</v>
      </c>
      <c r="AA283" s="4">
        <v>1</v>
      </c>
      <c r="AB283" s="4">
        <v>0</v>
      </c>
    </row>
    <row r="284" spans="1:206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37</v>
      </c>
      <c r="H284" s="4" t="s">
        <v>38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>
        <f>ROUND(Source!EP277,O284)</f>
        <v>0</v>
      </c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>
        <v>0</v>
      </c>
      <c r="AA284" s="4">
        <v>1</v>
      </c>
      <c r="AB284" s="4">
        <v>0</v>
      </c>
    </row>
    <row r="285" spans="1:206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0</v>
      </c>
      <c r="G285" s="4" t="s">
        <v>39</v>
      </c>
      <c r="H285" s="4" t="s">
        <v>40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>
        <f>ROUND(Source!EQ277,O285)</f>
        <v>0</v>
      </c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>
        <v>0</v>
      </c>
      <c r="AA285" s="4">
        <v>1</v>
      </c>
      <c r="AB285" s="4">
        <v>0</v>
      </c>
    </row>
    <row r="286" spans="1:206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41</v>
      </c>
      <c r="H286" s="4" t="s">
        <v>42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>
        <f>ROUND(Source!EH277,O286)</f>
        <v>0</v>
      </c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>
        <v>0</v>
      </c>
      <c r="AA286" s="4">
        <v>1</v>
      </c>
      <c r="AB286" s="4">
        <v>0</v>
      </c>
    </row>
    <row r="287" spans="1:206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43</v>
      </c>
      <c r="H287" s="4" t="s">
        <v>44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>
        <f>ROUND(Source!EI277,O287)</f>
        <v>0</v>
      </c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>
        <v>0</v>
      </c>
      <c r="AA287" s="4">
        <v>1</v>
      </c>
      <c r="AB287" s="4">
        <v>0</v>
      </c>
    </row>
    <row r="288" spans="1:206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45</v>
      </c>
      <c r="H288" s="4" t="s">
        <v>46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>
        <f>ROUND(Source!ER277,O288)</f>
        <v>0</v>
      </c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>
        <v>0</v>
      </c>
      <c r="AA288" s="4">
        <v>1</v>
      </c>
      <c r="AB288" s="4">
        <v>0</v>
      </c>
    </row>
    <row r="289" spans="1:28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0</v>
      </c>
      <c r="G289" s="4" t="s">
        <v>47</v>
      </c>
      <c r="H289" s="4" t="s">
        <v>48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>
        <f>ROUND(Source!DI277,O289)</f>
        <v>0</v>
      </c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>
        <v>0</v>
      </c>
      <c r="AA289" s="4">
        <v>1</v>
      </c>
      <c r="AB289" s="4">
        <v>0</v>
      </c>
    </row>
    <row r="290" spans="1:28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49</v>
      </c>
      <c r="H290" s="4" t="s">
        <v>50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>
        <f>ROUND(Source!ET277,O290)</f>
        <v>0</v>
      </c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>
        <v>0</v>
      </c>
      <c r="AA290" s="4">
        <v>1</v>
      </c>
      <c r="AB290" s="4">
        <v>0</v>
      </c>
    </row>
    <row r="291" spans="1:28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0</v>
      </c>
      <c r="G291" s="4" t="s">
        <v>51</v>
      </c>
      <c r="H291" s="4" t="s">
        <v>52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>
        <f>ROUND(Source!DJ277,O291)</f>
        <v>0</v>
      </c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>
        <v>0</v>
      </c>
      <c r="AA291" s="4">
        <v>1</v>
      </c>
      <c r="AB291" s="4">
        <v>0</v>
      </c>
    </row>
    <row r="292" spans="1:28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0</v>
      </c>
      <c r="G292" s="4" t="s">
        <v>53</v>
      </c>
      <c r="H292" s="4" t="s">
        <v>54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>
        <f>ROUND(Source!DK277,O292)</f>
        <v>0</v>
      </c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>
        <v>0</v>
      </c>
      <c r="AA292" s="4">
        <v>1</v>
      </c>
      <c r="AB292" s="4">
        <v>0</v>
      </c>
    </row>
    <row r="293" spans="1:28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55</v>
      </c>
      <c r="H293" s="4" t="s">
        <v>56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>
        <f>ROUND(Source!EU277,O293)</f>
        <v>0</v>
      </c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>
        <v>0</v>
      </c>
      <c r="AA293" s="4">
        <v>1</v>
      </c>
      <c r="AB293" s="4">
        <v>0</v>
      </c>
    </row>
    <row r="294" spans="1:28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0</v>
      </c>
      <c r="G294" s="4" t="s">
        <v>57</v>
      </c>
      <c r="H294" s="4" t="s">
        <v>58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>
        <f>ROUND(Source!EK277,O294)</f>
        <v>0</v>
      </c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>
        <v>0</v>
      </c>
      <c r="AA294" s="4">
        <v>1</v>
      </c>
      <c r="AB294" s="4">
        <v>0</v>
      </c>
    </row>
    <row r="295" spans="1:28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0</v>
      </c>
      <c r="G295" s="4" t="s">
        <v>59</v>
      </c>
      <c r="H295" s="4" t="s">
        <v>60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>
        <f>ROUND(Source!EL277,O295)</f>
        <v>0</v>
      </c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>
        <v>0</v>
      </c>
      <c r="AA295" s="4">
        <v>1</v>
      </c>
      <c r="AB295" s="4">
        <v>0</v>
      </c>
    </row>
    <row r="296" spans="1:28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0</v>
      </c>
      <c r="G296" s="4" t="s">
        <v>61</v>
      </c>
      <c r="H296" s="4" t="s">
        <v>62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>
        <f>ROUND(Source!EM277,O296)</f>
        <v>0</v>
      </c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>
        <v>0</v>
      </c>
      <c r="AA296" s="4">
        <v>1</v>
      </c>
      <c r="AB296" s="4">
        <v>0</v>
      </c>
    </row>
    <row r="297" spans="1:28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63</v>
      </c>
      <c r="H297" s="4" t="s">
        <v>64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>
        <f>ROUND(Source!ES277,O297)</f>
        <v>0</v>
      </c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>
        <v>0</v>
      </c>
      <c r="AA297" s="4">
        <v>1</v>
      </c>
      <c r="AB297" s="4">
        <v>0</v>
      </c>
    </row>
    <row r="298" spans="1:28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65</v>
      </c>
      <c r="H298" s="4" t="s">
        <v>66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>
        <f>ROUND(Source!DL277,O298)</f>
        <v>0</v>
      </c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>
        <v>0</v>
      </c>
      <c r="AA298" s="4">
        <v>1</v>
      </c>
      <c r="AB298" s="4">
        <v>0</v>
      </c>
    </row>
    <row r="299" spans="1:28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Source!U277</f>
        <v>0</v>
      </c>
      <c r="G299" s="4" t="s">
        <v>67</v>
      </c>
      <c r="H299" s="4" t="s">
        <v>68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-1</v>
      </c>
      <c r="P299" s="4">
        <f>Source!DM277</f>
        <v>0</v>
      </c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>
        <v>0</v>
      </c>
      <c r="AA299" s="4">
        <v>1</v>
      </c>
      <c r="AB299" s="4">
        <v>0</v>
      </c>
    </row>
    <row r="300" spans="1:28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Source!V277</f>
        <v>0</v>
      </c>
      <c r="G300" s="4" t="s">
        <v>69</v>
      </c>
      <c r="H300" s="4" t="s">
        <v>70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-1</v>
      </c>
      <c r="P300" s="4">
        <f>Source!DN277</f>
        <v>0</v>
      </c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>
        <v>0</v>
      </c>
      <c r="AA300" s="4">
        <v>1</v>
      </c>
      <c r="AB300" s="4">
        <v>0</v>
      </c>
    </row>
    <row r="301" spans="1:28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71</v>
      </c>
      <c r="H301" s="4" t="s">
        <v>72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>
        <f>ROUND(Source!DO277,O301)</f>
        <v>0</v>
      </c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>
        <v>0</v>
      </c>
      <c r="AA301" s="4">
        <v>1</v>
      </c>
      <c r="AB301" s="4">
        <v>0</v>
      </c>
    </row>
    <row r="302" spans="1:28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73</v>
      </c>
      <c r="H302" s="4" t="s">
        <v>74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>
        <f>ROUND(Source!EV277,O302)</f>
        <v>0</v>
      </c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>
        <v>0</v>
      </c>
      <c r="AA302" s="4">
        <v>1</v>
      </c>
      <c r="AB302" s="4">
        <v>0</v>
      </c>
    </row>
    <row r="303" spans="1:28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0</v>
      </c>
      <c r="G303" s="4" t="s">
        <v>75</v>
      </c>
      <c r="H303" s="4" t="s">
        <v>76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>
        <f>ROUND(Source!DP277,O303)</f>
        <v>0</v>
      </c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>
        <v>0</v>
      </c>
      <c r="AA303" s="4">
        <v>1</v>
      </c>
      <c r="AB303" s="4">
        <v>0</v>
      </c>
    </row>
    <row r="304" spans="1:28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0</v>
      </c>
      <c r="G304" s="4" t="s">
        <v>77</v>
      </c>
      <c r="H304" s="4" t="s">
        <v>78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>
        <f>ROUND(Source!DQ277,O304)</f>
        <v>0</v>
      </c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>
        <v>0</v>
      </c>
      <c r="AA304" s="4">
        <v>1</v>
      </c>
      <c r="AB304" s="4">
        <v>0</v>
      </c>
    </row>
    <row r="305" spans="1:206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0</v>
      </c>
      <c r="G305" s="4" t="s">
        <v>79</v>
      </c>
      <c r="H305" s="4" t="s">
        <v>80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>
        <f>ROUND(Source!EJ277,O305)</f>
        <v>0</v>
      </c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>
        <v>0</v>
      </c>
      <c r="AA305" s="4">
        <v>1</v>
      </c>
      <c r="AB305" s="4">
        <v>0</v>
      </c>
    </row>
    <row r="307" spans="1:206">
      <c r="A307" s="1">
        <v>4</v>
      </c>
      <c r="B307" s="1">
        <v>0</v>
      </c>
      <c r="C307" s="1"/>
      <c r="D307" s="1">
        <f>ROW(A311)</f>
        <v>311</v>
      </c>
      <c r="E307" s="1"/>
      <c r="F307" s="1" t="s">
        <v>25</v>
      </c>
      <c r="G307" s="1" t="s">
        <v>116</v>
      </c>
      <c r="H307" s="1" t="s">
        <v>3</v>
      </c>
      <c r="I307" s="1">
        <v>0</v>
      </c>
      <c r="J307" s="1"/>
      <c r="K307" s="1">
        <v>-1</v>
      </c>
      <c r="L307" s="1"/>
      <c r="M307" s="1" t="s">
        <v>3</v>
      </c>
      <c r="N307" s="1"/>
      <c r="O307" s="1"/>
      <c r="P307" s="1"/>
      <c r="Q307" s="1"/>
      <c r="R307" s="1"/>
      <c r="S307" s="1">
        <v>0</v>
      </c>
      <c r="T307" s="1">
        <v>0</v>
      </c>
      <c r="U307" s="1" t="s">
        <v>3</v>
      </c>
      <c r="V307" s="1">
        <v>0</v>
      </c>
      <c r="W307" s="1"/>
      <c r="X307" s="1"/>
      <c r="Y307" s="1"/>
      <c r="Z307" s="1"/>
      <c r="AA307" s="1"/>
      <c r="AB307" s="1" t="s">
        <v>3</v>
      </c>
      <c r="AC307" s="1" t="s">
        <v>3</v>
      </c>
      <c r="AD307" s="1" t="s">
        <v>3</v>
      </c>
      <c r="AE307" s="1" t="s">
        <v>3</v>
      </c>
      <c r="AF307" s="1" t="s">
        <v>3</v>
      </c>
      <c r="AG307" s="1" t="s">
        <v>3</v>
      </c>
      <c r="AH307" s="1"/>
      <c r="AI307" s="1"/>
      <c r="AJ307" s="1"/>
      <c r="AK307" s="1"/>
      <c r="AL307" s="1"/>
      <c r="AM307" s="1"/>
      <c r="AN307" s="1"/>
      <c r="AO307" s="1"/>
      <c r="AP307" s="1" t="s">
        <v>3</v>
      </c>
      <c r="AQ307" s="1" t="s">
        <v>3</v>
      </c>
      <c r="AR307" s="1" t="s">
        <v>3</v>
      </c>
      <c r="AS307" s="1"/>
      <c r="AT307" s="1"/>
      <c r="AU307" s="1"/>
      <c r="AV307" s="1"/>
      <c r="AW307" s="1"/>
      <c r="AX307" s="1"/>
      <c r="AY307" s="1"/>
      <c r="AZ307" s="1" t="s">
        <v>3</v>
      </c>
      <c r="BA307" s="1"/>
      <c r="BB307" s="1" t="s">
        <v>3</v>
      </c>
      <c r="BC307" s="1" t="s">
        <v>3</v>
      </c>
      <c r="BD307" s="1" t="s">
        <v>3</v>
      </c>
      <c r="BE307" s="1" t="s">
        <v>3</v>
      </c>
      <c r="BF307" s="1" t="s">
        <v>3</v>
      </c>
      <c r="BG307" s="1" t="s">
        <v>3</v>
      </c>
      <c r="BH307" s="1" t="s">
        <v>3</v>
      </c>
      <c r="BI307" s="1" t="s">
        <v>3</v>
      </c>
      <c r="BJ307" s="1" t="s">
        <v>3</v>
      </c>
      <c r="BK307" s="1" t="s">
        <v>3</v>
      </c>
      <c r="BL307" s="1" t="s">
        <v>3</v>
      </c>
      <c r="BM307" s="1" t="s">
        <v>3</v>
      </c>
      <c r="BN307" s="1" t="s">
        <v>3</v>
      </c>
      <c r="BO307" s="1" t="s">
        <v>3</v>
      </c>
      <c r="BP307" s="1" t="s">
        <v>3</v>
      </c>
      <c r="BQ307" s="1"/>
      <c r="BR307" s="1"/>
      <c r="BS307" s="1"/>
      <c r="BT307" s="1"/>
      <c r="BU307" s="1"/>
      <c r="BV307" s="1"/>
      <c r="BW307" s="1"/>
      <c r="BX307" s="1">
        <v>0</v>
      </c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>
        <v>0</v>
      </c>
    </row>
    <row r="309" spans="1:206">
      <c r="A309" s="2">
        <v>52</v>
      </c>
      <c r="B309" s="2">
        <f t="shared" ref="B309:G309" si="142">B311</f>
        <v>0</v>
      </c>
      <c r="C309" s="2">
        <f t="shared" si="142"/>
        <v>4</v>
      </c>
      <c r="D309" s="2">
        <f t="shared" si="142"/>
        <v>307</v>
      </c>
      <c r="E309" s="2">
        <f t="shared" si="142"/>
        <v>0</v>
      </c>
      <c r="F309" s="2" t="str">
        <f t="shared" si="142"/>
        <v>Новый раздел</v>
      </c>
      <c r="G309" s="2" t="str">
        <f t="shared" si="142"/>
        <v>Площадка обслуживания 2хАСП</v>
      </c>
      <c r="H309" s="2"/>
      <c r="I309" s="2"/>
      <c r="J309" s="2"/>
      <c r="K309" s="2"/>
      <c r="L309" s="2"/>
      <c r="M309" s="2"/>
      <c r="N309" s="2"/>
      <c r="O309" s="2">
        <f t="shared" ref="O309:AT309" si="143">O311</f>
        <v>0</v>
      </c>
      <c r="P309" s="2">
        <f t="shared" si="143"/>
        <v>0</v>
      </c>
      <c r="Q309" s="2">
        <f t="shared" si="143"/>
        <v>0</v>
      </c>
      <c r="R309" s="2">
        <f t="shared" si="143"/>
        <v>0</v>
      </c>
      <c r="S309" s="2">
        <f t="shared" si="143"/>
        <v>0</v>
      </c>
      <c r="T309" s="2">
        <f t="shared" si="143"/>
        <v>0</v>
      </c>
      <c r="U309" s="2">
        <f t="shared" si="143"/>
        <v>0</v>
      </c>
      <c r="V309" s="2">
        <f t="shared" si="143"/>
        <v>0</v>
      </c>
      <c r="W309" s="2">
        <f t="shared" si="143"/>
        <v>0</v>
      </c>
      <c r="X309" s="2">
        <f t="shared" si="143"/>
        <v>0</v>
      </c>
      <c r="Y309" s="2">
        <f t="shared" si="143"/>
        <v>0</v>
      </c>
      <c r="Z309" s="2">
        <f t="shared" si="143"/>
        <v>0</v>
      </c>
      <c r="AA309" s="2">
        <f t="shared" si="143"/>
        <v>0</v>
      </c>
      <c r="AB309" s="2">
        <f t="shared" si="143"/>
        <v>0</v>
      </c>
      <c r="AC309" s="2">
        <f t="shared" si="143"/>
        <v>0</v>
      </c>
      <c r="AD309" s="2">
        <f t="shared" si="143"/>
        <v>0</v>
      </c>
      <c r="AE309" s="2">
        <f t="shared" si="143"/>
        <v>0</v>
      </c>
      <c r="AF309" s="2">
        <f t="shared" si="143"/>
        <v>0</v>
      </c>
      <c r="AG309" s="2">
        <f t="shared" si="143"/>
        <v>0</v>
      </c>
      <c r="AH309" s="2">
        <f t="shared" si="143"/>
        <v>0</v>
      </c>
      <c r="AI309" s="2">
        <f t="shared" si="143"/>
        <v>0</v>
      </c>
      <c r="AJ309" s="2">
        <f t="shared" si="143"/>
        <v>0</v>
      </c>
      <c r="AK309" s="2">
        <f t="shared" si="143"/>
        <v>0</v>
      </c>
      <c r="AL309" s="2">
        <f t="shared" si="143"/>
        <v>0</v>
      </c>
      <c r="AM309" s="2">
        <f t="shared" si="143"/>
        <v>0</v>
      </c>
      <c r="AN309" s="2">
        <f t="shared" si="143"/>
        <v>0</v>
      </c>
      <c r="AO309" s="2">
        <f t="shared" si="143"/>
        <v>0</v>
      </c>
      <c r="AP309" s="2">
        <f t="shared" si="143"/>
        <v>0</v>
      </c>
      <c r="AQ309" s="2">
        <f t="shared" si="143"/>
        <v>0</v>
      </c>
      <c r="AR309" s="2">
        <f t="shared" si="143"/>
        <v>0</v>
      </c>
      <c r="AS309" s="2">
        <f t="shared" si="143"/>
        <v>0</v>
      </c>
      <c r="AT309" s="2">
        <f t="shared" si="143"/>
        <v>0</v>
      </c>
      <c r="AU309" s="2">
        <f t="shared" ref="AU309:BZ309" si="144">AU311</f>
        <v>0</v>
      </c>
      <c r="AV309" s="2">
        <f t="shared" si="144"/>
        <v>0</v>
      </c>
      <c r="AW309" s="2">
        <f t="shared" si="144"/>
        <v>0</v>
      </c>
      <c r="AX309" s="2">
        <f t="shared" si="144"/>
        <v>0</v>
      </c>
      <c r="AY309" s="2">
        <f t="shared" si="144"/>
        <v>0</v>
      </c>
      <c r="AZ309" s="2">
        <f t="shared" si="144"/>
        <v>0</v>
      </c>
      <c r="BA309" s="2">
        <f t="shared" si="144"/>
        <v>0</v>
      </c>
      <c r="BB309" s="2">
        <f t="shared" si="144"/>
        <v>0</v>
      </c>
      <c r="BC309" s="2">
        <f t="shared" si="144"/>
        <v>0</v>
      </c>
      <c r="BD309" s="2">
        <f t="shared" si="144"/>
        <v>0</v>
      </c>
      <c r="BE309" s="2">
        <f t="shared" si="144"/>
        <v>0</v>
      </c>
      <c r="BF309" s="2">
        <f t="shared" si="144"/>
        <v>0</v>
      </c>
      <c r="BG309" s="2">
        <f t="shared" si="144"/>
        <v>0</v>
      </c>
      <c r="BH309" s="2">
        <f t="shared" si="144"/>
        <v>0</v>
      </c>
      <c r="BI309" s="2">
        <f t="shared" si="144"/>
        <v>0</v>
      </c>
      <c r="BJ309" s="2">
        <f t="shared" si="144"/>
        <v>0</v>
      </c>
      <c r="BK309" s="2">
        <f t="shared" si="144"/>
        <v>0</v>
      </c>
      <c r="BL309" s="2">
        <f t="shared" si="144"/>
        <v>0</v>
      </c>
      <c r="BM309" s="2">
        <f t="shared" si="144"/>
        <v>0</v>
      </c>
      <c r="BN309" s="2">
        <f t="shared" si="144"/>
        <v>0</v>
      </c>
      <c r="BO309" s="2">
        <f t="shared" si="144"/>
        <v>0</v>
      </c>
      <c r="BP309" s="2">
        <f t="shared" si="144"/>
        <v>0</v>
      </c>
      <c r="BQ309" s="2">
        <f t="shared" si="144"/>
        <v>0</v>
      </c>
      <c r="BR309" s="2">
        <f t="shared" si="144"/>
        <v>0</v>
      </c>
      <c r="BS309" s="2">
        <f t="shared" si="144"/>
        <v>0</v>
      </c>
      <c r="BT309" s="2">
        <f t="shared" si="144"/>
        <v>0</v>
      </c>
      <c r="BU309" s="2">
        <f t="shared" si="144"/>
        <v>0</v>
      </c>
      <c r="BV309" s="2">
        <f t="shared" si="144"/>
        <v>0</v>
      </c>
      <c r="BW309" s="2">
        <f t="shared" si="144"/>
        <v>0</v>
      </c>
      <c r="BX309" s="2">
        <f t="shared" si="144"/>
        <v>0</v>
      </c>
      <c r="BY309" s="2">
        <f t="shared" si="144"/>
        <v>0</v>
      </c>
      <c r="BZ309" s="2">
        <f t="shared" si="144"/>
        <v>0</v>
      </c>
      <c r="CA309" s="2">
        <f t="shared" ref="CA309:DF309" si="145">CA311</f>
        <v>0</v>
      </c>
      <c r="CB309" s="2">
        <f t="shared" si="145"/>
        <v>0</v>
      </c>
      <c r="CC309" s="2">
        <f t="shared" si="145"/>
        <v>0</v>
      </c>
      <c r="CD309" s="2">
        <f t="shared" si="145"/>
        <v>0</v>
      </c>
      <c r="CE309" s="2">
        <f t="shared" si="145"/>
        <v>0</v>
      </c>
      <c r="CF309" s="2">
        <f t="shared" si="145"/>
        <v>0</v>
      </c>
      <c r="CG309" s="2">
        <f t="shared" si="145"/>
        <v>0</v>
      </c>
      <c r="CH309" s="2">
        <f t="shared" si="145"/>
        <v>0</v>
      </c>
      <c r="CI309" s="2">
        <f t="shared" si="145"/>
        <v>0</v>
      </c>
      <c r="CJ309" s="2">
        <f t="shared" si="145"/>
        <v>0</v>
      </c>
      <c r="CK309" s="2">
        <f t="shared" si="145"/>
        <v>0</v>
      </c>
      <c r="CL309" s="2">
        <f t="shared" si="145"/>
        <v>0</v>
      </c>
      <c r="CM309" s="2">
        <f t="shared" si="145"/>
        <v>0</v>
      </c>
      <c r="CN309" s="2">
        <f t="shared" si="145"/>
        <v>0</v>
      </c>
      <c r="CO309" s="2">
        <f t="shared" si="145"/>
        <v>0</v>
      </c>
      <c r="CP309" s="2">
        <f t="shared" si="145"/>
        <v>0</v>
      </c>
      <c r="CQ309" s="2">
        <f t="shared" si="145"/>
        <v>0</v>
      </c>
      <c r="CR309" s="2">
        <f t="shared" si="145"/>
        <v>0</v>
      </c>
      <c r="CS309" s="2">
        <f t="shared" si="145"/>
        <v>0</v>
      </c>
      <c r="CT309" s="2">
        <f t="shared" si="145"/>
        <v>0</v>
      </c>
      <c r="CU309" s="2">
        <f t="shared" si="145"/>
        <v>0</v>
      </c>
      <c r="CV309" s="2">
        <f t="shared" si="145"/>
        <v>0</v>
      </c>
      <c r="CW309" s="2">
        <f t="shared" si="145"/>
        <v>0</v>
      </c>
      <c r="CX309" s="2">
        <f t="shared" si="145"/>
        <v>0</v>
      </c>
      <c r="CY309" s="2">
        <f t="shared" si="145"/>
        <v>0</v>
      </c>
      <c r="CZ309" s="2">
        <f t="shared" si="145"/>
        <v>0</v>
      </c>
      <c r="DA309" s="2">
        <f t="shared" si="145"/>
        <v>0</v>
      </c>
      <c r="DB309" s="2">
        <f t="shared" si="145"/>
        <v>0</v>
      </c>
      <c r="DC309" s="2">
        <f t="shared" si="145"/>
        <v>0</v>
      </c>
      <c r="DD309" s="2">
        <f t="shared" si="145"/>
        <v>0</v>
      </c>
      <c r="DE309" s="2">
        <f t="shared" si="145"/>
        <v>0</v>
      </c>
      <c r="DF309" s="2">
        <f t="shared" si="145"/>
        <v>0</v>
      </c>
      <c r="DG309" s="3">
        <f t="shared" ref="DG309:EL309" si="146">DG311</f>
        <v>0</v>
      </c>
      <c r="DH309" s="3">
        <f t="shared" si="146"/>
        <v>0</v>
      </c>
      <c r="DI309" s="3">
        <f t="shared" si="146"/>
        <v>0</v>
      </c>
      <c r="DJ309" s="3">
        <f t="shared" si="146"/>
        <v>0</v>
      </c>
      <c r="DK309" s="3">
        <f t="shared" si="146"/>
        <v>0</v>
      </c>
      <c r="DL309" s="3">
        <f t="shared" si="146"/>
        <v>0</v>
      </c>
      <c r="DM309" s="3">
        <f t="shared" si="146"/>
        <v>0</v>
      </c>
      <c r="DN309" s="3">
        <f t="shared" si="146"/>
        <v>0</v>
      </c>
      <c r="DO309" s="3">
        <f t="shared" si="146"/>
        <v>0</v>
      </c>
      <c r="DP309" s="3">
        <f t="shared" si="146"/>
        <v>0</v>
      </c>
      <c r="DQ309" s="3">
        <f t="shared" si="146"/>
        <v>0</v>
      </c>
      <c r="DR309" s="3">
        <f t="shared" si="146"/>
        <v>0</v>
      </c>
      <c r="DS309" s="3">
        <f t="shared" si="146"/>
        <v>0</v>
      </c>
      <c r="DT309" s="3">
        <f t="shared" si="146"/>
        <v>0</v>
      </c>
      <c r="DU309" s="3">
        <f t="shared" si="146"/>
        <v>0</v>
      </c>
      <c r="DV309" s="3">
        <f t="shared" si="146"/>
        <v>0</v>
      </c>
      <c r="DW309" s="3">
        <f t="shared" si="146"/>
        <v>0</v>
      </c>
      <c r="DX309" s="3">
        <f t="shared" si="146"/>
        <v>0</v>
      </c>
      <c r="DY309" s="3">
        <f t="shared" si="146"/>
        <v>0</v>
      </c>
      <c r="DZ309" s="3">
        <f t="shared" si="146"/>
        <v>0</v>
      </c>
      <c r="EA309" s="3">
        <f t="shared" si="146"/>
        <v>0</v>
      </c>
      <c r="EB309" s="3">
        <f t="shared" si="146"/>
        <v>0</v>
      </c>
      <c r="EC309" s="3">
        <f t="shared" si="146"/>
        <v>0</v>
      </c>
      <c r="ED309" s="3">
        <f t="shared" si="146"/>
        <v>0</v>
      </c>
      <c r="EE309" s="3">
        <f t="shared" si="146"/>
        <v>0</v>
      </c>
      <c r="EF309" s="3">
        <f t="shared" si="146"/>
        <v>0</v>
      </c>
      <c r="EG309" s="3">
        <f t="shared" si="146"/>
        <v>0</v>
      </c>
      <c r="EH309" s="3">
        <f t="shared" si="146"/>
        <v>0</v>
      </c>
      <c r="EI309" s="3">
        <f t="shared" si="146"/>
        <v>0</v>
      </c>
      <c r="EJ309" s="3">
        <f t="shared" si="146"/>
        <v>0</v>
      </c>
      <c r="EK309" s="3">
        <f t="shared" si="146"/>
        <v>0</v>
      </c>
      <c r="EL309" s="3">
        <f t="shared" si="146"/>
        <v>0</v>
      </c>
      <c r="EM309" s="3">
        <f t="shared" ref="EM309:FR309" si="147">EM311</f>
        <v>0</v>
      </c>
      <c r="EN309" s="3">
        <f t="shared" si="147"/>
        <v>0</v>
      </c>
      <c r="EO309" s="3">
        <f t="shared" si="147"/>
        <v>0</v>
      </c>
      <c r="EP309" s="3">
        <f t="shared" si="147"/>
        <v>0</v>
      </c>
      <c r="EQ309" s="3">
        <f t="shared" si="147"/>
        <v>0</v>
      </c>
      <c r="ER309" s="3">
        <f t="shared" si="147"/>
        <v>0</v>
      </c>
      <c r="ES309" s="3">
        <f t="shared" si="147"/>
        <v>0</v>
      </c>
      <c r="ET309" s="3">
        <f t="shared" si="147"/>
        <v>0</v>
      </c>
      <c r="EU309" s="3">
        <f t="shared" si="147"/>
        <v>0</v>
      </c>
      <c r="EV309" s="3">
        <f t="shared" si="147"/>
        <v>0</v>
      </c>
      <c r="EW309" s="3">
        <f t="shared" si="147"/>
        <v>0</v>
      </c>
      <c r="EX309" s="3">
        <f t="shared" si="147"/>
        <v>0</v>
      </c>
      <c r="EY309" s="3">
        <f t="shared" si="147"/>
        <v>0</v>
      </c>
      <c r="EZ309" s="3">
        <f t="shared" si="147"/>
        <v>0</v>
      </c>
      <c r="FA309" s="3">
        <f t="shared" si="147"/>
        <v>0</v>
      </c>
      <c r="FB309" s="3">
        <f t="shared" si="147"/>
        <v>0</v>
      </c>
      <c r="FC309" s="3">
        <f t="shared" si="147"/>
        <v>0</v>
      </c>
      <c r="FD309" s="3">
        <f t="shared" si="147"/>
        <v>0</v>
      </c>
      <c r="FE309" s="3">
        <f t="shared" si="147"/>
        <v>0</v>
      </c>
      <c r="FF309" s="3">
        <f t="shared" si="147"/>
        <v>0</v>
      </c>
      <c r="FG309" s="3">
        <f t="shared" si="147"/>
        <v>0</v>
      </c>
      <c r="FH309" s="3">
        <f t="shared" si="147"/>
        <v>0</v>
      </c>
      <c r="FI309" s="3">
        <f t="shared" si="147"/>
        <v>0</v>
      </c>
      <c r="FJ309" s="3">
        <f t="shared" si="147"/>
        <v>0</v>
      </c>
      <c r="FK309" s="3">
        <f t="shared" si="147"/>
        <v>0</v>
      </c>
      <c r="FL309" s="3">
        <f t="shared" si="147"/>
        <v>0</v>
      </c>
      <c r="FM309" s="3">
        <f t="shared" si="147"/>
        <v>0</v>
      </c>
      <c r="FN309" s="3">
        <f t="shared" si="147"/>
        <v>0</v>
      </c>
      <c r="FO309" s="3">
        <f t="shared" si="147"/>
        <v>0</v>
      </c>
      <c r="FP309" s="3">
        <f t="shared" si="147"/>
        <v>0</v>
      </c>
      <c r="FQ309" s="3">
        <f t="shared" si="147"/>
        <v>0</v>
      </c>
      <c r="FR309" s="3">
        <f t="shared" si="147"/>
        <v>0</v>
      </c>
      <c r="FS309" s="3">
        <f t="shared" ref="FS309:GX309" si="148">FS311</f>
        <v>0</v>
      </c>
      <c r="FT309" s="3">
        <f t="shared" si="148"/>
        <v>0</v>
      </c>
      <c r="FU309" s="3">
        <f t="shared" si="148"/>
        <v>0</v>
      </c>
      <c r="FV309" s="3">
        <f t="shared" si="148"/>
        <v>0</v>
      </c>
      <c r="FW309" s="3">
        <f t="shared" si="148"/>
        <v>0</v>
      </c>
      <c r="FX309" s="3">
        <f t="shared" si="148"/>
        <v>0</v>
      </c>
      <c r="FY309" s="3">
        <f t="shared" si="148"/>
        <v>0</v>
      </c>
      <c r="FZ309" s="3">
        <f t="shared" si="148"/>
        <v>0</v>
      </c>
      <c r="GA309" s="3">
        <f t="shared" si="148"/>
        <v>0</v>
      </c>
      <c r="GB309" s="3">
        <f t="shared" si="148"/>
        <v>0</v>
      </c>
      <c r="GC309" s="3">
        <f t="shared" si="148"/>
        <v>0</v>
      </c>
      <c r="GD309" s="3">
        <f t="shared" si="148"/>
        <v>0</v>
      </c>
      <c r="GE309" s="3">
        <f t="shared" si="148"/>
        <v>0</v>
      </c>
      <c r="GF309" s="3">
        <f t="shared" si="148"/>
        <v>0</v>
      </c>
      <c r="GG309" s="3">
        <f t="shared" si="148"/>
        <v>0</v>
      </c>
      <c r="GH309" s="3">
        <f t="shared" si="148"/>
        <v>0</v>
      </c>
      <c r="GI309" s="3">
        <f t="shared" si="148"/>
        <v>0</v>
      </c>
      <c r="GJ309" s="3">
        <f t="shared" si="148"/>
        <v>0</v>
      </c>
      <c r="GK309" s="3">
        <f t="shared" si="148"/>
        <v>0</v>
      </c>
      <c r="GL309" s="3">
        <f t="shared" si="148"/>
        <v>0</v>
      </c>
      <c r="GM309" s="3">
        <f t="shared" si="148"/>
        <v>0</v>
      </c>
      <c r="GN309" s="3">
        <f t="shared" si="148"/>
        <v>0</v>
      </c>
      <c r="GO309" s="3">
        <f t="shared" si="148"/>
        <v>0</v>
      </c>
      <c r="GP309" s="3">
        <f t="shared" si="148"/>
        <v>0</v>
      </c>
      <c r="GQ309" s="3">
        <f t="shared" si="148"/>
        <v>0</v>
      </c>
      <c r="GR309" s="3">
        <f t="shared" si="148"/>
        <v>0</v>
      </c>
      <c r="GS309" s="3">
        <f t="shared" si="148"/>
        <v>0</v>
      </c>
      <c r="GT309" s="3">
        <f t="shared" si="148"/>
        <v>0</v>
      </c>
      <c r="GU309" s="3">
        <f t="shared" si="148"/>
        <v>0</v>
      </c>
      <c r="GV309" s="3">
        <f t="shared" si="148"/>
        <v>0</v>
      </c>
      <c r="GW309" s="3">
        <f t="shared" si="148"/>
        <v>0</v>
      </c>
      <c r="GX309" s="3">
        <f t="shared" si="148"/>
        <v>0</v>
      </c>
    </row>
    <row r="311" spans="1:206">
      <c r="A311" s="2">
        <v>51</v>
      </c>
      <c r="B311" s="2">
        <f>B307</f>
        <v>0</v>
      </c>
      <c r="C311" s="2">
        <f>A307</f>
        <v>4</v>
      </c>
      <c r="D311" s="2">
        <f>ROW(A307)</f>
        <v>307</v>
      </c>
      <c r="E311" s="2"/>
      <c r="F311" s="2" t="str">
        <f>IF(F307&lt;&gt;"",F307,"")</f>
        <v>Новый раздел</v>
      </c>
      <c r="G311" s="2" t="str">
        <f>IF(G307&lt;&gt;"",G307,"")</f>
        <v>Площадка обслуживания 2хАСП</v>
      </c>
      <c r="H311" s="2">
        <v>0</v>
      </c>
      <c r="I311" s="2"/>
      <c r="J311" s="2"/>
      <c r="K311" s="2"/>
      <c r="L311" s="2"/>
      <c r="M311" s="2"/>
      <c r="N311" s="2"/>
      <c r="O311" s="2">
        <f t="shared" ref="O311:T311" si="149">ROUND(AB311,2)</f>
        <v>0</v>
      </c>
      <c r="P311" s="2">
        <f t="shared" si="149"/>
        <v>0</v>
      </c>
      <c r="Q311" s="2">
        <f t="shared" si="149"/>
        <v>0</v>
      </c>
      <c r="R311" s="2">
        <f t="shared" si="149"/>
        <v>0</v>
      </c>
      <c r="S311" s="2">
        <f t="shared" si="149"/>
        <v>0</v>
      </c>
      <c r="T311" s="2">
        <f t="shared" si="149"/>
        <v>0</v>
      </c>
      <c r="U311" s="2">
        <f>AH311</f>
        <v>0</v>
      </c>
      <c r="V311" s="2">
        <f>AI311</f>
        <v>0</v>
      </c>
      <c r="W311" s="2">
        <f>ROUND(AJ311,2)</f>
        <v>0</v>
      </c>
      <c r="X311" s="2">
        <f>ROUND(AK311,2)</f>
        <v>0</v>
      </c>
      <c r="Y311" s="2">
        <f>ROUND(AL311,2)</f>
        <v>0</v>
      </c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>
        <f t="shared" ref="AO311:BD311" si="150">ROUND(BX311,2)</f>
        <v>0</v>
      </c>
      <c r="AP311" s="2">
        <f t="shared" si="150"/>
        <v>0</v>
      </c>
      <c r="AQ311" s="2">
        <f t="shared" si="150"/>
        <v>0</v>
      </c>
      <c r="AR311" s="2">
        <f t="shared" si="150"/>
        <v>0</v>
      </c>
      <c r="AS311" s="2">
        <f t="shared" si="150"/>
        <v>0</v>
      </c>
      <c r="AT311" s="2">
        <f t="shared" si="150"/>
        <v>0</v>
      </c>
      <c r="AU311" s="2">
        <f t="shared" si="150"/>
        <v>0</v>
      </c>
      <c r="AV311" s="2">
        <f t="shared" si="150"/>
        <v>0</v>
      </c>
      <c r="AW311" s="2">
        <f t="shared" si="150"/>
        <v>0</v>
      </c>
      <c r="AX311" s="2">
        <f t="shared" si="150"/>
        <v>0</v>
      </c>
      <c r="AY311" s="2">
        <f t="shared" si="150"/>
        <v>0</v>
      </c>
      <c r="AZ311" s="2">
        <f t="shared" si="150"/>
        <v>0</v>
      </c>
      <c r="BA311" s="2">
        <f t="shared" si="150"/>
        <v>0</v>
      </c>
      <c r="BB311" s="2">
        <f t="shared" si="150"/>
        <v>0</v>
      </c>
      <c r="BC311" s="2">
        <f t="shared" si="150"/>
        <v>0</v>
      </c>
      <c r="BD311" s="2">
        <f t="shared" si="150"/>
        <v>0</v>
      </c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3">
        <f t="shared" ref="DG311:DL311" si="151">ROUND(DT311,2)</f>
        <v>0</v>
      </c>
      <c r="DH311" s="3">
        <f t="shared" si="151"/>
        <v>0</v>
      </c>
      <c r="DI311" s="3">
        <f t="shared" si="151"/>
        <v>0</v>
      </c>
      <c r="DJ311" s="3">
        <f t="shared" si="151"/>
        <v>0</v>
      </c>
      <c r="DK311" s="3">
        <f t="shared" si="151"/>
        <v>0</v>
      </c>
      <c r="DL311" s="3">
        <f t="shared" si="151"/>
        <v>0</v>
      </c>
      <c r="DM311" s="3">
        <f>DZ311</f>
        <v>0</v>
      </c>
      <c r="DN311" s="3">
        <f>EA311</f>
        <v>0</v>
      </c>
      <c r="DO311" s="3">
        <f>ROUND(EB311,2)</f>
        <v>0</v>
      </c>
      <c r="DP311" s="3">
        <f>ROUND(EC311,2)</f>
        <v>0</v>
      </c>
      <c r="DQ311" s="3">
        <f>ROUND(ED311,2)</f>
        <v>0</v>
      </c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>
        <f t="shared" ref="EG311:EV311" si="152">ROUND(FP311,2)</f>
        <v>0</v>
      </c>
      <c r="EH311" s="3">
        <f t="shared" si="152"/>
        <v>0</v>
      </c>
      <c r="EI311" s="3">
        <f t="shared" si="152"/>
        <v>0</v>
      </c>
      <c r="EJ311" s="3">
        <f t="shared" si="152"/>
        <v>0</v>
      </c>
      <c r="EK311" s="3">
        <f t="shared" si="152"/>
        <v>0</v>
      </c>
      <c r="EL311" s="3">
        <f t="shared" si="152"/>
        <v>0</v>
      </c>
      <c r="EM311" s="3">
        <f t="shared" si="152"/>
        <v>0</v>
      </c>
      <c r="EN311" s="3">
        <f t="shared" si="152"/>
        <v>0</v>
      </c>
      <c r="EO311" s="3">
        <f t="shared" si="152"/>
        <v>0</v>
      </c>
      <c r="EP311" s="3">
        <f t="shared" si="152"/>
        <v>0</v>
      </c>
      <c r="EQ311" s="3">
        <f t="shared" si="152"/>
        <v>0</v>
      </c>
      <c r="ER311" s="3">
        <f t="shared" si="152"/>
        <v>0</v>
      </c>
      <c r="ES311" s="3">
        <f t="shared" si="152"/>
        <v>0</v>
      </c>
      <c r="ET311" s="3">
        <f t="shared" si="152"/>
        <v>0</v>
      </c>
      <c r="EU311" s="3">
        <f t="shared" si="152"/>
        <v>0</v>
      </c>
      <c r="EV311" s="3">
        <f t="shared" si="152"/>
        <v>0</v>
      </c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>
        <v>0</v>
      </c>
    </row>
    <row r="313" spans="1:206">
      <c r="A313" s="4">
        <v>50</v>
      </c>
      <c r="B313" s="4">
        <v>0</v>
      </c>
      <c r="C313" s="4">
        <v>0</v>
      </c>
      <c r="D313" s="4">
        <v>1</v>
      </c>
      <c r="E313" s="4">
        <v>201</v>
      </c>
      <c r="F313" s="4">
        <f>ROUND(Source!O311,O313)</f>
        <v>0</v>
      </c>
      <c r="G313" s="4" t="s">
        <v>27</v>
      </c>
      <c r="H313" s="4" t="s">
        <v>28</v>
      </c>
      <c r="I313" s="4"/>
      <c r="J313" s="4"/>
      <c r="K313" s="4">
        <v>201</v>
      </c>
      <c r="L313" s="4">
        <v>1</v>
      </c>
      <c r="M313" s="4">
        <v>3</v>
      </c>
      <c r="N313" s="4" t="s">
        <v>3</v>
      </c>
      <c r="O313" s="4">
        <v>2</v>
      </c>
      <c r="P313" s="4">
        <f>ROUND(Source!DG311,O313)</f>
        <v>0</v>
      </c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>
        <v>0</v>
      </c>
      <c r="AA313" s="4">
        <v>1</v>
      </c>
      <c r="AB313" s="4">
        <v>0</v>
      </c>
    </row>
    <row r="314" spans="1:206">
      <c r="A314" s="4">
        <v>50</v>
      </c>
      <c r="B314" s="4">
        <v>0</v>
      </c>
      <c r="C314" s="4">
        <v>0</v>
      </c>
      <c r="D314" s="4">
        <v>1</v>
      </c>
      <c r="E314" s="4">
        <v>202</v>
      </c>
      <c r="F314" s="4">
        <f>ROUND(Source!P311,O314)</f>
        <v>0</v>
      </c>
      <c r="G314" s="4" t="s">
        <v>29</v>
      </c>
      <c r="H314" s="4" t="s">
        <v>30</v>
      </c>
      <c r="I314" s="4"/>
      <c r="J314" s="4"/>
      <c r="K314" s="4">
        <v>202</v>
      </c>
      <c r="L314" s="4">
        <v>2</v>
      </c>
      <c r="M314" s="4">
        <v>3</v>
      </c>
      <c r="N314" s="4" t="s">
        <v>3</v>
      </c>
      <c r="O314" s="4">
        <v>2</v>
      </c>
      <c r="P314" s="4">
        <f>ROUND(Source!DH311,O314)</f>
        <v>0</v>
      </c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>
        <v>0</v>
      </c>
      <c r="AA314" s="4">
        <v>1</v>
      </c>
      <c r="AB314" s="4">
        <v>0</v>
      </c>
    </row>
    <row r="315" spans="1:206">
      <c r="A315" s="4">
        <v>50</v>
      </c>
      <c r="B315" s="4">
        <v>0</v>
      </c>
      <c r="C315" s="4">
        <v>0</v>
      </c>
      <c r="D315" s="4">
        <v>1</v>
      </c>
      <c r="E315" s="4">
        <v>222</v>
      </c>
      <c r="F315" s="4">
        <f>ROUND(Source!AO311,O315)</f>
        <v>0</v>
      </c>
      <c r="G315" s="4" t="s">
        <v>31</v>
      </c>
      <c r="H315" s="4" t="s">
        <v>32</v>
      </c>
      <c r="I315" s="4"/>
      <c r="J315" s="4"/>
      <c r="K315" s="4">
        <v>222</v>
      </c>
      <c r="L315" s="4">
        <v>3</v>
      </c>
      <c r="M315" s="4">
        <v>3</v>
      </c>
      <c r="N315" s="4" t="s">
        <v>3</v>
      </c>
      <c r="O315" s="4">
        <v>2</v>
      </c>
      <c r="P315" s="4">
        <f>ROUND(Source!EG311,O315)</f>
        <v>0</v>
      </c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>
        <v>0</v>
      </c>
      <c r="AA315" s="4">
        <v>1</v>
      </c>
      <c r="AB315" s="4">
        <v>0</v>
      </c>
    </row>
    <row r="316" spans="1:206">
      <c r="A316" s="4">
        <v>50</v>
      </c>
      <c r="B316" s="4">
        <v>0</v>
      </c>
      <c r="C316" s="4">
        <v>0</v>
      </c>
      <c r="D316" s="4">
        <v>1</v>
      </c>
      <c r="E316" s="4">
        <v>225</v>
      </c>
      <c r="F316" s="4">
        <f>ROUND(Source!AV311,O316)</f>
        <v>0</v>
      </c>
      <c r="G316" s="4" t="s">
        <v>33</v>
      </c>
      <c r="H316" s="4" t="s">
        <v>34</v>
      </c>
      <c r="I316" s="4"/>
      <c r="J316" s="4"/>
      <c r="K316" s="4">
        <v>225</v>
      </c>
      <c r="L316" s="4">
        <v>4</v>
      </c>
      <c r="M316" s="4">
        <v>3</v>
      </c>
      <c r="N316" s="4" t="s">
        <v>3</v>
      </c>
      <c r="O316" s="4">
        <v>2</v>
      </c>
      <c r="P316" s="4">
        <f>ROUND(Source!EN311,O316)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06">
      <c r="A317" s="4">
        <v>50</v>
      </c>
      <c r="B317" s="4">
        <v>0</v>
      </c>
      <c r="C317" s="4">
        <v>0</v>
      </c>
      <c r="D317" s="4">
        <v>1</v>
      </c>
      <c r="E317" s="4">
        <v>226</v>
      </c>
      <c r="F317" s="4">
        <f>ROUND(Source!AW311,O317)</f>
        <v>0</v>
      </c>
      <c r="G317" s="4" t="s">
        <v>35</v>
      </c>
      <c r="H317" s="4" t="s">
        <v>36</v>
      </c>
      <c r="I317" s="4"/>
      <c r="J317" s="4"/>
      <c r="K317" s="4">
        <v>226</v>
      </c>
      <c r="L317" s="4">
        <v>5</v>
      </c>
      <c r="M317" s="4">
        <v>3</v>
      </c>
      <c r="N317" s="4" t="s">
        <v>3</v>
      </c>
      <c r="O317" s="4">
        <v>2</v>
      </c>
      <c r="P317" s="4">
        <f>ROUND(Source!EO311,O317)</f>
        <v>0</v>
      </c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>
        <v>0</v>
      </c>
      <c r="AA317" s="4">
        <v>1</v>
      </c>
      <c r="AB317" s="4">
        <v>0</v>
      </c>
    </row>
    <row r="318" spans="1:206">
      <c r="A318" s="4">
        <v>50</v>
      </c>
      <c r="B318" s="4">
        <v>0</v>
      </c>
      <c r="C318" s="4">
        <v>0</v>
      </c>
      <c r="D318" s="4">
        <v>1</v>
      </c>
      <c r="E318" s="4">
        <v>227</v>
      </c>
      <c r="F318" s="4">
        <f>ROUND(Source!AX311,O318)</f>
        <v>0</v>
      </c>
      <c r="G318" s="4" t="s">
        <v>37</v>
      </c>
      <c r="H318" s="4" t="s">
        <v>38</v>
      </c>
      <c r="I318" s="4"/>
      <c r="J318" s="4"/>
      <c r="K318" s="4">
        <v>227</v>
      </c>
      <c r="L318" s="4">
        <v>6</v>
      </c>
      <c r="M318" s="4">
        <v>3</v>
      </c>
      <c r="N318" s="4" t="s">
        <v>3</v>
      </c>
      <c r="O318" s="4">
        <v>2</v>
      </c>
      <c r="P318" s="4">
        <f>ROUND(Source!EP311,O318)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06">
      <c r="A319" s="4">
        <v>50</v>
      </c>
      <c r="B319" s="4">
        <v>0</v>
      </c>
      <c r="C319" s="4">
        <v>0</v>
      </c>
      <c r="D319" s="4">
        <v>1</v>
      </c>
      <c r="E319" s="4">
        <v>228</v>
      </c>
      <c r="F319" s="4">
        <f>ROUND(Source!AY311,O319)</f>
        <v>0</v>
      </c>
      <c r="G319" s="4" t="s">
        <v>39</v>
      </c>
      <c r="H319" s="4" t="s">
        <v>40</v>
      </c>
      <c r="I319" s="4"/>
      <c r="J319" s="4"/>
      <c r="K319" s="4">
        <v>228</v>
      </c>
      <c r="L319" s="4">
        <v>7</v>
      </c>
      <c r="M319" s="4">
        <v>3</v>
      </c>
      <c r="N319" s="4" t="s">
        <v>3</v>
      </c>
      <c r="O319" s="4">
        <v>2</v>
      </c>
      <c r="P319" s="4">
        <f>ROUND(Source!EQ311,O319)</f>
        <v>0</v>
      </c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>
        <v>0</v>
      </c>
      <c r="AA319" s="4">
        <v>1</v>
      </c>
      <c r="AB319" s="4">
        <v>0</v>
      </c>
    </row>
    <row r="320" spans="1:206">
      <c r="A320" s="4">
        <v>50</v>
      </c>
      <c r="B320" s="4">
        <v>0</v>
      </c>
      <c r="C320" s="4">
        <v>0</v>
      </c>
      <c r="D320" s="4">
        <v>1</v>
      </c>
      <c r="E320" s="4">
        <v>216</v>
      </c>
      <c r="F320" s="4">
        <f>ROUND(Source!AP311,O320)</f>
        <v>0</v>
      </c>
      <c r="G320" s="4" t="s">
        <v>41</v>
      </c>
      <c r="H320" s="4" t="s">
        <v>42</v>
      </c>
      <c r="I320" s="4"/>
      <c r="J320" s="4"/>
      <c r="K320" s="4">
        <v>216</v>
      </c>
      <c r="L320" s="4">
        <v>8</v>
      </c>
      <c r="M320" s="4">
        <v>3</v>
      </c>
      <c r="N320" s="4" t="s">
        <v>3</v>
      </c>
      <c r="O320" s="4">
        <v>2</v>
      </c>
      <c r="P320" s="4">
        <f>ROUND(Source!EH311,O320)</f>
        <v>0</v>
      </c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>
        <v>0</v>
      </c>
      <c r="AA320" s="4">
        <v>1</v>
      </c>
      <c r="AB320" s="4">
        <v>0</v>
      </c>
    </row>
    <row r="321" spans="1:28">
      <c r="A321" s="4">
        <v>50</v>
      </c>
      <c r="B321" s="4">
        <v>0</v>
      </c>
      <c r="C321" s="4">
        <v>0</v>
      </c>
      <c r="D321" s="4">
        <v>1</v>
      </c>
      <c r="E321" s="4">
        <v>223</v>
      </c>
      <c r="F321" s="4">
        <f>ROUND(Source!AQ311,O321)</f>
        <v>0</v>
      </c>
      <c r="G321" s="4" t="s">
        <v>43</v>
      </c>
      <c r="H321" s="4" t="s">
        <v>44</v>
      </c>
      <c r="I321" s="4"/>
      <c r="J321" s="4"/>
      <c r="K321" s="4">
        <v>223</v>
      </c>
      <c r="L321" s="4">
        <v>9</v>
      </c>
      <c r="M321" s="4">
        <v>3</v>
      </c>
      <c r="N321" s="4" t="s">
        <v>3</v>
      </c>
      <c r="O321" s="4">
        <v>2</v>
      </c>
      <c r="P321" s="4">
        <f>ROUND(Source!EI311,O321)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28">
      <c r="A322" s="4">
        <v>50</v>
      </c>
      <c r="B322" s="4">
        <v>0</v>
      </c>
      <c r="C322" s="4">
        <v>0</v>
      </c>
      <c r="D322" s="4">
        <v>1</v>
      </c>
      <c r="E322" s="4">
        <v>229</v>
      </c>
      <c r="F322" s="4">
        <f>ROUND(Source!AZ311,O322)</f>
        <v>0</v>
      </c>
      <c r="G322" s="4" t="s">
        <v>45</v>
      </c>
      <c r="H322" s="4" t="s">
        <v>46</v>
      </c>
      <c r="I322" s="4"/>
      <c r="J322" s="4"/>
      <c r="K322" s="4">
        <v>229</v>
      </c>
      <c r="L322" s="4">
        <v>10</v>
      </c>
      <c r="M322" s="4">
        <v>3</v>
      </c>
      <c r="N322" s="4" t="s">
        <v>3</v>
      </c>
      <c r="O322" s="4">
        <v>2</v>
      </c>
      <c r="P322" s="4">
        <f>ROUND(Source!ER311,O322)</f>
        <v>0</v>
      </c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>
        <v>0</v>
      </c>
      <c r="AA322" s="4">
        <v>1</v>
      </c>
      <c r="AB322" s="4">
        <v>0</v>
      </c>
    </row>
    <row r="323" spans="1:28">
      <c r="A323" s="4">
        <v>50</v>
      </c>
      <c r="B323" s="4">
        <v>0</v>
      </c>
      <c r="C323" s="4">
        <v>0</v>
      </c>
      <c r="D323" s="4">
        <v>1</v>
      </c>
      <c r="E323" s="4">
        <v>203</v>
      </c>
      <c r="F323" s="4">
        <f>ROUND(Source!Q311,O323)</f>
        <v>0</v>
      </c>
      <c r="G323" s="4" t="s">
        <v>47</v>
      </c>
      <c r="H323" s="4" t="s">
        <v>48</v>
      </c>
      <c r="I323" s="4"/>
      <c r="J323" s="4"/>
      <c r="K323" s="4">
        <v>203</v>
      </c>
      <c r="L323" s="4">
        <v>11</v>
      </c>
      <c r="M323" s="4">
        <v>3</v>
      </c>
      <c r="N323" s="4" t="s">
        <v>3</v>
      </c>
      <c r="O323" s="4">
        <v>2</v>
      </c>
      <c r="P323" s="4">
        <f>ROUND(Source!DI311,O323)</f>
        <v>0</v>
      </c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>
        <v>0</v>
      </c>
      <c r="AA323" s="4">
        <v>1</v>
      </c>
      <c r="AB323" s="4">
        <v>0</v>
      </c>
    </row>
    <row r="324" spans="1:28">
      <c r="A324" s="4">
        <v>50</v>
      </c>
      <c r="B324" s="4">
        <v>0</v>
      </c>
      <c r="C324" s="4">
        <v>0</v>
      </c>
      <c r="D324" s="4">
        <v>1</v>
      </c>
      <c r="E324" s="4">
        <v>231</v>
      </c>
      <c r="F324" s="4">
        <f>ROUND(Source!BB311,O324)</f>
        <v>0</v>
      </c>
      <c r="G324" s="4" t="s">
        <v>49</v>
      </c>
      <c r="H324" s="4" t="s">
        <v>50</v>
      </c>
      <c r="I324" s="4"/>
      <c r="J324" s="4"/>
      <c r="K324" s="4">
        <v>231</v>
      </c>
      <c r="L324" s="4">
        <v>12</v>
      </c>
      <c r="M324" s="4">
        <v>3</v>
      </c>
      <c r="N324" s="4" t="s">
        <v>3</v>
      </c>
      <c r="O324" s="4">
        <v>2</v>
      </c>
      <c r="P324" s="4">
        <f>ROUND(Source!ET311,O324)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28">
      <c r="A325" s="4">
        <v>50</v>
      </c>
      <c r="B325" s="4">
        <v>0</v>
      </c>
      <c r="C325" s="4">
        <v>0</v>
      </c>
      <c r="D325" s="4">
        <v>1</v>
      </c>
      <c r="E325" s="4">
        <v>204</v>
      </c>
      <c r="F325" s="4">
        <f>ROUND(Source!R311,O325)</f>
        <v>0</v>
      </c>
      <c r="G325" s="4" t="s">
        <v>51</v>
      </c>
      <c r="H325" s="4" t="s">
        <v>52</v>
      </c>
      <c r="I325" s="4"/>
      <c r="J325" s="4"/>
      <c r="K325" s="4">
        <v>204</v>
      </c>
      <c r="L325" s="4">
        <v>13</v>
      </c>
      <c r="M325" s="4">
        <v>3</v>
      </c>
      <c r="N325" s="4" t="s">
        <v>3</v>
      </c>
      <c r="O325" s="4">
        <v>2</v>
      </c>
      <c r="P325" s="4">
        <f>ROUND(Source!DJ311,O325)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28">
      <c r="A326" s="4">
        <v>50</v>
      </c>
      <c r="B326" s="4">
        <v>0</v>
      </c>
      <c r="C326" s="4">
        <v>0</v>
      </c>
      <c r="D326" s="4">
        <v>1</v>
      </c>
      <c r="E326" s="4">
        <v>205</v>
      </c>
      <c r="F326" s="4">
        <f>ROUND(Source!S311,O326)</f>
        <v>0</v>
      </c>
      <c r="G326" s="4" t="s">
        <v>53</v>
      </c>
      <c r="H326" s="4" t="s">
        <v>54</v>
      </c>
      <c r="I326" s="4"/>
      <c r="J326" s="4"/>
      <c r="K326" s="4">
        <v>205</v>
      </c>
      <c r="L326" s="4">
        <v>14</v>
      </c>
      <c r="M326" s="4">
        <v>3</v>
      </c>
      <c r="N326" s="4" t="s">
        <v>3</v>
      </c>
      <c r="O326" s="4">
        <v>2</v>
      </c>
      <c r="P326" s="4">
        <f>ROUND(Source!DK311,O326)</f>
        <v>0</v>
      </c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>
        <v>0</v>
      </c>
      <c r="AA326" s="4">
        <v>1</v>
      </c>
      <c r="AB326" s="4">
        <v>0</v>
      </c>
    </row>
    <row r="327" spans="1:28">
      <c r="A327" s="4">
        <v>50</v>
      </c>
      <c r="B327" s="4">
        <v>0</v>
      </c>
      <c r="C327" s="4">
        <v>0</v>
      </c>
      <c r="D327" s="4">
        <v>1</v>
      </c>
      <c r="E327" s="4">
        <v>232</v>
      </c>
      <c r="F327" s="4">
        <f>ROUND(Source!BC311,O327)</f>
        <v>0</v>
      </c>
      <c r="G327" s="4" t="s">
        <v>55</v>
      </c>
      <c r="H327" s="4" t="s">
        <v>56</v>
      </c>
      <c r="I327" s="4"/>
      <c r="J327" s="4"/>
      <c r="K327" s="4">
        <v>232</v>
      </c>
      <c r="L327" s="4">
        <v>15</v>
      </c>
      <c r="M327" s="4">
        <v>3</v>
      </c>
      <c r="N327" s="4" t="s">
        <v>3</v>
      </c>
      <c r="O327" s="4">
        <v>2</v>
      </c>
      <c r="P327" s="4">
        <f>ROUND(Source!EU311,O327)</f>
        <v>0</v>
      </c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>
        <v>0</v>
      </c>
      <c r="AA327" s="4">
        <v>1</v>
      </c>
      <c r="AB327" s="4">
        <v>0</v>
      </c>
    </row>
    <row r="328" spans="1:28">
      <c r="A328" s="4">
        <v>50</v>
      </c>
      <c r="B328" s="4">
        <v>0</v>
      </c>
      <c r="C328" s="4">
        <v>0</v>
      </c>
      <c r="D328" s="4">
        <v>1</v>
      </c>
      <c r="E328" s="4">
        <v>214</v>
      </c>
      <c r="F328" s="4">
        <f>ROUND(Source!AS311,O328)</f>
        <v>0</v>
      </c>
      <c r="G328" s="4" t="s">
        <v>57</v>
      </c>
      <c r="H328" s="4" t="s">
        <v>58</v>
      </c>
      <c r="I328" s="4"/>
      <c r="J328" s="4"/>
      <c r="K328" s="4">
        <v>214</v>
      </c>
      <c r="L328" s="4">
        <v>16</v>
      </c>
      <c r="M328" s="4">
        <v>3</v>
      </c>
      <c r="N328" s="4" t="s">
        <v>3</v>
      </c>
      <c r="O328" s="4">
        <v>2</v>
      </c>
      <c r="P328" s="4">
        <f>ROUND(Source!EK311,O328)</f>
        <v>0</v>
      </c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>
        <v>0</v>
      </c>
      <c r="AA328" s="4">
        <v>1</v>
      </c>
      <c r="AB328" s="4">
        <v>0</v>
      </c>
    </row>
    <row r="329" spans="1:28">
      <c r="A329" s="4">
        <v>50</v>
      </c>
      <c r="B329" s="4">
        <v>0</v>
      </c>
      <c r="C329" s="4">
        <v>0</v>
      </c>
      <c r="D329" s="4">
        <v>1</v>
      </c>
      <c r="E329" s="4">
        <v>215</v>
      </c>
      <c r="F329" s="4">
        <f>ROUND(Source!AT311,O329)</f>
        <v>0</v>
      </c>
      <c r="G329" s="4" t="s">
        <v>59</v>
      </c>
      <c r="H329" s="4" t="s">
        <v>60</v>
      </c>
      <c r="I329" s="4"/>
      <c r="J329" s="4"/>
      <c r="K329" s="4">
        <v>215</v>
      </c>
      <c r="L329" s="4">
        <v>17</v>
      </c>
      <c r="M329" s="4">
        <v>3</v>
      </c>
      <c r="N329" s="4" t="s">
        <v>3</v>
      </c>
      <c r="O329" s="4">
        <v>2</v>
      </c>
      <c r="P329" s="4">
        <f>ROUND(Source!EL311,O329)</f>
        <v>0</v>
      </c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>
        <v>0</v>
      </c>
      <c r="AA329" s="4">
        <v>1</v>
      </c>
      <c r="AB329" s="4">
        <v>0</v>
      </c>
    </row>
    <row r="330" spans="1:28">
      <c r="A330" s="4">
        <v>50</v>
      </c>
      <c r="B330" s="4">
        <v>0</v>
      </c>
      <c r="C330" s="4">
        <v>0</v>
      </c>
      <c r="D330" s="4">
        <v>1</v>
      </c>
      <c r="E330" s="4">
        <v>217</v>
      </c>
      <c r="F330" s="4">
        <f>ROUND(Source!AU311,O330)</f>
        <v>0</v>
      </c>
      <c r="G330" s="4" t="s">
        <v>61</v>
      </c>
      <c r="H330" s="4" t="s">
        <v>62</v>
      </c>
      <c r="I330" s="4"/>
      <c r="J330" s="4"/>
      <c r="K330" s="4">
        <v>217</v>
      </c>
      <c r="L330" s="4">
        <v>18</v>
      </c>
      <c r="M330" s="4">
        <v>3</v>
      </c>
      <c r="N330" s="4" t="s">
        <v>3</v>
      </c>
      <c r="O330" s="4">
        <v>2</v>
      </c>
      <c r="P330" s="4">
        <f>ROUND(Source!EM311,O330)</f>
        <v>0</v>
      </c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>
        <v>0</v>
      </c>
      <c r="AA330" s="4">
        <v>1</v>
      </c>
      <c r="AB330" s="4">
        <v>0</v>
      </c>
    </row>
    <row r="331" spans="1:28">
      <c r="A331" s="4">
        <v>50</v>
      </c>
      <c r="B331" s="4">
        <v>0</v>
      </c>
      <c r="C331" s="4">
        <v>0</v>
      </c>
      <c r="D331" s="4">
        <v>1</v>
      </c>
      <c r="E331" s="4">
        <v>230</v>
      </c>
      <c r="F331" s="4">
        <f>ROUND(Source!BA311,O331)</f>
        <v>0</v>
      </c>
      <c r="G331" s="4" t="s">
        <v>63</v>
      </c>
      <c r="H331" s="4" t="s">
        <v>64</v>
      </c>
      <c r="I331" s="4"/>
      <c r="J331" s="4"/>
      <c r="K331" s="4">
        <v>230</v>
      </c>
      <c r="L331" s="4">
        <v>19</v>
      </c>
      <c r="M331" s="4">
        <v>3</v>
      </c>
      <c r="N331" s="4" t="s">
        <v>3</v>
      </c>
      <c r="O331" s="4">
        <v>2</v>
      </c>
      <c r="P331" s="4">
        <f>ROUND(Source!ES311,O331)</f>
        <v>0</v>
      </c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>
        <v>0</v>
      </c>
      <c r="AA331" s="4">
        <v>1</v>
      </c>
      <c r="AB331" s="4">
        <v>0</v>
      </c>
    </row>
    <row r="332" spans="1:28">
      <c r="A332" s="4">
        <v>50</v>
      </c>
      <c r="B332" s="4">
        <v>0</v>
      </c>
      <c r="C332" s="4">
        <v>0</v>
      </c>
      <c r="D332" s="4">
        <v>1</v>
      </c>
      <c r="E332" s="4">
        <v>206</v>
      </c>
      <c r="F332" s="4">
        <f>ROUND(Source!T311,O332)</f>
        <v>0</v>
      </c>
      <c r="G332" s="4" t="s">
        <v>65</v>
      </c>
      <c r="H332" s="4" t="s">
        <v>66</v>
      </c>
      <c r="I332" s="4"/>
      <c r="J332" s="4"/>
      <c r="K332" s="4">
        <v>206</v>
      </c>
      <c r="L332" s="4">
        <v>20</v>
      </c>
      <c r="M332" s="4">
        <v>3</v>
      </c>
      <c r="N332" s="4" t="s">
        <v>3</v>
      </c>
      <c r="O332" s="4">
        <v>2</v>
      </c>
      <c r="P332" s="4">
        <f>ROUND(Source!DL311,O332)</f>
        <v>0</v>
      </c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>
        <v>0</v>
      </c>
      <c r="AA332" s="4">
        <v>1</v>
      </c>
      <c r="AB332" s="4">
        <v>0</v>
      </c>
    </row>
    <row r="333" spans="1:28">
      <c r="A333" s="4">
        <v>50</v>
      </c>
      <c r="B333" s="4">
        <v>0</v>
      </c>
      <c r="C333" s="4">
        <v>0</v>
      </c>
      <c r="D333" s="4">
        <v>1</v>
      </c>
      <c r="E333" s="4">
        <v>207</v>
      </c>
      <c r="F333" s="4">
        <f>Source!U311</f>
        <v>0</v>
      </c>
      <c r="G333" s="4" t="s">
        <v>67</v>
      </c>
      <c r="H333" s="4" t="s">
        <v>68</v>
      </c>
      <c r="I333" s="4"/>
      <c r="J333" s="4"/>
      <c r="K333" s="4">
        <v>207</v>
      </c>
      <c r="L333" s="4">
        <v>21</v>
      </c>
      <c r="M333" s="4">
        <v>3</v>
      </c>
      <c r="N333" s="4" t="s">
        <v>3</v>
      </c>
      <c r="O333" s="4">
        <v>-1</v>
      </c>
      <c r="P333" s="4">
        <f>Source!DM311</f>
        <v>0</v>
      </c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>
        <v>0</v>
      </c>
      <c r="AA333" s="4">
        <v>1</v>
      </c>
      <c r="AB333" s="4">
        <v>0</v>
      </c>
    </row>
    <row r="334" spans="1:28">
      <c r="A334" s="4">
        <v>50</v>
      </c>
      <c r="B334" s="4">
        <v>0</v>
      </c>
      <c r="C334" s="4">
        <v>0</v>
      </c>
      <c r="D334" s="4">
        <v>1</v>
      </c>
      <c r="E334" s="4">
        <v>208</v>
      </c>
      <c r="F334" s="4">
        <f>Source!V311</f>
        <v>0</v>
      </c>
      <c r="G334" s="4" t="s">
        <v>69</v>
      </c>
      <c r="H334" s="4" t="s">
        <v>70</v>
      </c>
      <c r="I334" s="4"/>
      <c r="J334" s="4"/>
      <c r="K334" s="4">
        <v>208</v>
      </c>
      <c r="L334" s="4">
        <v>22</v>
      </c>
      <c r="M334" s="4">
        <v>3</v>
      </c>
      <c r="N334" s="4" t="s">
        <v>3</v>
      </c>
      <c r="O334" s="4">
        <v>-1</v>
      </c>
      <c r="P334" s="4">
        <f>Source!DN311</f>
        <v>0</v>
      </c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>
        <v>0</v>
      </c>
      <c r="AA334" s="4">
        <v>1</v>
      </c>
      <c r="AB334" s="4">
        <v>0</v>
      </c>
    </row>
    <row r="335" spans="1:28">
      <c r="A335" s="4">
        <v>50</v>
      </c>
      <c r="B335" s="4">
        <v>0</v>
      </c>
      <c r="C335" s="4">
        <v>0</v>
      </c>
      <c r="D335" s="4">
        <v>1</v>
      </c>
      <c r="E335" s="4">
        <v>209</v>
      </c>
      <c r="F335" s="4">
        <f>ROUND(Source!W311,O335)</f>
        <v>0</v>
      </c>
      <c r="G335" s="4" t="s">
        <v>71</v>
      </c>
      <c r="H335" s="4" t="s">
        <v>72</v>
      </c>
      <c r="I335" s="4"/>
      <c r="J335" s="4"/>
      <c r="K335" s="4">
        <v>209</v>
      </c>
      <c r="L335" s="4">
        <v>23</v>
      </c>
      <c r="M335" s="4">
        <v>3</v>
      </c>
      <c r="N335" s="4" t="s">
        <v>3</v>
      </c>
      <c r="O335" s="4">
        <v>2</v>
      </c>
      <c r="P335" s="4">
        <f>ROUND(Source!DO311,O335)</f>
        <v>0</v>
      </c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>
        <v>0</v>
      </c>
      <c r="AA335" s="4">
        <v>1</v>
      </c>
      <c r="AB335" s="4">
        <v>0</v>
      </c>
    </row>
    <row r="336" spans="1:28">
      <c r="A336" s="4">
        <v>50</v>
      </c>
      <c r="B336" s="4">
        <v>0</v>
      </c>
      <c r="C336" s="4">
        <v>0</v>
      </c>
      <c r="D336" s="4">
        <v>1</v>
      </c>
      <c r="E336" s="4">
        <v>233</v>
      </c>
      <c r="F336" s="4">
        <f>ROUND(Source!BD311,O336)</f>
        <v>0</v>
      </c>
      <c r="G336" s="4" t="s">
        <v>73</v>
      </c>
      <c r="H336" s="4" t="s">
        <v>74</v>
      </c>
      <c r="I336" s="4"/>
      <c r="J336" s="4"/>
      <c r="K336" s="4">
        <v>233</v>
      </c>
      <c r="L336" s="4">
        <v>24</v>
      </c>
      <c r="M336" s="4">
        <v>3</v>
      </c>
      <c r="N336" s="4" t="s">
        <v>3</v>
      </c>
      <c r="O336" s="4">
        <v>2</v>
      </c>
      <c r="P336" s="4">
        <f>ROUND(Source!EV311,O336)</f>
        <v>0</v>
      </c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>
        <v>0</v>
      </c>
      <c r="AA336" s="4">
        <v>1</v>
      </c>
      <c r="AB336" s="4">
        <v>0</v>
      </c>
    </row>
    <row r="337" spans="1:206">
      <c r="A337" s="4">
        <v>50</v>
      </c>
      <c r="B337" s="4">
        <v>0</v>
      </c>
      <c r="C337" s="4">
        <v>0</v>
      </c>
      <c r="D337" s="4">
        <v>1</v>
      </c>
      <c r="E337" s="4">
        <v>210</v>
      </c>
      <c r="F337" s="4">
        <f>ROUND(Source!X311,O337)</f>
        <v>0</v>
      </c>
      <c r="G337" s="4" t="s">
        <v>75</v>
      </c>
      <c r="H337" s="4" t="s">
        <v>76</v>
      </c>
      <c r="I337" s="4"/>
      <c r="J337" s="4"/>
      <c r="K337" s="4">
        <v>210</v>
      </c>
      <c r="L337" s="4">
        <v>25</v>
      </c>
      <c r="M337" s="4">
        <v>3</v>
      </c>
      <c r="N337" s="4" t="s">
        <v>3</v>
      </c>
      <c r="O337" s="4">
        <v>2</v>
      </c>
      <c r="P337" s="4">
        <f>ROUND(Source!DP311,O337)</f>
        <v>0</v>
      </c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>
        <v>0</v>
      </c>
      <c r="AA337" s="4">
        <v>1</v>
      </c>
      <c r="AB337" s="4">
        <v>0</v>
      </c>
    </row>
    <row r="338" spans="1:206">
      <c r="A338" s="4">
        <v>50</v>
      </c>
      <c r="B338" s="4">
        <v>0</v>
      </c>
      <c r="C338" s="4">
        <v>0</v>
      </c>
      <c r="D338" s="4">
        <v>1</v>
      </c>
      <c r="E338" s="4">
        <v>211</v>
      </c>
      <c r="F338" s="4">
        <f>ROUND(Source!Y311,O338)</f>
        <v>0</v>
      </c>
      <c r="G338" s="4" t="s">
        <v>77</v>
      </c>
      <c r="H338" s="4" t="s">
        <v>78</v>
      </c>
      <c r="I338" s="4"/>
      <c r="J338" s="4"/>
      <c r="K338" s="4">
        <v>211</v>
      </c>
      <c r="L338" s="4">
        <v>26</v>
      </c>
      <c r="M338" s="4">
        <v>3</v>
      </c>
      <c r="N338" s="4" t="s">
        <v>3</v>
      </c>
      <c r="O338" s="4">
        <v>2</v>
      </c>
      <c r="P338" s="4">
        <f>ROUND(Source!DQ311,O338)</f>
        <v>0</v>
      </c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>
        <v>0</v>
      </c>
      <c r="AA338" s="4">
        <v>1</v>
      </c>
      <c r="AB338" s="4">
        <v>0</v>
      </c>
    </row>
    <row r="339" spans="1:206">
      <c r="A339" s="4">
        <v>50</v>
      </c>
      <c r="B339" s="4">
        <v>0</v>
      </c>
      <c r="C339" s="4">
        <v>0</v>
      </c>
      <c r="D339" s="4">
        <v>1</v>
      </c>
      <c r="E339" s="4">
        <v>224</v>
      </c>
      <c r="F339" s="4">
        <f>ROUND(Source!AR311,O339)</f>
        <v>0</v>
      </c>
      <c r="G339" s="4" t="s">
        <v>79</v>
      </c>
      <c r="H339" s="4" t="s">
        <v>80</v>
      </c>
      <c r="I339" s="4"/>
      <c r="J339" s="4"/>
      <c r="K339" s="4">
        <v>224</v>
      </c>
      <c r="L339" s="4">
        <v>27</v>
      </c>
      <c r="M339" s="4">
        <v>3</v>
      </c>
      <c r="N339" s="4" t="s">
        <v>3</v>
      </c>
      <c r="O339" s="4">
        <v>2</v>
      </c>
      <c r="P339" s="4">
        <f>ROUND(Source!EJ311,O339)</f>
        <v>0</v>
      </c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>
        <v>0</v>
      </c>
      <c r="AA339" s="4">
        <v>1</v>
      </c>
      <c r="AB339" s="4">
        <v>0</v>
      </c>
    </row>
    <row r="341" spans="1:206">
      <c r="A341" s="1">
        <v>4</v>
      </c>
      <c r="B341" s="1">
        <v>0</v>
      </c>
      <c r="C341" s="1"/>
      <c r="D341" s="1">
        <f>ROW(A345)</f>
        <v>345</v>
      </c>
      <c r="E341" s="1"/>
      <c r="F341" s="1" t="s">
        <v>25</v>
      </c>
      <c r="G341" s="1" t="s">
        <v>117</v>
      </c>
      <c r="H341" s="1" t="s">
        <v>3</v>
      </c>
      <c r="I341" s="1">
        <v>0</v>
      </c>
      <c r="J341" s="1"/>
      <c r="K341" s="1">
        <v>0</v>
      </c>
      <c r="L341" s="1"/>
      <c r="M341" s="1" t="s">
        <v>3</v>
      </c>
      <c r="N341" s="1"/>
      <c r="O341" s="1"/>
      <c r="P341" s="1"/>
      <c r="Q341" s="1"/>
      <c r="R341" s="1"/>
      <c r="S341" s="1">
        <v>0</v>
      </c>
      <c r="T341" s="1">
        <v>0</v>
      </c>
      <c r="U341" s="1" t="s">
        <v>3</v>
      </c>
      <c r="V341" s="1">
        <v>0</v>
      </c>
      <c r="W341" s="1"/>
      <c r="X341" s="1"/>
      <c r="Y341" s="1"/>
      <c r="Z341" s="1"/>
      <c r="AA341" s="1"/>
      <c r="AB341" s="1" t="s">
        <v>3</v>
      </c>
      <c r="AC341" s="1" t="s">
        <v>3</v>
      </c>
      <c r="AD341" s="1" t="s">
        <v>3</v>
      </c>
      <c r="AE341" s="1" t="s">
        <v>3</v>
      </c>
      <c r="AF341" s="1" t="s">
        <v>3</v>
      </c>
      <c r="AG341" s="1" t="s">
        <v>3</v>
      </c>
      <c r="AH341" s="1"/>
      <c r="AI341" s="1"/>
      <c r="AJ341" s="1"/>
      <c r="AK341" s="1"/>
      <c r="AL341" s="1"/>
      <c r="AM341" s="1"/>
      <c r="AN341" s="1"/>
      <c r="AO341" s="1"/>
      <c r="AP341" s="1" t="s">
        <v>3</v>
      </c>
      <c r="AQ341" s="1" t="s">
        <v>3</v>
      </c>
      <c r="AR341" s="1" t="s">
        <v>3</v>
      </c>
      <c r="AS341" s="1"/>
      <c r="AT341" s="1"/>
      <c r="AU341" s="1"/>
      <c r="AV341" s="1"/>
      <c r="AW341" s="1"/>
      <c r="AX341" s="1"/>
      <c r="AY341" s="1"/>
      <c r="AZ341" s="1" t="s">
        <v>3</v>
      </c>
      <c r="BA341" s="1"/>
      <c r="BB341" s="1" t="s">
        <v>3</v>
      </c>
      <c r="BC341" s="1" t="s">
        <v>3</v>
      </c>
      <c r="BD341" s="1" t="s">
        <v>3</v>
      </c>
      <c r="BE341" s="1" t="s">
        <v>3</v>
      </c>
      <c r="BF341" s="1" t="s">
        <v>3</v>
      </c>
      <c r="BG341" s="1" t="s">
        <v>3</v>
      </c>
      <c r="BH341" s="1" t="s">
        <v>3</v>
      </c>
      <c r="BI341" s="1" t="s">
        <v>3</v>
      </c>
      <c r="BJ341" s="1" t="s">
        <v>3</v>
      </c>
      <c r="BK341" s="1" t="s">
        <v>3</v>
      </c>
      <c r="BL341" s="1" t="s">
        <v>3</v>
      </c>
      <c r="BM341" s="1" t="s">
        <v>3</v>
      </c>
      <c r="BN341" s="1" t="s">
        <v>3</v>
      </c>
      <c r="BO341" s="1" t="s">
        <v>3</v>
      </c>
      <c r="BP341" s="1" t="s">
        <v>3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06">
      <c r="A343" s="2">
        <v>52</v>
      </c>
      <c r="B343" s="2">
        <f t="shared" ref="B343:G343" si="153">B345</f>
        <v>0</v>
      </c>
      <c r="C343" s="2">
        <f t="shared" si="153"/>
        <v>4</v>
      </c>
      <c r="D343" s="2">
        <f t="shared" si="153"/>
        <v>341</v>
      </c>
      <c r="E343" s="2">
        <f t="shared" si="153"/>
        <v>0</v>
      </c>
      <c r="F343" s="2" t="str">
        <f t="shared" si="153"/>
        <v>Новый раздел</v>
      </c>
      <c r="G343" s="2" t="str">
        <f t="shared" si="153"/>
        <v>Ограждение АСП</v>
      </c>
      <c r="H343" s="2"/>
      <c r="I343" s="2"/>
      <c r="J343" s="2"/>
      <c r="K343" s="2"/>
      <c r="L343" s="2"/>
      <c r="M343" s="2"/>
      <c r="N343" s="2"/>
      <c r="O343" s="2">
        <f t="shared" ref="O343:AT343" si="154">O345</f>
        <v>0</v>
      </c>
      <c r="P343" s="2">
        <f t="shared" si="154"/>
        <v>0</v>
      </c>
      <c r="Q343" s="2">
        <f t="shared" si="154"/>
        <v>0</v>
      </c>
      <c r="R343" s="2">
        <f t="shared" si="154"/>
        <v>0</v>
      </c>
      <c r="S343" s="2">
        <f t="shared" si="154"/>
        <v>0</v>
      </c>
      <c r="T343" s="2">
        <f t="shared" si="154"/>
        <v>0</v>
      </c>
      <c r="U343" s="2">
        <f t="shared" si="154"/>
        <v>0</v>
      </c>
      <c r="V343" s="2">
        <f t="shared" si="154"/>
        <v>0</v>
      </c>
      <c r="W343" s="2">
        <f t="shared" si="154"/>
        <v>0</v>
      </c>
      <c r="X343" s="2">
        <f t="shared" si="154"/>
        <v>0</v>
      </c>
      <c r="Y343" s="2">
        <f t="shared" si="154"/>
        <v>0</v>
      </c>
      <c r="Z343" s="2">
        <f t="shared" si="154"/>
        <v>0</v>
      </c>
      <c r="AA343" s="2">
        <f t="shared" si="154"/>
        <v>0</v>
      </c>
      <c r="AB343" s="2">
        <f t="shared" si="154"/>
        <v>0</v>
      </c>
      <c r="AC343" s="2">
        <f t="shared" si="154"/>
        <v>0</v>
      </c>
      <c r="AD343" s="2">
        <f t="shared" si="154"/>
        <v>0</v>
      </c>
      <c r="AE343" s="2">
        <f t="shared" si="154"/>
        <v>0</v>
      </c>
      <c r="AF343" s="2">
        <f t="shared" si="154"/>
        <v>0</v>
      </c>
      <c r="AG343" s="2">
        <f t="shared" si="154"/>
        <v>0</v>
      </c>
      <c r="AH343" s="2">
        <f t="shared" si="154"/>
        <v>0</v>
      </c>
      <c r="AI343" s="2">
        <f t="shared" si="154"/>
        <v>0</v>
      </c>
      <c r="AJ343" s="2">
        <f t="shared" si="154"/>
        <v>0</v>
      </c>
      <c r="AK343" s="2">
        <f t="shared" si="154"/>
        <v>0</v>
      </c>
      <c r="AL343" s="2">
        <f t="shared" si="154"/>
        <v>0</v>
      </c>
      <c r="AM343" s="2">
        <f t="shared" si="154"/>
        <v>0</v>
      </c>
      <c r="AN343" s="2">
        <f t="shared" si="154"/>
        <v>0</v>
      </c>
      <c r="AO343" s="2">
        <f t="shared" si="154"/>
        <v>0</v>
      </c>
      <c r="AP343" s="2">
        <f t="shared" si="154"/>
        <v>0</v>
      </c>
      <c r="AQ343" s="2">
        <f t="shared" si="154"/>
        <v>0</v>
      </c>
      <c r="AR343" s="2">
        <f t="shared" si="154"/>
        <v>0</v>
      </c>
      <c r="AS343" s="2">
        <f t="shared" si="154"/>
        <v>0</v>
      </c>
      <c r="AT343" s="2">
        <f t="shared" si="154"/>
        <v>0</v>
      </c>
      <c r="AU343" s="2">
        <f t="shared" ref="AU343:BZ343" si="155">AU345</f>
        <v>0</v>
      </c>
      <c r="AV343" s="2">
        <f t="shared" si="155"/>
        <v>0</v>
      </c>
      <c r="AW343" s="2">
        <f t="shared" si="155"/>
        <v>0</v>
      </c>
      <c r="AX343" s="2">
        <f t="shared" si="155"/>
        <v>0</v>
      </c>
      <c r="AY343" s="2">
        <f t="shared" si="155"/>
        <v>0</v>
      </c>
      <c r="AZ343" s="2">
        <f t="shared" si="155"/>
        <v>0</v>
      </c>
      <c r="BA343" s="2">
        <f t="shared" si="155"/>
        <v>0</v>
      </c>
      <c r="BB343" s="2">
        <f t="shared" si="155"/>
        <v>0</v>
      </c>
      <c r="BC343" s="2">
        <f t="shared" si="155"/>
        <v>0</v>
      </c>
      <c r="BD343" s="2">
        <f t="shared" si="155"/>
        <v>0</v>
      </c>
      <c r="BE343" s="2">
        <f t="shared" si="155"/>
        <v>0</v>
      </c>
      <c r="BF343" s="2">
        <f t="shared" si="155"/>
        <v>0</v>
      </c>
      <c r="BG343" s="2">
        <f t="shared" si="155"/>
        <v>0</v>
      </c>
      <c r="BH343" s="2">
        <f t="shared" si="155"/>
        <v>0</v>
      </c>
      <c r="BI343" s="2">
        <f t="shared" si="155"/>
        <v>0</v>
      </c>
      <c r="BJ343" s="2">
        <f t="shared" si="155"/>
        <v>0</v>
      </c>
      <c r="BK343" s="2">
        <f t="shared" si="155"/>
        <v>0</v>
      </c>
      <c r="BL343" s="2">
        <f t="shared" si="155"/>
        <v>0</v>
      </c>
      <c r="BM343" s="2">
        <f t="shared" si="155"/>
        <v>0</v>
      </c>
      <c r="BN343" s="2">
        <f t="shared" si="155"/>
        <v>0</v>
      </c>
      <c r="BO343" s="2">
        <f t="shared" si="155"/>
        <v>0</v>
      </c>
      <c r="BP343" s="2">
        <f t="shared" si="155"/>
        <v>0</v>
      </c>
      <c r="BQ343" s="2">
        <f t="shared" si="155"/>
        <v>0</v>
      </c>
      <c r="BR343" s="2">
        <f t="shared" si="155"/>
        <v>0</v>
      </c>
      <c r="BS343" s="2">
        <f t="shared" si="155"/>
        <v>0</v>
      </c>
      <c r="BT343" s="2">
        <f t="shared" si="155"/>
        <v>0</v>
      </c>
      <c r="BU343" s="2">
        <f t="shared" si="155"/>
        <v>0</v>
      </c>
      <c r="BV343" s="2">
        <f t="shared" si="155"/>
        <v>0</v>
      </c>
      <c r="BW343" s="2">
        <f t="shared" si="155"/>
        <v>0</v>
      </c>
      <c r="BX343" s="2">
        <f t="shared" si="155"/>
        <v>0</v>
      </c>
      <c r="BY343" s="2">
        <f t="shared" si="155"/>
        <v>0</v>
      </c>
      <c r="BZ343" s="2">
        <f t="shared" si="155"/>
        <v>0</v>
      </c>
      <c r="CA343" s="2">
        <f t="shared" ref="CA343:DF343" si="156">CA345</f>
        <v>0</v>
      </c>
      <c r="CB343" s="2">
        <f t="shared" si="156"/>
        <v>0</v>
      </c>
      <c r="CC343" s="2">
        <f t="shared" si="156"/>
        <v>0</v>
      </c>
      <c r="CD343" s="2">
        <f t="shared" si="156"/>
        <v>0</v>
      </c>
      <c r="CE343" s="2">
        <f t="shared" si="156"/>
        <v>0</v>
      </c>
      <c r="CF343" s="2">
        <f t="shared" si="156"/>
        <v>0</v>
      </c>
      <c r="CG343" s="2">
        <f t="shared" si="156"/>
        <v>0</v>
      </c>
      <c r="CH343" s="2">
        <f t="shared" si="156"/>
        <v>0</v>
      </c>
      <c r="CI343" s="2">
        <f t="shared" si="156"/>
        <v>0</v>
      </c>
      <c r="CJ343" s="2">
        <f t="shared" si="156"/>
        <v>0</v>
      </c>
      <c r="CK343" s="2">
        <f t="shared" si="156"/>
        <v>0</v>
      </c>
      <c r="CL343" s="2">
        <f t="shared" si="156"/>
        <v>0</v>
      </c>
      <c r="CM343" s="2">
        <f t="shared" si="156"/>
        <v>0</v>
      </c>
      <c r="CN343" s="2">
        <f t="shared" si="156"/>
        <v>0</v>
      </c>
      <c r="CO343" s="2">
        <f t="shared" si="156"/>
        <v>0</v>
      </c>
      <c r="CP343" s="2">
        <f t="shared" si="156"/>
        <v>0</v>
      </c>
      <c r="CQ343" s="2">
        <f t="shared" si="156"/>
        <v>0</v>
      </c>
      <c r="CR343" s="2">
        <f t="shared" si="156"/>
        <v>0</v>
      </c>
      <c r="CS343" s="2">
        <f t="shared" si="156"/>
        <v>0</v>
      </c>
      <c r="CT343" s="2">
        <f t="shared" si="156"/>
        <v>0</v>
      </c>
      <c r="CU343" s="2">
        <f t="shared" si="156"/>
        <v>0</v>
      </c>
      <c r="CV343" s="2">
        <f t="shared" si="156"/>
        <v>0</v>
      </c>
      <c r="CW343" s="2">
        <f t="shared" si="156"/>
        <v>0</v>
      </c>
      <c r="CX343" s="2">
        <f t="shared" si="156"/>
        <v>0</v>
      </c>
      <c r="CY343" s="2">
        <f t="shared" si="156"/>
        <v>0</v>
      </c>
      <c r="CZ343" s="2">
        <f t="shared" si="156"/>
        <v>0</v>
      </c>
      <c r="DA343" s="2">
        <f t="shared" si="156"/>
        <v>0</v>
      </c>
      <c r="DB343" s="2">
        <f t="shared" si="156"/>
        <v>0</v>
      </c>
      <c r="DC343" s="2">
        <f t="shared" si="156"/>
        <v>0</v>
      </c>
      <c r="DD343" s="2">
        <f t="shared" si="156"/>
        <v>0</v>
      </c>
      <c r="DE343" s="2">
        <f t="shared" si="156"/>
        <v>0</v>
      </c>
      <c r="DF343" s="2">
        <f t="shared" si="156"/>
        <v>0</v>
      </c>
      <c r="DG343" s="3">
        <f t="shared" ref="DG343:EL343" si="157">DG345</f>
        <v>0</v>
      </c>
      <c r="DH343" s="3">
        <f t="shared" si="157"/>
        <v>0</v>
      </c>
      <c r="DI343" s="3">
        <f t="shared" si="157"/>
        <v>0</v>
      </c>
      <c r="DJ343" s="3">
        <f t="shared" si="157"/>
        <v>0</v>
      </c>
      <c r="DK343" s="3">
        <f t="shared" si="157"/>
        <v>0</v>
      </c>
      <c r="DL343" s="3">
        <f t="shared" si="157"/>
        <v>0</v>
      </c>
      <c r="DM343" s="3">
        <f t="shared" si="157"/>
        <v>0</v>
      </c>
      <c r="DN343" s="3">
        <f t="shared" si="157"/>
        <v>0</v>
      </c>
      <c r="DO343" s="3">
        <f t="shared" si="157"/>
        <v>0</v>
      </c>
      <c r="DP343" s="3">
        <f t="shared" si="157"/>
        <v>0</v>
      </c>
      <c r="DQ343" s="3">
        <f t="shared" si="157"/>
        <v>0</v>
      </c>
      <c r="DR343" s="3">
        <f t="shared" si="157"/>
        <v>0</v>
      </c>
      <c r="DS343" s="3">
        <f t="shared" si="157"/>
        <v>0</v>
      </c>
      <c r="DT343" s="3">
        <f t="shared" si="157"/>
        <v>0</v>
      </c>
      <c r="DU343" s="3">
        <f t="shared" si="157"/>
        <v>0</v>
      </c>
      <c r="DV343" s="3">
        <f t="shared" si="157"/>
        <v>0</v>
      </c>
      <c r="DW343" s="3">
        <f t="shared" si="157"/>
        <v>0</v>
      </c>
      <c r="DX343" s="3">
        <f t="shared" si="157"/>
        <v>0</v>
      </c>
      <c r="DY343" s="3">
        <f t="shared" si="157"/>
        <v>0</v>
      </c>
      <c r="DZ343" s="3">
        <f t="shared" si="157"/>
        <v>0</v>
      </c>
      <c r="EA343" s="3">
        <f t="shared" si="157"/>
        <v>0</v>
      </c>
      <c r="EB343" s="3">
        <f t="shared" si="157"/>
        <v>0</v>
      </c>
      <c r="EC343" s="3">
        <f t="shared" si="157"/>
        <v>0</v>
      </c>
      <c r="ED343" s="3">
        <f t="shared" si="157"/>
        <v>0</v>
      </c>
      <c r="EE343" s="3">
        <f t="shared" si="157"/>
        <v>0</v>
      </c>
      <c r="EF343" s="3">
        <f t="shared" si="157"/>
        <v>0</v>
      </c>
      <c r="EG343" s="3">
        <f t="shared" si="157"/>
        <v>0</v>
      </c>
      <c r="EH343" s="3">
        <f t="shared" si="157"/>
        <v>0</v>
      </c>
      <c r="EI343" s="3">
        <f t="shared" si="157"/>
        <v>0</v>
      </c>
      <c r="EJ343" s="3">
        <f t="shared" si="157"/>
        <v>0</v>
      </c>
      <c r="EK343" s="3">
        <f t="shared" si="157"/>
        <v>0</v>
      </c>
      <c r="EL343" s="3">
        <f t="shared" si="157"/>
        <v>0</v>
      </c>
      <c r="EM343" s="3">
        <f t="shared" ref="EM343:FR343" si="158">EM345</f>
        <v>0</v>
      </c>
      <c r="EN343" s="3">
        <f t="shared" si="158"/>
        <v>0</v>
      </c>
      <c r="EO343" s="3">
        <f t="shared" si="158"/>
        <v>0</v>
      </c>
      <c r="EP343" s="3">
        <f t="shared" si="158"/>
        <v>0</v>
      </c>
      <c r="EQ343" s="3">
        <f t="shared" si="158"/>
        <v>0</v>
      </c>
      <c r="ER343" s="3">
        <f t="shared" si="158"/>
        <v>0</v>
      </c>
      <c r="ES343" s="3">
        <f t="shared" si="158"/>
        <v>0</v>
      </c>
      <c r="ET343" s="3">
        <f t="shared" si="158"/>
        <v>0</v>
      </c>
      <c r="EU343" s="3">
        <f t="shared" si="158"/>
        <v>0</v>
      </c>
      <c r="EV343" s="3">
        <f t="shared" si="158"/>
        <v>0</v>
      </c>
      <c r="EW343" s="3">
        <f t="shared" si="158"/>
        <v>0</v>
      </c>
      <c r="EX343" s="3">
        <f t="shared" si="158"/>
        <v>0</v>
      </c>
      <c r="EY343" s="3">
        <f t="shared" si="158"/>
        <v>0</v>
      </c>
      <c r="EZ343" s="3">
        <f t="shared" si="158"/>
        <v>0</v>
      </c>
      <c r="FA343" s="3">
        <f t="shared" si="158"/>
        <v>0</v>
      </c>
      <c r="FB343" s="3">
        <f t="shared" si="158"/>
        <v>0</v>
      </c>
      <c r="FC343" s="3">
        <f t="shared" si="158"/>
        <v>0</v>
      </c>
      <c r="FD343" s="3">
        <f t="shared" si="158"/>
        <v>0</v>
      </c>
      <c r="FE343" s="3">
        <f t="shared" si="158"/>
        <v>0</v>
      </c>
      <c r="FF343" s="3">
        <f t="shared" si="158"/>
        <v>0</v>
      </c>
      <c r="FG343" s="3">
        <f t="shared" si="158"/>
        <v>0</v>
      </c>
      <c r="FH343" s="3">
        <f t="shared" si="158"/>
        <v>0</v>
      </c>
      <c r="FI343" s="3">
        <f t="shared" si="158"/>
        <v>0</v>
      </c>
      <c r="FJ343" s="3">
        <f t="shared" si="158"/>
        <v>0</v>
      </c>
      <c r="FK343" s="3">
        <f t="shared" si="158"/>
        <v>0</v>
      </c>
      <c r="FL343" s="3">
        <f t="shared" si="158"/>
        <v>0</v>
      </c>
      <c r="FM343" s="3">
        <f t="shared" si="158"/>
        <v>0</v>
      </c>
      <c r="FN343" s="3">
        <f t="shared" si="158"/>
        <v>0</v>
      </c>
      <c r="FO343" s="3">
        <f t="shared" si="158"/>
        <v>0</v>
      </c>
      <c r="FP343" s="3">
        <f t="shared" si="158"/>
        <v>0</v>
      </c>
      <c r="FQ343" s="3">
        <f t="shared" si="158"/>
        <v>0</v>
      </c>
      <c r="FR343" s="3">
        <f t="shared" si="158"/>
        <v>0</v>
      </c>
      <c r="FS343" s="3">
        <f t="shared" ref="FS343:GX343" si="159">FS345</f>
        <v>0</v>
      </c>
      <c r="FT343" s="3">
        <f t="shared" si="159"/>
        <v>0</v>
      </c>
      <c r="FU343" s="3">
        <f t="shared" si="159"/>
        <v>0</v>
      </c>
      <c r="FV343" s="3">
        <f t="shared" si="159"/>
        <v>0</v>
      </c>
      <c r="FW343" s="3">
        <f t="shared" si="159"/>
        <v>0</v>
      </c>
      <c r="FX343" s="3">
        <f t="shared" si="159"/>
        <v>0</v>
      </c>
      <c r="FY343" s="3">
        <f t="shared" si="159"/>
        <v>0</v>
      </c>
      <c r="FZ343" s="3">
        <f t="shared" si="159"/>
        <v>0</v>
      </c>
      <c r="GA343" s="3">
        <f t="shared" si="159"/>
        <v>0</v>
      </c>
      <c r="GB343" s="3">
        <f t="shared" si="159"/>
        <v>0</v>
      </c>
      <c r="GC343" s="3">
        <f t="shared" si="159"/>
        <v>0</v>
      </c>
      <c r="GD343" s="3">
        <f t="shared" si="159"/>
        <v>0</v>
      </c>
      <c r="GE343" s="3">
        <f t="shared" si="159"/>
        <v>0</v>
      </c>
      <c r="GF343" s="3">
        <f t="shared" si="159"/>
        <v>0</v>
      </c>
      <c r="GG343" s="3">
        <f t="shared" si="159"/>
        <v>0</v>
      </c>
      <c r="GH343" s="3">
        <f t="shared" si="159"/>
        <v>0</v>
      </c>
      <c r="GI343" s="3">
        <f t="shared" si="159"/>
        <v>0</v>
      </c>
      <c r="GJ343" s="3">
        <f t="shared" si="159"/>
        <v>0</v>
      </c>
      <c r="GK343" s="3">
        <f t="shared" si="159"/>
        <v>0</v>
      </c>
      <c r="GL343" s="3">
        <f t="shared" si="159"/>
        <v>0</v>
      </c>
      <c r="GM343" s="3">
        <f t="shared" si="159"/>
        <v>0</v>
      </c>
      <c r="GN343" s="3">
        <f t="shared" si="159"/>
        <v>0</v>
      </c>
      <c r="GO343" s="3">
        <f t="shared" si="159"/>
        <v>0</v>
      </c>
      <c r="GP343" s="3">
        <f t="shared" si="159"/>
        <v>0</v>
      </c>
      <c r="GQ343" s="3">
        <f t="shared" si="159"/>
        <v>0</v>
      </c>
      <c r="GR343" s="3">
        <f t="shared" si="159"/>
        <v>0</v>
      </c>
      <c r="GS343" s="3">
        <f t="shared" si="159"/>
        <v>0</v>
      </c>
      <c r="GT343" s="3">
        <f t="shared" si="159"/>
        <v>0</v>
      </c>
      <c r="GU343" s="3">
        <f t="shared" si="159"/>
        <v>0</v>
      </c>
      <c r="GV343" s="3">
        <f t="shared" si="159"/>
        <v>0</v>
      </c>
      <c r="GW343" s="3">
        <f t="shared" si="159"/>
        <v>0</v>
      </c>
      <c r="GX343" s="3">
        <f t="shared" si="159"/>
        <v>0</v>
      </c>
    </row>
    <row r="345" spans="1:206">
      <c r="A345" s="2">
        <v>51</v>
      </c>
      <c r="B345" s="2">
        <f>B341</f>
        <v>0</v>
      </c>
      <c r="C345" s="2">
        <f>A341</f>
        <v>4</v>
      </c>
      <c r="D345" s="2">
        <f>ROW(A341)</f>
        <v>341</v>
      </c>
      <c r="E345" s="2"/>
      <c r="F345" s="2" t="str">
        <f>IF(F341&lt;&gt;"",F341,"")</f>
        <v>Новый раздел</v>
      </c>
      <c r="G345" s="2" t="str">
        <f>IF(G341&lt;&gt;"",G341,"")</f>
        <v>Ограждение АСП</v>
      </c>
      <c r="H345" s="2">
        <v>0</v>
      </c>
      <c r="I345" s="2"/>
      <c r="J345" s="2"/>
      <c r="K345" s="2"/>
      <c r="L345" s="2"/>
      <c r="M345" s="2"/>
      <c r="N345" s="2"/>
      <c r="O345" s="2">
        <f t="shared" ref="O345:T345" si="160">ROUND(AB345,2)</f>
        <v>0</v>
      </c>
      <c r="P345" s="2">
        <f t="shared" si="160"/>
        <v>0</v>
      </c>
      <c r="Q345" s="2">
        <f t="shared" si="160"/>
        <v>0</v>
      </c>
      <c r="R345" s="2">
        <f t="shared" si="160"/>
        <v>0</v>
      </c>
      <c r="S345" s="2">
        <f t="shared" si="160"/>
        <v>0</v>
      </c>
      <c r="T345" s="2">
        <f t="shared" si="160"/>
        <v>0</v>
      </c>
      <c r="U345" s="2">
        <f>AH345</f>
        <v>0</v>
      </c>
      <c r="V345" s="2">
        <f>AI345</f>
        <v>0</v>
      </c>
      <c r="W345" s="2">
        <f>ROUND(AJ345,2)</f>
        <v>0</v>
      </c>
      <c r="X345" s="2">
        <f>ROUND(AK345,2)</f>
        <v>0</v>
      </c>
      <c r="Y345" s="2">
        <f>ROUND(AL345,2)</f>
        <v>0</v>
      </c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>
        <f t="shared" ref="AO345:BD345" si="161">ROUND(BX345,2)</f>
        <v>0</v>
      </c>
      <c r="AP345" s="2">
        <f t="shared" si="161"/>
        <v>0</v>
      </c>
      <c r="AQ345" s="2">
        <f t="shared" si="161"/>
        <v>0</v>
      </c>
      <c r="AR345" s="2">
        <f t="shared" si="161"/>
        <v>0</v>
      </c>
      <c r="AS345" s="2">
        <f t="shared" si="161"/>
        <v>0</v>
      </c>
      <c r="AT345" s="2">
        <f t="shared" si="161"/>
        <v>0</v>
      </c>
      <c r="AU345" s="2">
        <f t="shared" si="161"/>
        <v>0</v>
      </c>
      <c r="AV345" s="2">
        <f t="shared" si="161"/>
        <v>0</v>
      </c>
      <c r="AW345" s="2">
        <f t="shared" si="161"/>
        <v>0</v>
      </c>
      <c r="AX345" s="2">
        <f t="shared" si="161"/>
        <v>0</v>
      </c>
      <c r="AY345" s="2">
        <f t="shared" si="161"/>
        <v>0</v>
      </c>
      <c r="AZ345" s="2">
        <f t="shared" si="161"/>
        <v>0</v>
      </c>
      <c r="BA345" s="2">
        <f t="shared" si="161"/>
        <v>0</v>
      </c>
      <c r="BB345" s="2">
        <f t="shared" si="161"/>
        <v>0</v>
      </c>
      <c r="BC345" s="2">
        <f t="shared" si="161"/>
        <v>0</v>
      </c>
      <c r="BD345" s="2">
        <f t="shared" si="161"/>
        <v>0</v>
      </c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3">
        <f t="shared" ref="DG345:DL345" si="162">ROUND(DT345,2)</f>
        <v>0</v>
      </c>
      <c r="DH345" s="3">
        <f t="shared" si="162"/>
        <v>0</v>
      </c>
      <c r="DI345" s="3">
        <f t="shared" si="162"/>
        <v>0</v>
      </c>
      <c r="DJ345" s="3">
        <f t="shared" si="162"/>
        <v>0</v>
      </c>
      <c r="DK345" s="3">
        <f t="shared" si="162"/>
        <v>0</v>
      </c>
      <c r="DL345" s="3">
        <f t="shared" si="162"/>
        <v>0</v>
      </c>
      <c r="DM345" s="3">
        <f>DZ345</f>
        <v>0</v>
      </c>
      <c r="DN345" s="3">
        <f>EA345</f>
        <v>0</v>
      </c>
      <c r="DO345" s="3">
        <f>ROUND(EB345,2)</f>
        <v>0</v>
      </c>
      <c r="DP345" s="3">
        <f>ROUND(EC345,2)</f>
        <v>0</v>
      </c>
      <c r="DQ345" s="3">
        <f>ROUND(ED345,2)</f>
        <v>0</v>
      </c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>
        <f t="shared" ref="EG345:EV345" si="163">ROUND(FP345,2)</f>
        <v>0</v>
      </c>
      <c r="EH345" s="3">
        <f t="shared" si="163"/>
        <v>0</v>
      </c>
      <c r="EI345" s="3">
        <f t="shared" si="163"/>
        <v>0</v>
      </c>
      <c r="EJ345" s="3">
        <f t="shared" si="163"/>
        <v>0</v>
      </c>
      <c r="EK345" s="3">
        <f t="shared" si="163"/>
        <v>0</v>
      </c>
      <c r="EL345" s="3">
        <f t="shared" si="163"/>
        <v>0</v>
      </c>
      <c r="EM345" s="3">
        <f t="shared" si="163"/>
        <v>0</v>
      </c>
      <c r="EN345" s="3">
        <f t="shared" si="163"/>
        <v>0</v>
      </c>
      <c r="EO345" s="3">
        <f t="shared" si="163"/>
        <v>0</v>
      </c>
      <c r="EP345" s="3">
        <f t="shared" si="163"/>
        <v>0</v>
      </c>
      <c r="EQ345" s="3">
        <f t="shared" si="163"/>
        <v>0</v>
      </c>
      <c r="ER345" s="3">
        <f t="shared" si="163"/>
        <v>0</v>
      </c>
      <c r="ES345" s="3">
        <f t="shared" si="163"/>
        <v>0</v>
      </c>
      <c r="ET345" s="3">
        <f t="shared" si="163"/>
        <v>0</v>
      </c>
      <c r="EU345" s="3">
        <f t="shared" si="163"/>
        <v>0</v>
      </c>
      <c r="EV345" s="3">
        <f t="shared" si="163"/>
        <v>0</v>
      </c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>
        <v>0</v>
      </c>
    </row>
    <row r="347" spans="1:206">
      <c r="A347" s="4">
        <v>50</v>
      </c>
      <c r="B347" s="4">
        <v>0</v>
      </c>
      <c r="C347" s="4">
        <v>0</v>
      </c>
      <c r="D347" s="4">
        <v>1</v>
      </c>
      <c r="E347" s="4">
        <v>201</v>
      </c>
      <c r="F347" s="4">
        <f>ROUND(Source!O345,O347)</f>
        <v>0</v>
      </c>
      <c r="G347" s="4" t="s">
        <v>27</v>
      </c>
      <c r="H347" s="4" t="s">
        <v>28</v>
      </c>
      <c r="I347" s="4"/>
      <c r="J347" s="4"/>
      <c r="K347" s="4">
        <v>201</v>
      </c>
      <c r="L347" s="4">
        <v>1</v>
      </c>
      <c r="M347" s="4">
        <v>3</v>
      </c>
      <c r="N347" s="4" t="s">
        <v>3</v>
      </c>
      <c r="O347" s="4">
        <v>2</v>
      </c>
      <c r="P347" s="4">
        <f>ROUND(Source!DG345,O347)</f>
        <v>0</v>
      </c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>
        <v>0</v>
      </c>
      <c r="AA347" s="4">
        <v>1</v>
      </c>
      <c r="AB347" s="4">
        <v>0</v>
      </c>
    </row>
    <row r="348" spans="1:206">
      <c r="A348" s="4">
        <v>50</v>
      </c>
      <c r="B348" s="4">
        <v>0</v>
      </c>
      <c r="C348" s="4">
        <v>0</v>
      </c>
      <c r="D348" s="4">
        <v>1</v>
      </c>
      <c r="E348" s="4">
        <v>202</v>
      </c>
      <c r="F348" s="4">
        <f>ROUND(Source!P345,O348)</f>
        <v>0</v>
      </c>
      <c r="G348" s="4" t="s">
        <v>29</v>
      </c>
      <c r="H348" s="4" t="s">
        <v>30</v>
      </c>
      <c r="I348" s="4"/>
      <c r="J348" s="4"/>
      <c r="K348" s="4">
        <v>202</v>
      </c>
      <c r="L348" s="4">
        <v>2</v>
      </c>
      <c r="M348" s="4">
        <v>3</v>
      </c>
      <c r="N348" s="4" t="s">
        <v>3</v>
      </c>
      <c r="O348" s="4">
        <v>2</v>
      </c>
      <c r="P348" s="4">
        <f>ROUND(Source!DH345,O348)</f>
        <v>0</v>
      </c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>
        <v>0</v>
      </c>
      <c r="AA348" s="4">
        <v>1</v>
      </c>
      <c r="AB348" s="4">
        <v>0</v>
      </c>
    </row>
    <row r="349" spans="1:206">
      <c r="A349" s="4">
        <v>50</v>
      </c>
      <c r="B349" s="4">
        <v>0</v>
      </c>
      <c r="C349" s="4">
        <v>0</v>
      </c>
      <c r="D349" s="4">
        <v>1</v>
      </c>
      <c r="E349" s="4">
        <v>222</v>
      </c>
      <c r="F349" s="4">
        <f>ROUND(Source!AO345,O349)</f>
        <v>0</v>
      </c>
      <c r="G349" s="4" t="s">
        <v>31</v>
      </c>
      <c r="H349" s="4" t="s">
        <v>32</v>
      </c>
      <c r="I349" s="4"/>
      <c r="J349" s="4"/>
      <c r="K349" s="4">
        <v>222</v>
      </c>
      <c r="L349" s="4">
        <v>3</v>
      </c>
      <c r="M349" s="4">
        <v>3</v>
      </c>
      <c r="N349" s="4" t="s">
        <v>3</v>
      </c>
      <c r="O349" s="4">
        <v>2</v>
      </c>
      <c r="P349" s="4">
        <f>ROUND(Source!EG345,O349)</f>
        <v>0</v>
      </c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>
        <v>0</v>
      </c>
      <c r="AA349" s="4">
        <v>1</v>
      </c>
      <c r="AB349" s="4">
        <v>0</v>
      </c>
    </row>
    <row r="350" spans="1:206">
      <c r="A350" s="4">
        <v>50</v>
      </c>
      <c r="B350" s="4">
        <v>0</v>
      </c>
      <c r="C350" s="4">
        <v>0</v>
      </c>
      <c r="D350" s="4">
        <v>1</v>
      </c>
      <c r="E350" s="4">
        <v>225</v>
      </c>
      <c r="F350" s="4">
        <f>ROUND(Source!AV345,O350)</f>
        <v>0</v>
      </c>
      <c r="G350" s="4" t="s">
        <v>33</v>
      </c>
      <c r="H350" s="4" t="s">
        <v>34</v>
      </c>
      <c r="I350" s="4"/>
      <c r="J350" s="4"/>
      <c r="K350" s="4">
        <v>225</v>
      </c>
      <c r="L350" s="4">
        <v>4</v>
      </c>
      <c r="M350" s="4">
        <v>3</v>
      </c>
      <c r="N350" s="4" t="s">
        <v>3</v>
      </c>
      <c r="O350" s="4">
        <v>2</v>
      </c>
      <c r="P350" s="4">
        <f>ROUND(Source!EN345,O350)</f>
        <v>0</v>
      </c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>
        <v>0</v>
      </c>
      <c r="AA350" s="4">
        <v>1</v>
      </c>
      <c r="AB350" s="4">
        <v>0</v>
      </c>
    </row>
    <row r="351" spans="1:206">
      <c r="A351" s="4">
        <v>50</v>
      </c>
      <c r="B351" s="4">
        <v>0</v>
      </c>
      <c r="C351" s="4">
        <v>0</v>
      </c>
      <c r="D351" s="4">
        <v>1</v>
      </c>
      <c r="E351" s="4">
        <v>226</v>
      </c>
      <c r="F351" s="4">
        <f>ROUND(Source!AW345,O351)</f>
        <v>0</v>
      </c>
      <c r="G351" s="4" t="s">
        <v>35</v>
      </c>
      <c r="H351" s="4" t="s">
        <v>36</v>
      </c>
      <c r="I351" s="4"/>
      <c r="J351" s="4"/>
      <c r="K351" s="4">
        <v>226</v>
      </c>
      <c r="L351" s="4">
        <v>5</v>
      </c>
      <c r="M351" s="4">
        <v>3</v>
      </c>
      <c r="N351" s="4" t="s">
        <v>3</v>
      </c>
      <c r="O351" s="4">
        <v>2</v>
      </c>
      <c r="P351" s="4">
        <f>ROUND(Source!EO345,O351)</f>
        <v>0</v>
      </c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>
        <v>0</v>
      </c>
      <c r="AA351" s="4">
        <v>1</v>
      </c>
      <c r="AB351" s="4">
        <v>0</v>
      </c>
    </row>
    <row r="352" spans="1:206">
      <c r="A352" s="4">
        <v>50</v>
      </c>
      <c r="B352" s="4">
        <v>0</v>
      </c>
      <c r="C352" s="4">
        <v>0</v>
      </c>
      <c r="D352" s="4">
        <v>1</v>
      </c>
      <c r="E352" s="4">
        <v>227</v>
      </c>
      <c r="F352" s="4">
        <f>ROUND(Source!AX345,O352)</f>
        <v>0</v>
      </c>
      <c r="G352" s="4" t="s">
        <v>37</v>
      </c>
      <c r="H352" s="4" t="s">
        <v>38</v>
      </c>
      <c r="I352" s="4"/>
      <c r="J352" s="4"/>
      <c r="K352" s="4">
        <v>227</v>
      </c>
      <c r="L352" s="4">
        <v>6</v>
      </c>
      <c r="M352" s="4">
        <v>3</v>
      </c>
      <c r="N352" s="4" t="s">
        <v>3</v>
      </c>
      <c r="O352" s="4">
        <v>2</v>
      </c>
      <c r="P352" s="4">
        <f>ROUND(Source!EP345,O352)</f>
        <v>0</v>
      </c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>
        <v>0</v>
      </c>
      <c r="AA352" s="4">
        <v>1</v>
      </c>
      <c r="AB352" s="4">
        <v>0</v>
      </c>
    </row>
    <row r="353" spans="1:28">
      <c r="A353" s="4">
        <v>50</v>
      </c>
      <c r="B353" s="4">
        <v>0</v>
      </c>
      <c r="C353" s="4">
        <v>0</v>
      </c>
      <c r="D353" s="4">
        <v>1</v>
      </c>
      <c r="E353" s="4">
        <v>228</v>
      </c>
      <c r="F353" s="4">
        <f>ROUND(Source!AY345,O353)</f>
        <v>0</v>
      </c>
      <c r="G353" s="4" t="s">
        <v>39</v>
      </c>
      <c r="H353" s="4" t="s">
        <v>40</v>
      </c>
      <c r="I353" s="4"/>
      <c r="J353" s="4"/>
      <c r="K353" s="4">
        <v>228</v>
      </c>
      <c r="L353" s="4">
        <v>7</v>
      </c>
      <c r="M353" s="4">
        <v>3</v>
      </c>
      <c r="N353" s="4" t="s">
        <v>3</v>
      </c>
      <c r="O353" s="4">
        <v>2</v>
      </c>
      <c r="P353" s="4">
        <f>ROUND(Source!EQ345,O353)</f>
        <v>0</v>
      </c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>
        <v>0</v>
      </c>
      <c r="AA353" s="4">
        <v>1</v>
      </c>
      <c r="AB353" s="4">
        <v>0</v>
      </c>
    </row>
    <row r="354" spans="1:28">
      <c r="A354" s="4">
        <v>50</v>
      </c>
      <c r="B354" s="4">
        <v>0</v>
      </c>
      <c r="C354" s="4">
        <v>0</v>
      </c>
      <c r="D354" s="4">
        <v>1</v>
      </c>
      <c r="E354" s="4">
        <v>216</v>
      </c>
      <c r="F354" s="4">
        <f>ROUND(Source!AP345,O354)</f>
        <v>0</v>
      </c>
      <c r="G354" s="4" t="s">
        <v>41</v>
      </c>
      <c r="H354" s="4" t="s">
        <v>42</v>
      </c>
      <c r="I354" s="4"/>
      <c r="J354" s="4"/>
      <c r="K354" s="4">
        <v>216</v>
      </c>
      <c r="L354" s="4">
        <v>8</v>
      </c>
      <c r="M354" s="4">
        <v>3</v>
      </c>
      <c r="N354" s="4" t="s">
        <v>3</v>
      </c>
      <c r="O354" s="4">
        <v>2</v>
      </c>
      <c r="P354" s="4">
        <f>ROUND(Source!EH345,O354)</f>
        <v>0</v>
      </c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>
        <v>0</v>
      </c>
      <c r="AA354" s="4">
        <v>1</v>
      </c>
      <c r="AB354" s="4">
        <v>0</v>
      </c>
    </row>
    <row r="355" spans="1:28">
      <c r="A355" s="4">
        <v>50</v>
      </c>
      <c r="B355" s="4">
        <v>0</v>
      </c>
      <c r="C355" s="4">
        <v>0</v>
      </c>
      <c r="D355" s="4">
        <v>1</v>
      </c>
      <c r="E355" s="4">
        <v>223</v>
      </c>
      <c r="F355" s="4">
        <f>ROUND(Source!AQ345,O355)</f>
        <v>0</v>
      </c>
      <c r="G355" s="4" t="s">
        <v>43</v>
      </c>
      <c r="H355" s="4" t="s">
        <v>44</v>
      </c>
      <c r="I355" s="4"/>
      <c r="J355" s="4"/>
      <c r="K355" s="4">
        <v>223</v>
      </c>
      <c r="L355" s="4">
        <v>9</v>
      </c>
      <c r="M355" s="4">
        <v>3</v>
      </c>
      <c r="N355" s="4" t="s">
        <v>3</v>
      </c>
      <c r="O355" s="4">
        <v>2</v>
      </c>
      <c r="P355" s="4">
        <f>ROUND(Source!EI345,O355)</f>
        <v>0</v>
      </c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>
        <v>0</v>
      </c>
      <c r="AA355" s="4">
        <v>1</v>
      </c>
      <c r="AB355" s="4">
        <v>0</v>
      </c>
    </row>
    <row r="356" spans="1:28">
      <c r="A356" s="4">
        <v>50</v>
      </c>
      <c r="B356" s="4">
        <v>0</v>
      </c>
      <c r="C356" s="4">
        <v>0</v>
      </c>
      <c r="D356" s="4">
        <v>1</v>
      </c>
      <c r="E356" s="4">
        <v>229</v>
      </c>
      <c r="F356" s="4">
        <f>ROUND(Source!AZ345,O356)</f>
        <v>0</v>
      </c>
      <c r="G356" s="4" t="s">
        <v>45</v>
      </c>
      <c r="H356" s="4" t="s">
        <v>46</v>
      </c>
      <c r="I356" s="4"/>
      <c r="J356" s="4"/>
      <c r="K356" s="4">
        <v>229</v>
      </c>
      <c r="L356" s="4">
        <v>10</v>
      </c>
      <c r="M356" s="4">
        <v>3</v>
      </c>
      <c r="N356" s="4" t="s">
        <v>3</v>
      </c>
      <c r="O356" s="4">
        <v>2</v>
      </c>
      <c r="P356" s="4">
        <f>ROUND(Source!ER345,O356)</f>
        <v>0</v>
      </c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>
        <v>0</v>
      </c>
      <c r="AA356" s="4">
        <v>1</v>
      </c>
      <c r="AB356" s="4">
        <v>0</v>
      </c>
    </row>
    <row r="357" spans="1:28">
      <c r="A357" s="4">
        <v>50</v>
      </c>
      <c r="B357" s="4">
        <v>0</v>
      </c>
      <c r="C357" s="4">
        <v>0</v>
      </c>
      <c r="D357" s="4">
        <v>1</v>
      </c>
      <c r="E357" s="4">
        <v>203</v>
      </c>
      <c r="F357" s="4">
        <f>ROUND(Source!Q345,O357)</f>
        <v>0</v>
      </c>
      <c r="G357" s="4" t="s">
        <v>47</v>
      </c>
      <c r="H357" s="4" t="s">
        <v>48</v>
      </c>
      <c r="I357" s="4"/>
      <c r="J357" s="4"/>
      <c r="K357" s="4">
        <v>203</v>
      </c>
      <c r="L357" s="4">
        <v>11</v>
      </c>
      <c r="M357" s="4">
        <v>3</v>
      </c>
      <c r="N357" s="4" t="s">
        <v>3</v>
      </c>
      <c r="O357" s="4">
        <v>2</v>
      </c>
      <c r="P357" s="4">
        <f>ROUND(Source!DI345,O357)</f>
        <v>0</v>
      </c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>
        <v>0</v>
      </c>
      <c r="AA357" s="4">
        <v>1</v>
      </c>
      <c r="AB357" s="4">
        <v>0</v>
      </c>
    </row>
    <row r="358" spans="1:28">
      <c r="A358" s="4">
        <v>50</v>
      </c>
      <c r="B358" s="4">
        <v>0</v>
      </c>
      <c r="C358" s="4">
        <v>0</v>
      </c>
      <c r="D358" s="4">
        <v>1</v>
      </c>
      <c r="E358" s="4">
        <v>231</v>
      </c>
      <c r="F358" s="4">
        <f>ROUND(Source!BB345,O358)</f>
        <v>0</v>
      </c>
      <c r="G358" s="4" t="s">
        <v>49</v>
      </c>
      <c r="H358" s="4" t="s">
        <v>50</v>
      </c>
      <c r="I358" s="4"/>
      <c r="J358" s="4"/>
      <c r="K358" s="4">
        <v>231</v>
      </c>
      <c r="L358" s="4">
        <v>12</v>
      </c>
      <c r="M358" s="4">
        <v>3</v>
      </c>
      <c r="N358" s="4" t="s">
        <v>3</v>
      </c>
      <c r="O358" s="4">
        <v>2</v>
      </c>
      <c r="P358" s="4">
        <f>ROUND(Source!ET345,O358)</f>
        <v>0</v>
      </c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>
        <v>0</v>
      </c>
      <c r="AA358" s="4">
        <v>1</v>
      </c>
      <c r="AB358" s="4">
        <v>0</v>
      </c>
    </row>
    <row r="359" spans="1:28">
      <c r="A359" s="4">
        <v>50</v>
      </c>
      <c r="B359" s="4">
        <v>0</v>
      </c>
      <c r="C359" s="4">
        <v>0</v>
      </c>
      <c r="D359" s="4">
        <v>1</v>
      </c>
      <c r="E359" s="4">
        <v>204</v>
      </c>
      <c r="F359" s="4">
        <f>ROUND(Source!R345,O359)</f>
        <v>0</v>
      </c>
      <c r="G359" s="4" t="s">
        <v>51</v>
      </c>
      <c r="H359" s="4" t="s">
        <v>52</v>
      </c>
      <c r="I359" s="4"/>
      <c r="J359" s="4"/>
      <c r="K359" s="4">
        <v>204</v>
      </c>
      <c r="L359" s="4">
        <v>13</v>
      </c>
      <c r="M359" s="4">
        <v>3</v>
      </c>
      <c r="N359" s="4" t="s">
        <v>3</v>
      </c>
      <c r="O359" s="4">
        <v>2</v>
      </c>
      <c r="P359" s="4">
        <f>ROUND(Source!DJ345,O359)</f>
        <v>0</v>
      </c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>
        <v>0</v>
      </c>
      <c r="AA359" s="4">
        <v>1</v>
      </c>
      <c r="AB359" s="4">
        <v>0</v>
      </c>
    </row>
    <row r="360" spans="1:28">
      <c r="A360" s="4">
        <v>50</v>
      </c>
      <c r="B360" s="4">
        <v>0</v>
      </c>
      <c r="C360" s="4">
        <v>0</v>
      </c>
      <c r="D360" s="4">
        <v>1</v>
      </c>
      <c r="E360" s="4">
        <v>205</v>
      </c>
      <c r="F360" s="4">
        <f>ROUND(Source!S345,O360)</f>
        <v>0</v>
      </c>
      <c r="G360" s="4" t="s">
        <v>53</v>
      </c>
      <c r="H360" s="4" t="s">
        <v>54</v>
      </c>
      <c r="I360" s="4"/>
      <c r="J360" s="4"/>
      <c r="K360" s="4">
        <v>205</v>
      </c>
      <c r="L360" s="4">
        <v>14</v>
      </c>
      <c r="M360" s="4">
        <v>3</v>
      </c>
      <c r="N360" s="4" t="s">
        <v>3</v>
      </c>
      <c r="O360" s="4">
        <v>2</v>
      </c>
      <c r="P360" s="4">
        <f>ROUND(Source!DK345,O360)</f>
        <v>0</v>
      </c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>
        <v>0</v>
      </c>
      <c r="AA360" s="4">
        <v>1</v>
      </c>
      <c r="AB360" s="4">
        <v>0</v>
      </c>
    </row>
    <row r="361" spans="1:28">
      <c r="A361" s="4">
        <v>50</v>
      </c>
      <c r="B361" s="4">
        <v>0</v>
      </c>
      <c r="C361" s="4">
        <v>0</v>
      </c>
      <c r="D361" s="4">
        <v>1</v>
      </c>
      <c r="E361" s="4">
        <v>232</v>
      </c>
      <c r="F361" s="4">
        <f>ROUND(Source!BC345,O361)</f>
        <v>0</v>
      </c>
      <c r="G361" s="4" t="s">
        <v>55</v>
      </c>
      <c r="H361" s="4" t="s">
        <v>56</v>
      </c>
      <c r="I361" s="4"/>
      <c r="J361" s="4"/>
      <c r="K361" s="4">
        <v>232</v>
      </c>
      <c r="L361" s="4">
        <v>15</v>
      </c>
      <c r="M361" s="4">
        <v>3</v>
      </c>
      <c r="N361" s="4" t="s">
        <v>3</v>
      </c>
      <c r="O361" s="4">
        <v>2</v>
      </c>
      <c r="P361" s="4">
        <f>ROUND(Source!EU345,O361)</f>
        <v>0</v>
      </c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>
        <v>0</v>
      </c>
      <c r="AA361" s="4">
        <v>1</v>
      </c>
      <c r="AB361" s="4">
        <v>0</v>
      </c>
    </row>
    <row r="362" spans="1:28">
      <c r="A362" s="4">
        <v>50</v>
      </c>
      <c r="B362" s="4">
        <v>0</v>
      </c>
      <c r="C362" s="4">
        <v>0</v>
      </c>
      <c r="D362" s="4">
        <v>1</v>
      </c>
      <c r="E362" s="4">
        <v>214</v>
      </c>
      <c r="F362" s="4">
        <f>ROUND(Source!AS345,O362)</f>
        <v>0</v>
      </c>
      <c r="G362" s="4" t="s">
        <v>57</v>
      </c>
      <c r="H362" s="4" t="s">
        <v>58</v>
      </c>
      <c r="I362" s="4"/>
      <c r="J362" s="4"/>
      <c r="K362" s="4">
        <v>214</v>
      </c>
      <c r="L362" s="4">
        <v>16</v>
      </c>
      <c r="M362" s="4">
        <v>3</v>
      </c>
      <c r="N362" s="4" t="s">
        <v>3</v>
      </c>
      <c r="O362" s="4">
        <v>2</v>
      </c>
      <c r="P362" s="4">
        <f>ROUND(Source!EK345,O362)</f>
        <v>0</v>
      </c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>
        <v>0</v>
      </c>
      <c r="AA362" s="4">
        <v>1</v>
      </c>
      <c r="AB362" s="4">
        <v>0</v>
      </c>
    </row>
    <row r="363" spans="1:28">
      <c r="A363" s="4">
        <v>50</v>
      </c>
      <c r="B363" s="4">
        <v>0</v>
      </c>
      <c r="C363" s="4">
        <v>0</v>
      </c>
      <c r="D363" s="4">
        <v>1</v>
      </c>
      <c r="E363" s="4">
        <v>215</v>
      </c>
      <c r="F363" s="4">
        <f>ROUND(Source!AT345,O363)</f>
        <v>0</v>
      </c>
      <c r="G363" s="4" t="s">
        <v>59</v>
      </c>
      <c r="H363" s="4" t="s">
        <v>60</v>
      </c>
      <c r="I363" s="4"/>
      <c r="J363" s="4"/>
      <c r="K363" s="4">
        <v>215</v>
      </c>
      <c r="L363" s="4">
        <v>17</v>
      </c>
      <c r="M363" s="4">
        <v>3</v>
      </c>
      <c r="N363" s="4" t="s">
        <v>3</v>
      </c>
      <c r="O363" s="4">
        <v>2</v>
      </c>
      <c r="P363" s="4">
        <f>ROUND(Source!EL345,O363)</f>
        <v>0</v>
      </c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>
        <v>0</v>
      </c>
      <c r="AA363" s="4">
        <v>1</v>
      </c>
      <c r="AB363" s="4">
        <v>0</v>
      </c>
    </row>
    <row r="364" spans="1:28">
      <c r="A364" s="4">
        <v>50</v>
      </c>
      <c r="B364" s="4">
        <v>0</v>
      </c>
      <c r="C364" s="4">
        <v>0</v>
      </c>
      <c r="D364" s="4">
        <v>1</v>
      </c>
      <c r="E364" s="4">
        <v>217</v>
      </c>
      <c r="F364" s="4">
        <f>ROUND(Source!AU345,O364)</f>
        <v>0</v>
      </c>
      <c r="G364" s="4" t="s">
        <v>61</v>
      </c>
      <c r="H364" s="4" t="s">
        <v>62</v>
      </c>
      <c r="I364" s="4"/>
      <c r="J364" s="4"/>
      <c r="K364" s="4">
        <v>217</v>
      </c>
      <c r="L364" s="4">
        <v>18</v>
      </c>
      <c r="M364" s="4">
        <v>3</v>
      </c>
      <c r="N364" s="4" t="s">
        <v>3</v>
      </c>
      <c r="O364" s="4">
        <v>2</v>
      </c>
      <c r="P364" s="4">
        <f>ROUND(Source!EM345,O364)</f>
        <v>0</v>
      </c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>
        <v>0</v>
      </c>
      <c r="AA364" s="4">
        <v>1</v>
      </c>
      <c r="AB364" s="4">
        <v>0</v>
      </c>
    </row>
    <row r="365" spans="1:28">
      <c r="A365" s="4">
        <v>50</v>
      </c>
      <c r="B365" s="4">
        <v>0</v>
      </c>
      <c r="C365" s="4">
        <v>0</v>
      </c>
      <c r="D365" s="4">
        <v>1</v>
      </c>
      <c r="E365" s="4">
        <v>230</v>
      </c>
      <c r="F365" s="4">
        <f>ROUND(Source!BA345,O365)</f>
        <v>0</v>
      </c>
      <c r="G365" s="4" t="s">
        <v>63</v>
      </c>
      <c r="H365" s="4" t="s">
        <v>64</v>
      </c>
      <c r="I365" s="4"/>
      <c r="J365" s="4"/>
      <c r="K365" s="4">
        <v>230</v>
      </c>
      <c r="L365" s="4">
        <v>19</v>
      </c>
      <c r="M365" s="4">
        <v>3</v>
      </c>
      <c r="N365" s="4" t="s">
        <v>3</v>
      </c>
      <c r="O365" s="4">
        <v>2</v>
      </c>
      <c r="P365" s="4">
        <f>ROUND(Source!ES345,O365)</f>
        <v>0</v>
      </c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>
        <v>0</v>
      </c>
      <c r="AA365" s="4">
        <v>1</v>
      </c>
      <c r="AB365" s="4">
        <v>0</v>
      </c>
    </row>
    <row r="366" spans="1:28">
      <c r="A366" s="4">
        <v>50</v>
      </c>
      <c r="B366" s="4">
        <v>0</v>
      </c>
      <c r="C366" s="4">
        <v>0</v>
      </c>
      <c r="D366" s="4">
        <v>1</v>
      </c>
      <c r="E366" s="4">
        <v>206</v>
      </c>
      <c r="F366" s="4">
        <f>ROUND(Source!T345,O366)</f>
        <v>0</v>
      </c>
      <c r="G366" s="4" t="s">
        <v>65</v>
      </c>
      <c r="H366" s="4" t="s">
        <v>66</v>
      </c>
      <c r="I366" s="4"/>
      <c r="J366" s="4"/>
      <c r="K366" s="4">
        <v>206</v>
      </c>
      <c r="L366" s="4">
        <v>20</v>
      </c>
      <c r="M366" s="4">
        <v>3</v>
      </c>
      <c r="N366" s="4" t="s">
        <v>3</v>
      </c>
      <c r="O366" s="4">
        <v>2</v>
      </c>
      <c r="P366" s="4">
        <f>ROUND(Source!DL345,O366)</f>
        <v>0</v>
      </c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>
        <v>0</v>
      </c>
      <c r="AA366" s="4">
        <v>1</v>
      </c>
      <c r="AB366" s="4">
        <v>0</v>
      </c>
    </row>
    <row r="367" spans="1:28">
      <c r="A367" s="4">
        <v>50</v>
      </c>
      <c r="B367" s="4">
        <v>0</v>
      </c>
      <c r="C367" s="4">
        <v>0</v>
      </c>
      <c r="D367" s="4">
        <v>1</v>
      </c>
      <c r="E367" s="4">
        <v>207</v>
      </c>
      <c r="F367" s="4">
        <f>Source!U345</f>
        <v>0</v>
      </c>
      <c r="G367" s="4" t="s">
        <v>67</v>
      </c>
      <c r="H367" s="4" t="s">
        <v>68</v>
      </c>
      <c r="I367" s="4"/>
      <c r="J367" s="4"/>
      <c r="K367" s="4">
        <v>207</v>
      </c>
      <c r="L367" s="4">
        <v>21</v>
      </c>
      <c r="M367" s="4">
        <v>3</v>
      </c>
      <c r="N367" s="4" t="s">
        <v>3</v>
      </c>
      <c r="O367" s="4">
        <v>-1</v>
      </c>
      <c r="P367" s="4">
        <f>Source!DM345</f>
        <v>0</v>
      </c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>
        <v>0</v>
      </c>
      <c r="AA367" s="4">
        <v>1</v>
      </c>
      <c r="AB367" s="4">
        <v>0</v>
      </c>
    </row>
    <row r="368" spans="1:28">
      <c r="A368" s="4">
        <v>50</v>
      </c>
      <c r="B368" s="4">
        <v>0</v>
      </c>
      <c r="C368" s="4">
        <v>0</v>
      </c>
      <c r="D368" s="4">
        <v>1</v>
      </c>
      <c r="E368" s="4">
        <v>208</v>
      </c>
      <c r="F368" s="4">
        <f>Source!V345</f>
        <v>0</v>
      </c>
      <c r="G368" s="4" t="s">
        <v>69</v>
      </c>
      <c r="H368" s="4" t="s">
        <v>70</v>
      </c>
      <c r="I368" s="4"/>
      <c r="J368" s="4"/>
      <c r="K368" s="4">
        <v>208</v>
      </c>
      <c r="L368" s="4">
        <v>22</v>
      </c>
      <c r="M368" s="4">
        <v>3</v>
      </c>
      <c r="N368" s="4" t="s">
        <v>3</v>
      </c>
      <c r="O368" s="4">
        <v>-1</v>
      </c>
      <c r="P368" s="4">
        <f>Source!DN345</f>
        <v>0</v>
      </c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>
        <v>0</v>
      </c>
      <c r="AA368" s="4">
        <v>1</v>
      </c>
      <c r="AB368" s="4">
        <v>0</v>
      </c>
    </row>
    <row r="369" spans="1:206">
      <c r="A369" s="4">
        <v>50</v>
      </c>
      <c r="B369" s="4">
        <v>0</v>
      </c>
      <c r="C369" s="4">
        <v>0</v>
      </c>
      <c r="D369" s="4">
        <v>1</v>
      </c>
      <c r="E369" s="4">
        <v>209</v>
      </c>
      <c r="F369" s="4">
        <f>ROUND(Source!W345,O369)</f>
        <v>0</v>
      </c>
      <c r="G369" s="4" t="s">
        <v>71</v>
      </c>
      <c r="H369" s="4" t="s">
        <v>72</v>
      </c>
      <c r="I369" s="4"/>
      <c r="J369" s="4"/>
      <c r="K369" s="4">
        <v>209</v>
      </c>
      <c r="L369" s="4">
        <v>23</v>
      </c>
      <c r="M369" s="4">
        <v>3</v>
      </c>
      <c r="N369" s="4" t="s">
        <v>3</v>
      </c>
      <c r="O369" s="4">
        <v>2</v>
      </c>
      <c r="P369" s="4">
        <f>ROUND(Source!DO345,O369)</f>
        <v>0</v>
      </c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>
        <v>0</v>
      </c>
      <c r="AA369" s="4">
        <v>1</v>
      </c>
      <c r="AB369" s="4">
        <v>0</v>
      </c>
    </row>
    <row r="370" spans="1:206">
      <c r="A370" s="4">
        <v>50</v>
      </c>
      <c r="B370" s="4">
        <v>0</v>
      </c>
      <c r="C370" s="4">
        <v>0</v>
      </c>
      <c r="D370" s="4">
        <v>1</v>
      </c>
      <c r="E370" s="4">
        <v>233</v>
      </c>
      <c r="F370" s="4">
        <f>ROUND(Source!BD345,O370)</f>
        <v>0</v>
      </c>
      <c r="G370" s="4" t="s">
        <v>73</v>
      </c>
      <c r="H370" s="4" t="s">
        <v>74</v>
      </c>
      <c r="I370" s="4"/>
      <c r="J370" s="4"/>
      <c r="K370" s="4">
        <v>233</v>
      </c>
      <c r="L370" s="4">
        <v>24</v>
      </c>
      <c r="M370" s="4">
        <v>3</v>
      </c>
      <c r="N370" s="4" t="s">
        <v>3</v>
      </c>
      <c r="O370" s="4">
        <v>2</v>
      </c>
      <c r="P370" s="4">
        <f>ROUND(Source!EV345,O370)</f>
        <v>0</v>
      </c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>
        <v>0</v>
      </c>
      <c r="AA370" s="4">
        <v>1</v>
      </c>
      <c r="AB370" s="4">
        <v>0</v>
      </c>
    </row>
    <row r="371" spans="1:206">
      <c r="A371" s="4">
        <v>50</v>
      </c>
      <c r="B371" s="4">
        <v>0</v>
      </c>
      <c r="C371" s="4">
        <v>0</v>
      </c>
      <c r="D371" s="4">
        <v>1</v>
      </c>
      <c r="E371" s="4">
        <v>210</v>
      </c>
      <c r="F371" s="4">
        <f>ROUND(Source!X345,O371)</f>
        <v>0</v>
      </c>
      <c r="G371" s="4" t="s">
        <v>75</v>
      </c>
      <c r="H371" s="4" t="s">
        <v>76</v>
      </c>
      <c r="I371" s="4"/>
      <c r="J371" s="4"/>
      <c r="K371" s="4">
        <v>210</v>
      </c>
      <c r="L371" s="4">
        <v>25</v>
      </c>
      <c r="M371" s="4">
        <v>3</v>
      </c>
      <c r="N371" s="4" t="s">
        <v>3</v>
      </c>
      <c r="O371" s="4">
        <v>2</v>
      </c>
      <c r="P371" s="4">
        <f>ROUND(Source!DP345,O371)</f>
        <v>0</v>
      </c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>
        <v>0</v>
      </c>
      <c r="AA371" s="4">
        <v>1</v>
      </c>
      <c r="AB371" s="4">
        <v>0</v>
      </c>
    </row>
    <row r="372" spans="1:206">
      <c r="A372" s="4">
        <v>50</v>
      </c>
      <c r="B372" s="4">
        <v>0</v>
      </c>
      <c r="C372" s="4">
        <v>0</v>
      </c>
      <c r="D372" s="4">
        <v>1</v>
      </c>
      <c r="E372" s="4">
        <v>211</v>
      </c>
      <c r="F372" s="4">
        <f>ROUND(Source!Y345,O372)</f>
        <v>0</v>
      </c>
      <c r="G372" s="4" t="s">
        <v>77</v>
      </c>
      <c r="H372" s="4" t="s">
        <v>78</v>
      </c>
      <c r="I372" s="4"/>
      <c r="J372" s="4"/>
      <c r="K372" s="4">
        <v>211</v>
      </c>
      <c r="L372" s="4">
        <v>26</v>
      </c>
      <c r="M372" s="4">
        <v>3</v>
      </c>
      <c r="N372" s="4" t="s">
        <v>3</v>
      </c>
      <c r="O372" s="4">
        <v>2</v>
      </c>
      <c r="P372" s="4">
        <f>ROUND(Source!DQ345,O372)</f>
        <v>0</v>
      </c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>
        <v>0</v>
      </c>
      <c r="AA372" s="4">
        <v>1</v>
      </c>
      <c r="AB372" s="4">
        <v>0</v>
      </c>
    </row>
    <row r="373" spans="1:206">
      <c r="A373" s="4">
        <v>50</v>
      </c>
      <c r="B373" s="4">
        <v>0</v>
      </c>
      <c r="C373" s="4">
        <v>0</v>
      </c>
      <c r="D373" s="4">
        <v>1</v>
      </c>
      <c r="E373" s="4">
        <v>224</v>
      </c>
      <c r="F373" s="4">
        <f>ROUND(Source!AR345,O373)</f>
        <v>0</v>
      </c>
      <c r="G373" s="4" t="s">
        <v>79</v>
      </c>
      <c r="H373" s="4" t="s">
        <v>80</v>
      </c>
      <c r="I373" s="4"/>
      <c r="J373" s="4"/>
      <c r="K373" s="4">
        <v>224</v>
      </c>
      <c r="L373" s="4">
        <v>27</v>
      </c>
      <c r="M373" s="4">
        <v>3</v>
      </c>
      <c r="N373" s="4" t="s">
        <v>3</v>
      </c>
      <c r="O373" s="4">
        <v>2</v>
      </c>
      <c r="P373" s="4">
        <f>ROUND(Source!EJ345,O373)</f>
        <v>0</v>
      </c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>
        <v>0</v>
      </c>
      <c r="AA373" s="4">
        <v>1</v>
      </c>
      <c r="AB373" s="4">
        <v>0</v>
      </c>
    </row>
    <row r="375" spans="1:206">
      <c r="A375" s="1">
        <v>4</v>
      </c>
      <c r="B375" s="1">
        <v>0</v>
      </c>
      <c r="C375" s="1"/>
      <c r="D375" s="1">
        <f>ROW(A379)</f>
        <v>379</v>
      </c>
      <c r="E375" s="1"/>
      <c r="F375" s="1" t="s">
        <v>25</v>
      </c>
      <c r="G375" s="1" t="s">
        <v>118</v>
      </c>
      <c r="H375" s="1" t="s">
        <v>3</v>
      </c>
      <c r="I375" s="1">
        <v>0</v>
      </c>
      <c r="J375" s="1"/>
      <c r="K375" s="1">
        <v>-1</v>
      </c>
      <c r="L375" s="1"/>
      <c r="M375" s="1" t="s">
        <v>3</v>
      </c>
      <c r="N375" s="1"/>
      <c r="O375" s="1"/>
      <c r="P375" s="1"/>
      <c r="Q375" s="1"/>
      <c r="R375" s="1"/>
      <c r="S375" s="1">
        <v>0</v>
      </c>
      <c r="T375" s="1">
        <v>0</v>
      </c>
      <c r="U375" s="1" t="s">
        <v>3</v>
      </c>
      <c r="V375" s="1">
        <v>0</v>
      </c>
      <c r="W375" s="1"/>
      <c r="X375" s="1"/>
      <c r="Y375" s="1"/>
      <c r="Z375" s="1"/>
      <c r="AA375" s="1"/>
      <c r="AB375" s="1" t="s">
        <v>3</v>
      </c>
      <c r="AC375" s="1" t="s">
        <v>3</v>
      </c>
      <c r="AD375" s="1" t="s">
        <v>3</v>
      </c>
      <c r="AE375" s="1" t="s">
        <v>3</v>
      </c>
      <c r="AF375" s="1" t="s">
        <v>3</v>
      </c>
      <c r="AG375" s="1" t="s">
        <v>3</v>
      </c>
      <c r="AH375" s="1"/>
      <c r="AI375" s="1"/>
      <c r="AJ375" s="1"/>
      <c r="AK375" s="1"/>
      <c r="AL375" s="1"/>
      <c r="AM375" s="1"/>
      <c r="AN375" s="1"/>
      <c r="AO375" s="1"/>
      <c r="AP375" s="1" t="s">
        <v>3</v>
      </c>
      <c r="AQ375" s="1" t="s">
        <v>3</v>
      </c>
      <c r="AR375" s="1" t="s">
        <v>3</v>
      </c>
      <c r="AS375" s="1"/>
      <c r="AT375" s="1"/>
      <c r="AU375" s="1"/>
      <c r="AV375" s="1"/>
      <c r="AW375" s="1"/>
      <c r="AX375" s="1"/>
      <c r="AY375" s="1"/>
      <c r="AZ375" s="1" t="s">
        <v>3</v>
      </c>
      <c r="BA375" s="1"/>
      <c r="BB375" s="1" t="s">
        <v>3</v>
      </c>
      <c r="BC375" s="1" t="s">
        <v>3</v>
      </c>
      <c r="BD375" s="1" t="s">
        <v>3</v>
      </c>
      <c r="BE375" s="1" t="s">
        <v>3</v>
      </c>
      <c r="BF375" s="1" t="s">
        <v>3</v>
      </c>
      <c r="BG375" s="1" t="s">
        <v>3</v>
      </c>
      <c r="BH375" s="1" t="s">
        <v>3</v>
      </c>
      <c r="BI375" s="1" t="s">
        <v>3</v>
      </c>
      <c r="BJ375" s="1" t="s">
        <v>3</v>
      </c>
      <c r="BK375" s="1" t="s">
        <v>3</v>
      </c>
      <c r="BL375" s="1" t="s">
        <v>3</v>
      </c>
      <c r="BM375" s="1" t="s">
        <v>3</v>
      </c>
      <c r="BN375" s="1" t="s">
        <v>3</v>
      </c>
      <c r="BO375" s="1" t="s">
        <v>3</v>
      </c>
      <c r="BP375" s="1" t="s">
        <v>3</v>
      </c>
      <c r="BQ375" s="1"/>
      <c r="BR375" s="1"/>
      <c r="BS375" s="1"/>
      <c r="BT375" s="1"/>
      <c r="BU375" s="1"/>
      <c r="BV375" s="1"/>
      <c r="BW375" s="1"/>
      <c r="BX375" s="1">
        <v>0</v>
      </c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>
        <v>0</v>
      </c>
    </row>
    <row r="377" spans="1:206">
      <c r="A377" s="2">
        <v>52</v>
      </c>
      <c r="B377" s="2">
        <f t="shared" ref="B377:G377" si="164">B379</f>
        <v>0</v>
      </c>
      <c r="C377" s="2">
        <f t="shared" si="164"/>
        <v>4</v>
      </c>
      <c r="D377" s="2">
        <f t="shared" si="164"/>
        <v>375</v>
      </c>
      <c r="E377" s="2">
        <f t="shared" si="164"/>
        <v>0</v>
      </c>
      <c r="F377" s="2" t="str">
        <f t="shared" si="164"/>
        <v>Новый раздел</v>
      </c>
      <c r="G377" s="2" t="str">
        <f t="shared" si="164"/>
        <v>Заземление  (0,65*0,7*38м)</v>
      </c>
      <c r="H377" s="2"/>
      <c r="I377" s="2"/>
      <c r="J377" s="2"/>
      <c r="K377" s="2"/>
      <c r="L377" s="2"/>
      <c r="M377" s="2"/>
      <c r="N377" s="2"/>
      <c r="O377" s="2">
        <f t="shared" ref="O377:AT377" si="165">O379</f>
        <v>0</v>
      </c>
      <c r="P377" s="2">
        <f t="shared" si="165"/>
        <v>0</v>
      </c>
      <c r="Q377" s="2">
        <f t="shared" si="165"/>
        <v>0</v>
      </c>
      <c r="R377" s="2">
        <f t="shared" si="165"/>
        <v>0</v>
      </c>
      <c r="S377" s="2">
        <f t="shared" si="165"/>
        <v>0</v>
      </c>
      <c r="T377" s="2">
        <f t="shared" si="165"/>
        <v>0</v>
      </c>
      <c r="U377" s="2">
        <f t="shared" si="165"/>
        <v>0</v>
      </c>
      <c r="V377" s="2">
        <f t="shared" si="165"/>
        <v>0</v>
      </c>
      <c r="W377" s="2">
        <f t="shared" si="165"/>
        <v>0</v>
      </c>
      <c r="X377" s="2">
        <f t="shared" si="165"/>
        <v>0</v>
      </c>
      <c r="Y377" s="2">
        <f t="shared" si="165"/>
        <v>0</v>
      </c>
      <c r="Z377" s="2">
        <f t="shared" si="165"/>
        <v>0</v>
      </c>
      <c r="AA377" s="2">
        <f t="shared" si="165"/>
        <v>0</v>
      </c>
      <c r="AB377" s="2">
        <f t="shared" si="165"/>
        <v>0</v>
      </c>
      <c r="AC377" s="2">
        <f t="shared" si="165"/>
        <v>0</v>
      </c>
      <c r="AD377" s="2">
        <f t="shared" si="165"/>
        <v>0</v>
      </c>
      <c r="AE377" s="2">
        <f t="shared" si="165"/>
        <v>0</v>
      </c>
      <c r="AF377" s="2">
        <f t="shared" si="165"/>
        <v>0</v>
      </c>
      <c r="AG377" s="2">
        <f t="shared" si="165"/>
        <v>0</v>
      </c>
      <c r="AH377" s="2">
        <f t="shared" si="165"/>
        <v>0</v>
      </c>
      <c r="AI377" s="2">
        <f t="shared" si="165"/>
        <v>0</v>
      </c>
      <c r="AJ377" s="2">
        <f t="shared" si="165"/>
        <v>0</v>
      </c>
      <c r="AK377" s="2">
        <f t="shared" si="165"/>
        <v>0</v>
      </c>
      <c r="AL377" s="2">
        <f t="shared" si="165"/>
        <v>0</v>
      </c>
      <c r="AM377" s="2">
        <f t="shared" si="165"/>
        <v>0</v>
      </c>
      <c r="AN377" s="2">
        <f t="shared" si="165"/>
        <v>0</v>
      </c>
      <c r="AO377" s="2">
        <f t="shared" si="165"/>
        <v>0</v>
      </c>
      <c r="AP377" s="2">
        <f t="shared" si="165"/>
        <v>0</v>
      </c>
      <c r="AQ377" s="2">
        <f t="shared" si="165"/>
        <v>0</v>
      </c>
      <c r="AR377" s="2">
        <f t="shared" si="165"/>
        <v>0</v>
      </c>
      <c r="AS377" s="2">
        <f t="shared" si="165"/>
        <v>0</v>
      </c>
      <c r="AT377" s="2">
        <f t="shared" si="165"/>
        <v>0</v>
      </c>
      <c r="AU377" s="2">
        <f t="shared" ref="AU377:BZ377" si="166">AU379</f>
        <v>0</v>
      </c>
      <c r="AV377" s="2">
        <f t="shared" si="166"/>
        <v>0</v>
      </c>
      <c r="AW377" s="2">
        <f t="shared" si="166"/>
        <v>0</v>
      </c>
      <c r="AX377" s="2">
        <f t="shared" si="166"/>
        <v>0</v>
      </c>
      <c r="AY377" s="2">
        <f t="shared" si="166"/>
        <v>0</v>
      </c>
      <c r="AZ377" s="2">
        <f t="shared" si="166"/>
        <v>0</v>
      </c>
      <c r="BA377" s="2">
        <f t="shared" si="166"/>
        <v>0</v>
      </c>
      <c r="BB377" s="2">
        <f t="shared" si="166"/>
        <v>0</v>
      </c>
      <c r="BC377" s="2">
        <f t="shared" si="166"/>
        <v>0</v>
      </c>
      <c r="BD377" s="2">
        <f t="shared" si="166"/>
        <v>0</v>
      </c>
      <c r="BE377" s="2">
        <f t="shared" si="166"/>
        <v>0</v>
      </c>
      <c r="BF377" s="2">
        <f t="shared" si="166"/>
        <v>0</v>
      </c>
      <c r="BG377" s="2">
        <f t="shared" si="166"/>
        <v>0</v>
      </c>
      <c r="BH377" s="2">
        <f t="shared" si="166"/>
        <v>0</v>
      </c>
      <c r="BI377" s="2">
        <f t="shared" si="166"/>
        <v>0</v>
      </c>
      <c r="BJ377" s="2">
        <f t="shared" si="166"/>
        <v>0</v>
      </c>
      <c r="BK377" s="2">
        <f t="shared" si="166"/>
        <v>0</v>
      </c>
      <c r="BL377" s="2">
        <f t="shared" si="166"/>
        <v>0</v>
      </c>
      <c r="BM377" s="2">
        <f t="shared" si="166"/>
        <v>0</v>
      </c>
      <c r="BN377" s="2">
        <f t="shared" si="166"/>
        <v>0</v>
      </c>
      <c r="BO377" s="2">
        <f t="shared" si="166"/>
        <v>0</v>
      </c>
      <c r="BP377" s="2">
        <f t="shared" si="166"/>
        <v>0</v>
      </c>
      <c r="BQ377" s="2">
        <f t="shared" si="166"/>
        <v>0</v>
      </c>
      <c r="BR377" s="2">
        <f t="shared" si="166"/>
        <v>0</v>
      </c>
      <c r="BS377" s="2">
        <f t="shared" si="166"/>
        <v>0</v>
      </c>
      <c r="BT377" s="2">
        <f t="shared" si="166"/>
        <v>0</v>
      </c>
      <c r="BU377" s="2">
        <f t="shared" si="166"/>
        <v>0</v>
      </c>
      <c r="BV377" s="2">
        <f t="shared" si="166"/>
        <v>0</v>
      </c>
      <c r="BW377" s="2">
        <f t="shared" si="166"/>
        <v>0</v>
      </c>
      <c r="BX377" s="2">
        <f t="shared" si="166"/>
        <v>0</v>
      </c>
      <c r="BY377" s="2">
        <f t="shared" si="166"/>
        <v>0</v>
      </c>
      <c r="BZ377" s="2">
        <f t="shared" si="166"/>
        <v>0</v>
      </c>
      <c r="CA377" s="2">
        <f t="shared" ref="CA377:DF377" si="167">CA379</f>
        <v>0</v>
      </c>
      <c r="CB377" s="2">
        <f t="shared" si="167"/>
        <v>0</v>
      </c>
      <c r="CC377" s="2">
        <f t="shared" si="167"/>
        <v>0</v>
      </c>
      <c r="CD377" s="2">
        <f t="shared" si="167"/>
        <v>0</v>
      </c>
      <c r="CE377" s="2">
        <f t="shared" si="167"/>
        <v>0</v>
      </c>
      <c r="CF377" s="2">
        <f t="shared" si="167"/>
        <v>0</v>
      </c>
      <c r="CG377" s="2">
        <f t="shared" si="167"/>
        <v>0</v>
      </c>
      <c r="CH377" s="2">
        <f t="shared" si="167"/>
        <v>0</v>
      </c>
      <c r="CI377" s="2">
        <f t="shared" si="167"/>
        <v>0</v>
      </c>
      <c r="CJ377" s="2">
        <f t="shared" si="167"/>
        <v>0</v>
      </c>
      <c r="CK377" s="2">
        <f t="shared" si="167"/>
        <v>0</v>
      </c>
      <c r="CL377" s="2">
        <f t="shared" si="167"/>
        <v>0</v>
      </c>
      <c r="CM377" s="2">
        <f t="shared" si="167"/>
        <v>0</v>
      </c>
      <c r="CN377" s="2">
        <f t="shared" si="167"/>
        <v>0</v>
      </c>
      <c r="CO377" s="2">
        <f t="shared" si="167"/>
        <v>0</v>
      </c>
      <c r="CP377" s="2">
        <f t="shared" si="167"/>
        <v>0</v>
      </c>
      <c r="CQ377" s="2">
        <f t="shared" si="167"/>
        <v>0</v>
      </c>
      <c r="CR377" s="2">
        <f t="shared" si="167"/>
        <v>0</v>
      </c>
      <c r="CS377" s="2">
        <f t="shared" si="167"/>
        <v>0</v>
      </c>
      <c r="CT377" s="2">
        <f t="shared" si="167"/>
        <v>0</v>
      </c>
      <c r="CU377" s="2">
        <f t="shared" si="167"/>
        <v>0</v>
      </c>
      <c r="CV377" s="2">
        <f t="shared" si="167"/>
        <v>0</v>
      </c>
      <c r="CW377" s="2">
        <f t="shared" si="167"/>
        <v>0</v>
      </c>
      <c r="CX377" s="2">
        <f t="shared" si="167"/>
        <v>0</v>
      </c>
      <c r="CY377" s="2">
        <f t="shared" si="167"/>
        <v>0</v>
      </c>
      <c r="CZ377" s="2">
        <f t="shared" si="167"/>
        <v>0</v>
      </c>
      <c r="DA377" s="2">
        <f t="shared" si="167"/>
        <v>0</v>
      </c>
      <c r="DB377" s="2">
        <f t="shared" si="167"/>
        <v>0</v>
      </c>
      <c r="DC377" s="2">
        <f t="shared" si="167"/>
        <v>0</v>
      </c>
      <c r="DD377" s="2">
        <f t="shared" si="167"/>
        <v>0</v>
      </c>
      <c r="DE377" s="2">
        <f t="shared" si="167"/>
        <v>0</v>
      </c>
      <c r="DF377" s="2">
        <f t="shared" si="167"/>
        <v>0</v>
      </c>
      <c r="DG377" s="3">
        <f t="shared" ref="DG377:EL377" si="168">DG379</f>
        <v>0</v>
      </c>
      <c r="DH377" s="3">
        <f t="shared" si="168"/>
        <v>0</v>
      </c>
      <c r="DI377" s="3">
        <f t="shared" si="168"/>
        <v>0</v>
      </c>
      <c r="DJ377" s="3">
        <f t="shared" si="168"/>
        <v>0</v>
      </c>
      <c r="DK377" s="3">
        <f t="shared" si="168"/>
        <v>0</v>
      </c>
      <c r="DL377" s="3">
        <f t="shared" si="168"/>
        <v>0</v>
      </c>
      <c r="DM377" s="3">
        <f t="shared" si="168"/>
        <v>0</v>
      </c>
      <c r="DN377" s="3">
        <f t="shared" si="168"/>
        <v>0</v>
      </c>
      <c r="DO377" s="3">
        <f t="shared" si="168"/>
        <v>0</v>
      </c>
      <c r="DP377" s="3">
        <f t="shared" si="168"/>
        <v>0</v>
      </c>
      <c r="DQ377" s="3">
        <f t="shared" si="168"/>
        <v>0</v>
      </c>
      <c r="DR377" s="3">
        <f t="shared" si="168"/>
        <v>0</v>
      </c>
      <c r="DS377" s="3">
        <f t="shared" si="168"/>
        <v>0</v>
      </c>
      <c r="DT377" s="3">
        <f t="shared" si="168"/>
        <v>0</v>
      </c>
      <c r="DU377" s="3">
        <f t="shared" si="168"/>
        <v>0</v>
      </c>
      <c r="DV377" s="3">
        <f t="shared" si="168"/>
        <v>0</v>
      </c>
      <c r="DW377" s="3">
        <f t="shared" si="168"/>
        <v>0</v>
      </c>
      <c r="DX377" s="3">
        <f t="shared" si="168"/>
        <v>0</v>
      </c>
      <c r="DY377" s="3">
        <f t="shared" si="168"/>
        <v>0</v>
      </c>
      <c r="DZ377" s="3">
        <f t="shared" si="168"/>
        <v>0</v>
      </c>
      <c r="EA377" s="3">
        <f t="shared" si="168"/>
        <v>0</v>
      </c>
      <c r="EB377" s="3">
        <f t="shared" si="168"/>
        <v>0</v>
      </c>
      <c r="EC377" s="3">
        <f t="shared" si="168"/>
        <v>0</v>
      </c>
      <c r="ED377" s="3">
        <f t="shared" si="168"/>
        <v>0</v>
      </c>
      <c r="EE377" s="3">
        <f t="shared" si="168"/>
        <v>0</v>
      </c>
      <c r="EF377" s="3">
        <f t="shared" si="168"/>
        <v>0</v>
      </c>
      <c r="EG377" s="3">
        <f t="shared" si="168"/>
        <v>0</v>
      </c>
      <c r="EH377" s="3">
        <f t="shared" si="168"/>
        <v>0</v>
      </c>
      <c r="EI377" s="3">
        <f t="shared" si="168"/>
        <v>0</v>
      </c>
      <c r="EJ377" s="3">
        <f t="shared" si="168"/>
        <v>0</v>
      </c>
      <c r="EK377" s="3">
        <f t="shared" si="168"/>
        <v>0</v>
      </c>
      <c r="EL377" s="3">
        <f t="shared" si="168"/>
        <v>0</v>
      </c>
      <c r="EM377" s="3">
        <f t="shared" ref="EM377:FR377" si="169">EM379</f>
        <v>0</v>
      </c>
      <c r="EN377" s="3">
        <f t="shared" si="169"/>
        <v>0</v>
      </c>
      <c r="EO377" s="3">
        <f t="shared" si="169"/>
        <v>0</v>
      </c>
      <c r="EP377" s="3">
        <f t="shared" si="169"/>
        <v>0</v>
      </c>
      <c r="EQ377" s="3">
        <f t="shared" si="169"/>
        <v>0</v>
      </c>
      <c r="ER377" s="3">
        <f t="shared" si="169"/>
        <v>0</v>
      </c>
      <c r="ES377" s="3">
        <f t="shared" si="169"/>
        <v>0</v>
      </c>
      <c r="ET377" s="3">
        <f t="shared" si="169"/>
        <v>0</v>
      </c>
      <c r="EU377" s="3">
        <f t="shared" si="169"/>
        <v>0</v>
      </c>
      <c r="EV377" s="3">
        <f t="shared" si="169"/>
        <v>0</v>
      </c>
      <c r="EW377" s="3">
        <f t="shared" si="169"/>
        <v>0</v>
      </c>
      <c r="EX377" s="3">
        <f t="shared" si="169"/>
        <v>0</v>
      </c>
      <c r="EY377" s="3">
        <f t="shared" si="169"/>
        <v>0</v>
      </c>
      <c r="EZ377" s="3">
        <f t="shared" si="169"/>
        <v>0</v>
      </c>
      <c r="FA377" s="3">
        <f t="shared" si="169"/>
        <v>0</v>
      </c>
      <c r="FB377" s="3">
        <f t="shared" si="169"/>
        <v>0</v>
      </c>
      <c r="FC377" s="3">
        <f t="shared" si="169"/>
        <v>0</v>
      </c>
      <c r="FD377" s="3">
        <f t="shared" si="169"/>
        <v>0</v>
      </c>
      <c r="FE377" s="3">
        <f t="shared" si="169"/>
        <v>0</v>
      </c>
      <c r="FF377" s="3">
        <f t="shared" si="169"/>
        <v>0</v>
      </c>
      <c r="FG377" s="3">
        <f t="shared" si="169"/>
        <v>0</v>
      </c>
      <c r="FH377" s="3">
        <f t="shared" si="169"/>
        <v>0</v>
      </c>
      <c r="FI377" s="3">
        <f t="shared" si="169"/>
        <v>0</v>
      </c>
      <c r="FJ377" s="3">
        <f t="shared" si="169"/>
        <v>0</v>
      </c>
      <c r="FK377" s="3">
        <f t="shared" si="169"/>
        <v>0</v>
      </c>
      <c r="FL377" s="3">
        <f t="shared" si="169"/>
        <v>0</v>
      </c>
      <c r="FM377" s="3">
        <f t="shared" si="169"/>
        <v>0</v>
      </c>
      <c r="FN377" s="3">
        <f t="shared" si="169"/>
        <v>0</v>
      </c>
      <c r="FO377" s="3">
        <f t="shared" si="169"/>
        <v>0</v>
      </c>
      <c r="FP377" s="3">
        <f t="shared" si="169"/>
        <v>0</v>
      </c>
      <c r="FQ377" s="3">
        <f t="shared" si="169"/>
        <v>0</v>
      </c>
      <c r="FR377" s="3">
        <f t="shared" si="169"/>
        <v>0</v>
      </c>
      <c r="FS377" s="3">
        <f t="shared" ref="FS377:GX377" si="170">FS379</f>
        <v>0</v>
      </c>
      <c r="FT377" s="3">
        <f t="shared" si="170"/>
        <v>0</v>
      </c>
      <c r="FU377" s="3">
        <f t="shared" si="170"/>
        <v>0</v>
      </c>
      <c r="FV377" s="3">
        <f t="shared" si="170"/>
        <v>0</v>
      </c>
      <c r="FW377" s="3">
        <f t="shared" si="170"/>
        <v>0</v>
      </c>
      <c r="FX377" s="3">
        <f t="shared" si="170"/>
        <v>0</v>
      </c>
      <c r="FY377" s="3">
        <f t="shared" si="170"/>
        <v>0</v>
      </c>
      <c r="FZ377" s="3">
        <f t="shared" si="170"/>
        <v>0</v>
      </c>
      <c r="GA377" s="3">
        <f t="shared" si="170"/>
        <v>0</v>
      </c>
      <c r="GB377" s="3">
        <f t="shared" si="170"/>
        <v>0</v>
      </c>
      <c r="GC377" s="3">
        <f t="shared" si="170"/>
        <v>0</v>
      </c>
      <c r="GD377" s="3">
        <f t="shared" si="170"/>
        <v>0</v>
      </c>
      <c r="GE377" s="3">
        <f t="shared" si="170"/>
        <v>0</v>
      </c>
      <c r="GF377" s="3">
        <f t="shared" si="170"/>
        <v>0</v>
      </c>
      <c r="GG377" s="3">
        <f t="shared" si="170"/>
        <v>0</v>
      </c>
      <c r="GH377" s="3">
        <f t="shared" si="170"/>
        <v>0</v>
      </c>
      <c r="GI377" s="3">
        <f t="shared" si="170"/>
        <v>0</v>
      </c>
      <c r="GJ377" s="3">
        <f t="shared" si="170"/>
        <v>0</v>
      </c>
      <c r="GK377" s="3">
        <f t="shared" si="170"/>
        <v>0</v>
      </c>
      <c r="GL377" s="3">
        <f t="shared" si="170"/>
        <v>0</v>
      </c>
      <c r="GM377" s="3">
        <f t="shared" si="170"/>
        <v>0</v>
      </c>
      <c r="GN377" s="3">
        <f t="shared" si="170"/>
        <v>0</v>
      </c>
      <c r="GO377" s="3">
        <f t="shared" si="170"/>
        <v>0</v>
      </c>
      <c r="GP377" s="3">
        <f t="shared" si="170"/>
        <v>0</v>
      </c>
      <c r="GQ377" s="3">
        <f t="shared" si="170"/>
        <v>0</v>
      </c>
      <c r="GR377" s="3">
        <f t="shared" si="170"/>
        <v>0</v>
      </c>
      <c r="GS377" s="3">
        <f t="shared" si="170"/>
        <v>0</v>
      </c>
      <c r="GT377" s="3">
        <f t="shared" si="170"/>
        <v>0</v>
      </c>
      <c r="GU377" s="3">
        <f t="shared" si="170"/>
        <v>0</v>
      </c>
      <c r="GV377" s="3">
        <f t="shared" si="170"/>
        <v>0</v>
      </c>
      <c r="GW377" s="3">
        <f t="shared" si="170"/>
        <v>0</v>
      </c>
      <c r="GX377" s="3">
        <f t="shared" si="170"/>
        <v>0</v>
      </c>
    </row>
    <row r="379" spans="1:206">
      <c r="A379" s="2">
        <v>51</v>
      </c>
      <c r="B379" s="2">
        <f>B375</f>
        <v>0</v>
      </c>
      <c r="C379" s="2">
        <f>A375</f>
        <v>4</v>
      </c>
      <c r="D379" s="2">
        <f>ROW(A375)</f>
        <v>375</v>
      </c>
      <c r="E379" s="2"/>
      <c r="F379" s="2" t="str">
        <f>IF(F375&lt;&gt;"",F375,"")</f>
        <v>Новый раздел</v>
      </c>
      <c r="G379" s="2" t="str">
        <f>IF(G375&lt;&gt;"",G375,"")</f>
        <v>Заземление  (0,65*0,7*38м)</v>
      </c>
      <c r="H379" s="2">
        <v>0</v>
      </c>
      <c r="I379" s="2"/>
      <c r="J379" s="2"/>
      <c r="K379" s="2"/>
      <c r="L379" s="2"/>
      <c r="M379" s="2"/>
      <c r="N379" s="2"/>
      <c r="O379" s="2">
        <f t="shared" ref="O379:T379" si="171">ROUND(AB379,2)</f>
        <v>0</v>
      </c>
      <c r="P379" s="2">
        <f t="shared" si="171"/>
        <v>0</v>
      </c>
      <c r="Q379" s="2">
        <f t="shared" si="171"/>
        <v>0</v>
      </c>
      <c r="R379" s="2">
        <f t="shared" si="171"/>
        <v>0</v>
      </c>
      <c r="S379" s="2">
        <f t="shared" si="171"/>
        <v>0</v>
      </c>
      <c r="T379" s="2">
        <f t="shared" si="171"/>
        <v>0</v>
      </c>
      <c r="U379" s="2">
        <f>AH379</f>
        <v>0</v>
      </c>
      <c r="V379" s="2">
        <f>AI379</f>
        <v>0</v>
      </c>
      <c r="W379" s="2">
        <f>ROUND(AJ379,2)</f>
        <v>0</v>
      </c>
      <c r="X379" s="2">
        <f>ROUND(AK379,2)</f>
        <v>0</v>
      </c>
      <c r="Y379" s="2">
        <f>ROUND(AL379,2)</f>
        <v>0</v>
      </c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>
        <f t="shared" ref="AO379:BD379" si="172">ROUND(BX379,2)</f>
        <v>0</v>
      </c>
      <c r="AP379" s="2">
        <f t="shared" si="172"/>
        <v>0</v>
      </c>
      <c r="AQ379" s="2">
        <f t="shared" si="172"/>
        <v>0</v>
      </c>
      <c r="AR379" s="2">
        <f t="shared" si="172"/>
        <v>0</v>
      </c>
      <c r="AS379" s="2">
        <f t="shared" si="172"/>
        <v>0</v>
      </c>
      <c r="AT379" s="2">
        <f t="shared" si="172"/>
        <v>0</v>
      </c>
      <c r="AU379" s="2">
        <f t="shared" si="172"/>
        <v>0</v>
      </c>
      <c r="AV379" s="2">
        <f t="shared" si="172"/>
        <v>0</v>
      </c>
      <c r="AW379" s="2">
        <f t="shared" si="172"/>
        <v>0</v>
      </c>
      <c r="AX379" s="2">
        <f t="shared" si="172"/>
        <v>0</v>
      </c>
      <c r="AY379" s="2">
        <f t="shared" si="172"/>
        <v>0</v>
      </c>
      <c r="AZ379" s="2">
        <f t="shared" si="172"/>
        <v>0</v>
      </c>
      <c r="BA379" s="2">
        <f t="shared" si="172"/>
        <v>0</v>
      </c>
      <c r="BB379" s="2">
        <f t="shared" si="172"/>
        <v>0</v>
      </c>
      <c r="BC379" s="2">
        <f t="shared" si="172"/>
        <v>0</v>
      </c>
      <c r="BD379" s="2">
        <f t="shared" si="172"/>
        <v>0</v>
      </c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3">
        <f t="shared" ref="DG379:DL379" si="173">ROUND(DT379,2)</f>
        <v>0</v>
      </c>
      <c r="DH379" s="3">
        <f t="shared" si="173"/>
        <v>0</v>
      </c>
      <c r="DI379" s="3">
        <f t="shared" si="173"/>
        <v>0</v>
      </c>
      <c r="DJ379" s="3">
        <f t="shared" si="173"/>
        <v>0</v>
      </c>
      <c r="DK379" s="3">
        <f t="shared" si="173"/>
        <v>0</v>
      </c>
      <c r="DL379" s="3">
        <f t="shared" si="173"/>
        <v>0</v>
      </c>
      <c r="DM379" s="3">
        <f>DZ379</f>
        <v>0</v>
      </c>
      <c r="DN379" s="3">
        <f>EA379</f>
        <v>0</v>
      </c>
      <c r="DO379" s="3">
        <f>ROUND(EB379,2)</f>
        <v>0</v>
      </c>
      <c r="DP379" s="3">
        <f>ROUND(EC379,2)</f>
        <v>0</v>
      </c>
      <c r="DQ379" s="3">
        <f>ROUND(ED379,2)</f>
        <v>0</v>
      </c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>
        <f t="shared" ref="EG379:EV379" si="174">ROUND(FP379,2)</f>
        <v>0</v>
      </c>
      <c r="EH379" s="3">
        <f t="shared" si="174"/>
        <v>0</v>
      </c>
      <c r="EI379" s="3">
        <f t="shared" si="174"/>
        <v>0</v>
      </c>
      <c r="EJ379" s="3">
        <f t="shared" si="174"/>
        <v>0</v>
      </c>
      <c r="EK379" s="3">
        <f t="shared" si="174"/>
        <v>0</v>
      </c>
      <c r="EL379" s="3">
        <f t="shared" si="174"/>
        <v>0</v>
      </c>
      <c r="EM379" s="3">
        <f t="shared" si="174"/>
        <v>0</v>
      </c>
      <c r="EN379" s="3">
        <f t="shared" si="174"/>
        <v>0</v>
      </c>
      <c r="EO379" s="3">
        <f t="shared" si="174"/>
        <v>0</v>
      </c>
      <c r="EP379" s="3">
        <f t="shared" si="174"/>
        <v>0</v>
      </c>
      <c r="EQ379" s="3">
        <f t="shared" si="174"/>
        <v>0</v>
      </c>
      <c r="ER379" s="3">
        <f t="shared" si="174"/>
        <v>0</v>
      </c>
      <c r="ES379" s="3">
        <f t="shared" si="174"/>
        <v>0</v>
      </c>
      <c r="ET379" s="3">
        <f t="shared" si="174"/>
        <v>0</v>
      </c>
      <c r="EU379" s="3">
        <f t="shared" si="174"/>
        <v>0</v>
      </c>
      <c r="EV379" s="3">
        <f t="shared" si="174"/>
        <v>0</v>
      </c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>
        <v>0</v>
      </c>
    </row>
    <row r="381" spans="1:206">
      <c r="A381" s="4">
        <v>50</v>
      </c>
      <c r="B381" s="4">
        <v>0</v>
      </c>
      <c r="C381" s="4">
        <v>0</v>
      </c>
      <c r="D381" s="4">
        <v>1</v>
      </c>
      <c r="E381" s="4">
        <v>201</v>
      </c>
      <c r="F381" s="4">
        <f>ROUND(Source!O379,O381)</f>
        <v>0</v>
      </c>
      <c r="G381" s="4" t="s">
        <v>27</v>
      </c>
      <c r="H381" s="4" t="s">
        <v>28</v>
      </c>
      <c r="I381" s="4"/>
      <c r="J381" s="4"/>
      <c r="K381" s="4">
        <v>201</v>
      </c>
      <c r="L381" s="4">
        <v>1</v>
      </c>
      <c r="M381" s="4">
        <v>3</v>
      </c>
      <c r="N381" s="4" t="s">
        <v>3</v>
      </c>
      <c r="O381" s="4">
        <v>2</v>
      </c>
      <c r="P381" s="4">
        <f>ROUND(Source!DG379,O381)</f>
        <v>0</v>
      </c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>
        <v>0</v>
      </c>
      <c r="AA381" s="4">
        <v>1</v>
      </c>
      <c r="AB381" s="4">
        <v>0</v>
      </c>
    </row>
    <row r="382" spans="1:206">
      <c r="A382" s="4">
        <v>50</v>
      </c>
      <c r="B382" s="4">
        <v>0</v>
      </c>
      <c r="C382" s="4">
        <v>0</v>
      </c>
      <c r="D382" s="4">
        <v>1</v>
      </c>
      <c r="E382" s="4">
        <v>202</v>
      </c>
      <c r="F382" s="4">
        <f>ROUND(Source!P379,O382)</f>
        <v>0</v>
      </c>
      <c r="G382" s="4" t="s">
        <v>29</v>
      </c>
      <c r="H382" s="4" t="s">
        <v>30</v>
      </c>
      <c r="I382" s="4"/>
      <c r="J382" s="4"/>
      <c r="K382" s="4">
        <v>202</v>
      </c>
      <c r="L382" s="4">
        <v>2</v>
      </c>
      <c r="M382" s="4">
        <v>3</v>
      </c>
      <c r="N382" s="4" t="s">
        <v>3</v>
      </c>
      <c r="O382" s="4">
        <v>2</v>
      </c>
      <c r="P382" s="4">
        <f>ROUND(Source!DH379,O382)</f>
        <v>0</v>
      </c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>
        <v>0</v>
      </c>
      <c r="AA382" s="4">
        <v>1</v>
      </c>
      <c r="AB382" s="4">
        <v>0</v>
      </c>
    </row>
    <row r="383" spans="1:206">
      <c r="A383" s="4">
        <v>50</v>
      </c>
      <c r="B383" s="4">
        <v>0</v>
      </c>
      <c r="C383" s="4">
        <v>0</v>
      </c>
      <c r="D383" s="4">
        <v>1</v>
      </c>
      <c r="E383" s="4">
        <v>222</v>
      </c>
      <c r="F383" s="4">
        <f>ROUND(Source!AO379,O383)</f>
        <v>0</v>
      </c>
      <c r="G383" s="4" t="s">
        <v>31</v>
      </c>
      <c r="H383" s="4" t="s">
        <v>32</v>
      </c>
      <c r="I383" s="4"/>
      <c r="J383" s="4"/>
      <c r="K383" s="4">
        <v>222</v>
      </c>
      <c r="L383" s="4">
        <v>3</v>
      </c>
      <c r="M383" s="4">
        <v>3</v>
      </c>
      <c r="N383" s="4" t="s">
        <v>3</v>
      </c>
      <c r="O383" s="4">
        <v>2</v>
      </c>
      <c r="P383" s="4">
        <f>ROUND(Source!EG379,O383)</f>
        <v>0</v>
      </c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>
        <v>0</v>
      </c>
      <c r="AA383" s="4">
        <v>1</v>
      </c>
      <c r="AB383" s="4">
        <v>0</v>
      </c>
    </row>
    <row r="384" spans="1:206">
      <c r="A384" s="4">
        <v>50</v>
      </c>
      <c r="B384" s="4">
        <v>0</v>
      </c>
      <c r="C384" s="4">
        <v>0</v>
      </c>
      <c r="D384" s="4">
        <v>1</v>
      </c>
      <c r="E384" s="4">
        <v>225</v>
      </c>
      <c r="F384" s="4">
        <f>ROUND(Source!AV379,O384)</f>
        <v>0</v>
      </c>
      <c r="G384" s="4" t="s">
        <v>33</v>
      </c>
      <c r="H384" s="4" t="s">
        <v>34</v>
      </c>
      <c r="I384" s="4"/>
      <c r="J384" s="4"/>
      <c r="K384" s="4">
        <v>225</v>
      </c>
      <c r="L384" s="4">
        <v>4</v>
      </c>
      <c r="M384" s="4">
        <v>3</v>
      </c>
      <c r="N384" s="4" t="s">
        <v>3</v>
      </c>
      <c r="O384" s="4">
        <v>2</v>
      </c>
      <c r="P384" s="4">
        <f>ROUND(Source!EN379,O384)</f>
        <v>0</v>
      </c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>
        <v>0</v>
      </c>
      <c r="AA384" s="4">
        <v>1</v>
      </c>
      <c r="AB384" s="4">
        <v>0</v>
      </c>
    </row>
    <row r="385" spans="1:28">
      <c r="A385" s="4">
        <v>50</v>
      </c>
      <c r="B385" s="4">
        <v>0</v>
      </c>
      <c r="C385" s="4">
        <v>0</v>
      </c>
      <c r="D385" s="4">
        <v>1</v>
      </c>
      <c r="E385" s="4">
        <v>226</v>
      </c>
      <c r="F385" s="4">
        <f>ROUND(Source!AW379,O385)</f>
        <v>0</v>
      </c>
      <c r="G385" s="4" t="s">
        <v>35</v>
      </c>
      <c r="H385" s="4" t="s">
        <v>36</v>
      </c>
      <c r="I385" s="4"/>
      <c r="J385" s="4"/>
      <c r="K385" s="4">
        <v>226</v>
      </c>
      <c r="L385" s="4">
        <v>5</v>
      </c>
      <c r="M385" s="4">
        <v>3</v>
      </c>
      <c r="N385" s="4" t="s">
        <v>3</v>
      </c>
      <c r="O385" s="4">
        <v>2</v>
      </c>
      <c r="P385" s="4">
        <f>ROUND(Source!EO379,O385)</f>
        <v>0</v>
      </c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>
        <v>0</v>
      </c>
      <c r="AA385" s="4">
        <v>1</v>
      </c>
      <c r="AB385" s="4">
        <v>0</v>
      </c>
    </row>
    <row r="386" spans="1:28">
      <c r="A386" s="4">
        <v>50</v>
      </c>
      <c r="B386" s="4">
        <v>0</v>
      </c>
      <c r="C386" s="4">
        <v>0</v>
      </c>
      <c r="D386" s="4">
        <v>1</v>
      </c>
      <c r="E386" s="4">
        <v>227</v>
      </c>
      <c r="F386" s="4">
        <f>ROUND(Source!AX379,O386)</f>
        <v>0</v>
      </c>
      <c r="G386" s="4" t="s">
        <v>37</v>
      </c>
      <c r="H386" s="4" t="s">
        <v>38</v>
      </c>
      <c r="I386" s="4"/>
      <c r="J386" s="4"/>
      <c r="K386" s="4">
        <v>227</v>
      </c>
      <c r="L386" s="4">
        <v>6</v>
      </c>
      <c r="M386" s="4">
        <v>3</v>
      </c>
      <c r="N386" s="4" t="s">
        <v>3</v>
      </c>
      <c r="O386" s="4">
        <v>2</v>
      </c>
      <c r="P386" s="4">
        <f>ROUND(Source!EP379,O386)</f>
        <v>0</v>
      </c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>
        <v>0</v>
      </c>
      <c r="AA386" s="4">
        <v>1</v>
      </c>
      <c r="AB386" s="4">
        <v>0</v>
      </c>
    </row>
    <row r="387" spans="1:28">
      <c r="A387" s="4">
        <v>50</v>
      </c>
      <c r="B387" s="4">
        <v>0</v>
      </c>
      <c r="C387" s="4">
        <v>0</v>
      </c>
      <c r="D387" s="4">
        <v>1</v>
      </c>
      <c r="E387" s="4">
        <v>228</v>
      </c>
      <c r="F387" s="4">
        <f>ROUND(Source!AY379,O387)</f>
        <v>0</v>
      </c>
      <c r="G387" s="4" t="s">
        <v>39</v>
      </c>
      <c r="H387" s="4" t="s">
        <v>40</v>
      </c>
      <c r="I387" s="4"/>
      <c r="J387" s="4"/>
      <c r="K387" s="4">
        <v>228</v>
      </c>
      <c r="L387" s="4">
        <v>7</v>
      </c>
      <c r="M387" s="4">
        <v>3</v>
      </c>
      <c r="N387" s="4" t="s">
        <v>3</v>
      </c>
      <c r="O387" s="4">
        <v>2</v>
      </c>
      <c r="P387" s="4">
        <f>ROUND(Source!EQ379,O387)</f>
        <v>0</v>
      </c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>
        <v>0</v>
      </c>
      <c r="AA387" s="4">
        <v>1</v>
      </c>
      <c r="AB387" s="4">
        <v>0</v>
      </c>
    </row>
    <row r="388" spans="1:28">
      <c r="A388" s="4">
        <v>50</v>
      </c>
      <c r="B388" s="4">
        <v>0</v>
      </c>
      <c r="C388" s="4">
        <v>0</v>
      </c>
      <c r="D388" s="4">
        <v>1</v>
      </c>
      <c r="E388" s="4">
        <v>216</v>
      </c>
      <c r="F388" s="4">
        <f>ROUND(Source!AP379,O388)</f>
        <v>0</v>
      </c>
      <c r="G388" s="4" t="s">
        <v>41</v>
      </c>
      <c r="H388" s="4" t="s">
        <v>42</v>
      </c>
      <c r="I388" s="4"/>
      <c r="J388" s="4"/>
      <c r="K388" s="4">
        <v>216</v>
      </c>
      <c r="L388" s="4">
        <v>8</v>
      </c>
      <c r="M388" s="4">
        <v>3</v>
      </c>
      <c r="N388" s="4" t="s">
        <v>3</v>
      </c>
      <c r="O388" s="4">
        <v>2</v>
      </c>
      <c r="P388" s="4">
        <f>ROUND(Source!EH379,O388)</f>
        <v>0</v>
      </c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>
        <v>0</v>
      </c>
      <c r="AA388" s="4">
        <v>1</v>
      </c>
      <c r="AB388" s="4">
        <v>0</v>
      </c>
    </row>
    <row r="389" spans="1:28">
      <c r="A389" s="4">
        <v>50</v>
      </c>
      <c r="B389" s="4">
        <v>0</v>
      </c>
      <c r="C389" s="4">
        <v>0</v>
      </c>
      <c r="D389" s="4">
        <v>1</v>
      </c>
      <c r="E389" s="4">
        <v>223</v>
      </c>
      <c r="F389" s="4">
        <f>ROUND(Source!AQ379,O389)</f>
        <v>0</v>
      </c>
      <c r="G389" s="4" t="s">
        <v>43</v>
      </c>
      <c r="H389" s="4" t="s">
        <v>44</v>
      </c>
      <c r="I389" s="4"/>
      <c r="J389" s="4"/>
      <c r="K389" s="4">
        <v>223</v>
      </c>
      <c r="L389" s="4">
        <v>9</v>
      </c>
      <c r="M389" s="4">
        <v>3</v>
      </c>
      <c r="N389" s="4" t="s">
        <v>3</v>
      </c>
      <c r="O389" s="4">
        <v>2</v>
      </c>
      <c r="P389" s="4">
        <f>ROUND(Source!EI379,O389)</f>
        <v>0</v>
      </c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>
        <v>0</v>
      </c>
      <c r="AA389" s="4">
        <v>1</v>
      </c>
      <c r="AB389" s="4">
        <v>0</v>
      </c>
    </row>
    <row r="390" spans="1:28">
      <c r="A390" s="4">
        <v>50</v>
      </c>
      <c r="B390" s="4">
        <v>0</v>
      </c>
      <c r="C390" s="4">
        <v>0</v>
      </c>
      <c r="D390" s="4">
        <v>1</v>
      </c>
      <c r="E390" s="4">
        <v>229</v>
      </c>
      <c r="F390" s="4">
        <f>ROUND(Source!AZ379,O390)</f>
        <v>0</v>
      </c>
      <c r="G390" s="4" t="s">
        <v>45</v>
      </c>
      <c r="H390" s="4" t="s">
        <v>46</v>
      </c>
      <c r="I390" s="4"/>
      <c r="J390" s="4"/>
      <c r="K390" s="4">
        <v>229</v>
      </c>
      <c r="L390" s="4">
        <v>10</v>
      </c>
      <c r="M390" s="4">
        <v>3</v>
      </c>
      <c r="N390" s="4" t="s">
        <v>3</v>
      </c>
      <c r="O390" s="4">
        <v>2</v>
      </c>
      <c r="P390" s="4">
        <f>ROUND(Source!ER379,O390)</f>
        <v>0</v>
      </c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>
        <v>0</v>
      </c>
      <c r="AA390" s="4">
        <v>1</v>
      </c>
      <c r="AB390" s="4">
        <v>0</v>
      </c>
    </row>
    <row r="391" spans="1:28">
      <c r="A391" s="4">
        <v>50</v>
      </c>
      <c r="B391" s="4">
        <v>0</v>
      </c>
      <c r="C391" s="4">
        <v>0</v>
      </c>
      <c r="D391" s="4">
        <v>1</v>
      </c>
      <c r="E391" s="4">
        <v>203</v>
      </c>
      <c r="F391" s="4">
        <f>ROUND(Source!Q379,O391)</f>
        <v>0</v>
      </c>
      <c r="G391" s="4" t="s">
        <v>47</v>
      </c>
      <c r="H391" s="4" t="s">
        <v>48</v>
      </c>
      <c r="I391" s="4"/>
      <c r="J391" s="4"/>
      <c r="K391" s="4">
        <v>203</v>
      </c>
      <c r="L391" s="4">
        <v>11</v>
      </c>
      <c r="M391" s="4">
        <v>3</v>
      </c>
      <c r="N391" s="4" t="s">
        <v>3</v>
      </c>
      <c r="O391" s="4">
        <v>2</v>
      </c>
      <c r="P391" s="4">
        <f>ROUND(Source!DI379,O391)</f>
        <v>0</v>
      </c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>
        <v>0</v>
      </c>
      <c r="AA391" s="4">
        <v>1</v>
      </c>
      <c r="AB391" s="4">
        <v>0</v>
      </c>
    </row>
    <row r="392" spans="1:28">
      <c r="A392" s="4">
        <v>50</v>
      </c>
      <c r="B392" s="4">
        <v>0</v>
      </c>
      <c r="C392" s="4">
        <v>0</v>
      </c>
      <c r="D392" s="4">
        <v>1</v>
      </c>
      <c r="E392" s="4">
        <v>231</v>
      </c>
      <c r="F392" s="4">
        <f>ROUND(Source!BB379,O392)</f>
        <v>0</v>
      </c>
      <c r="G392" s="4" t="s">
        <v>49</v>
      </c>
      <c r="H392" s="4" t="s">
        <v>50</v>
      </c>
      <c r="I392" s="4"/>
      <c r="J392" s="4"/>
      <c r="K392" s="4">
        <v>231</v>
      </c>
      <c r="L392" s="4">
        <v>12</v>
      </c>
      <c r="M392" s="4">
        <v>3</v>
      </c>
      <c r="N392" s="4" t="s">
        <v>3</v>
      </c>
      <c r="O392" s="4">
        <v>2</v>
      </c>
      <c r="P392" s="4">
        <f>ROUND(Source!ET379,O392)</f>
        <v>0</v>
      </c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>
        <v>0</v>
      </c>
      <c r="AA392" s="4">
        <v>1</v>
      </c>
      <c r="AB392" s="4">
        <v>0</v>
      </c>
    </row>
    <row r="393" spans="1:28">
      <c r="A393" s="4">
        <v>50</v>
      </c>
      <c r="B393" s="4">
        <v>0</v>
      </c>
      <c r="C393" s="4">
        <v>0</v>
      </c>
      <c r="D393" s="4">
        <v>1</v>
      </c>
      <c r="E393" s="4">
        <v>204</v>
      </c>
      <c r="F393" s="4">
        <f>ROUND(Source!R379,O393)</f>
        <v>0</v>
      </c>
      <c r="G393" s="4" t="s">
        <v>51</v>
      </c>
      <c r="H393" s="4" t="s">
        <v>52</v>
      </c>
      <c r="I393" s="4"/>
      <c r="J393" s="4"/>
      <c r="K393" s="4">
        <v>204</v>
      </c>
      <c r="L393" s="4">
        <v>13</v>
      </c>
      <c r="M393" s="4">
        <v>3</v>
      </c>
      <c r="N393" s="4" t="s">
        <v>3</v>
      </c>
      <c r="O393" s="4">
        <v>2</v>
      </c>
      <c r="P393" s="4">
        <f>ROUND(Source!DJ379,O393)</f>
        <v>0</v>
      </c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>
        <v>0</v>
      </c>
      <c r="AA393" s="4">
        <v>1</v>
      </c>
      <c r="AB393" s="4">
        <v>0</v>
      </c>
    </row>
    <row r="394" spans="1:28">
      <c r="A394" s="4">
        <v>50</v>
      </c>
      <c r="B394" s="4">
        <v>0</v>
      </c>
      <c r="C394" s="4">
        <v>0</v>
      </c>
      <c r="D394" s="4">
        <v>1</v>
      </c>
      <c r="E394" s="4">
        <v>205</v>
      </c>
      <c r="F394" s="4">
        <f>ROUND(Source!S379,O394)</f>
        <v>0</v>
      </c>
      <c r="G394" s="4" t="s">
        <v>53</v>
      </c>
      <c r="H394" s="4" t="s">
        <v>54</v>
      </c>
      <c r="I394" s="4"/>
      <c r="J394" s="4"/>
      <c r="K394" s="4">
        <v>205</v>
      </c>
      <c r="L394" s="4">
        <v>14</v>
      </c>
      <c r="M394" s="4">
        <v>3</v>
      </c>
      <c r="N394" s="4" t="s">
        <v>3</v>
      </c>
      <c r="O394" s="4">
        <v>2</v>
      </c>
      <c r="P394" s="4">
        <f>ROUND(Source!DK379,O394)</f>
        <v>0</v>
      </c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>
        <v>0</v>
      </c>
      <c r="AA394" s="4">
        <v>1</v>
      </c>
      <c r="AB394" s="4">
        <v>0</v>
      </c>
    </row>
    <row r="395" spans="1:28">
      <c r="A395" s="4">
        <v>50</v>
      </c>
      <c r="B395" s="4">
        <v>0</v>
      </c>
      <c r="C395" s="4">
        <v>0</v>
      </c>
      <c r="D395" s="4">
        <v>1</v>
      </c>
      <c r="E395" s="4">
        <v>232</v>
      </c>
      <c r="F395" s="4">
        <f>ROUND(Source!BC379,O395)</f>
        <v>0</v>
      </c>
      <c r="G395" s="4" t="s">
        <v>55</v>
      </c>
      <c r="H395" s="4" t="s">
        <v>56</v>
      </c>
      <c r="I395" s="4"/>
      <c r="J395" s="4"/>
      <c r="K395" s="4">
        <v>232</v>
      </c>
      <c r="L395" s="4">
        <v>15</v>
      </c>
      <c r="M395" s="4">
        <v>3</v>
      </c>
      <c r="N395" s="4" t="s">
        <v>3</v>
      </c>
      <c r="O395" s="4">
        <v>2</v>
      </c>
      <c r="P395" s="4">
        <f>ROUND(Source!EU379,O395)</f>
        <v>0</v>
      </c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>
        <v>0</v>
      </c>
      <c r="AA395" s="4">
        <v>1</v>
      </c>
      <c r="AB395" s="4">
        <v>0</v>
      </c>
    </row>
    <row r="396" spans="1:28">
      <c r="A396" s="4">
        <v>50</v>
      </c>
      <c r="B396" s="4">
        <v>0</v>
      </c>
      <c r="C396" s="4">
        <v>0</v>
      </c>
      <c r="D396" s="4">
        <v>1</v>
      </c>
      <c r="E396" s="4">
        <v>214</v>
      </c>
      <c r="F396" s="4">
        <f>ROUND(Source!AS379,O396)</f>
        <v>0</v>
      </c>
      <c r="G396" s="4" t="s">
        <v>57</v>
      </c>
      <c r="H396" s="4" t="s">
        <v>58</v>
      </c>
      <c r="I396" s="4"/>
      <c r="J396" s="4"/>
      <c r="K396" s="4">
        <v>214</v>
      </c>
      <c r="L396" s="4">
        <v>16</v>
      </c>
      <c r="M396" s="4">
        <v>3</v>
      </c>
      <c r="N396" s="4" t="s">
        <v>3</v>
      </c>
      <c r="O396" s="4">
        <v>2</v>
      </c>
      <c r="P396" s="4">
        <f>ROUND(Source!EK379,O396)</f>
        <v>0</v>
      </c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>
        <v>0</v>
      </c>
      <c r="AA396" s="4">
        <v>1</v>
      </c>
      <c r="AB396" s="4">
        <v>0</v>
      </c>
    </row>
    <row r="397" spans="1:28">
      <c r="A397" s="4">
        <v>50</v>
      </c>
      <c r="B397" s="4">
        <v>0</v>
      </c>
      <c r="C397" s="4">
        <v>0</v>
      </c>
      <c r="D397" s="4">
        <v>1</v>
      </c>
      <c r="E397" s="4">
        <v>215</v>
      </c>
      <c r="F397" s="4">
        <f>ROUND(Source!AT379,O397)</f>
        <v>0</v>
      </c>
      <c r="G397" s="4" t="s">
        <v>59</v>
      </c>
      <c r="H397" s="4" t="s">
        <v>60</v>
      </c>
      <c r="I397" s="4"/>
      <c r="J397" s="4"/>
      <c r="K397" s="4">
        <v>215</v>
      </c>
      <c r="L397" s="4">
        <v>17</v>
      </c>
      <c r="M397" s="4">
        <v>3</v>
      </c>
      <c r="N397" s="4" t="s">
        <v>3</v>
      </c>
      <c r="O397" s="4">
        <v>2</v>
      </c>
      <c r="P397" s="4">
        <f>ROUND(Source!EL379,O397)</f>
        <v>0</v>
      </c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>
        <v>0</v>
      </c>
      <c r="AA397" s="4">
        <v>1</v>
      </c>
      <c r="AB397" s="4">
        <v>0</v>
      </c>
    </row>
    <row r="398" spans="1:28">
      <c r="A398" s="4">
        <v>50</v>
      </c>
      <c r="B398" s="4">
        <v>0</v>
      </c>
      <c r="C398" s="4">
        <v>0</v>
      </c>
      <c r="D398" s="4">
        <v>1</v>
      </c>
      <c r="E398" s="4">
        <v>217</v>
      </c>
      <c r="F398" s="4">
        <f>ROUND(Source!AU379,O398)</f>
        <v>0</v>
      </c>
      <c r="G398" s="4" t="s">
        <v>61</v>
      </c>
      <c r="H398" s="4" t="s">
        <v>62</v>
      </c>
      <c r="I398" s="4"/>
      <c r="J398" s="4"/>
      <c r="K398" s="4">
        <v>217</v>
      </c>
      <c r="L398" s="4">
        <v>18</v>
      </c>
      <c r="M398" s="4">
        <v>3</v>
      </c>
      <c r="N398" s="4" t="s">
        <v>3</v>
      </c>
      <c r="O398" s="4">
        <v>2</v>
      </c>
      <c r="P398" s="4">
        <f>ROUND(Source!EM379,O398)</f>
        <v>0</v>
      </c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>
        <v>0</v>
      </c>
      <c r="AA398" s="4">
        <v>1</v>
      </c>
      <c r="AB398" s="4">
        <v>0</v>
      </c>
    </row>
    <row r="399" spans="1:28">
      <c r="A399" s="4">
        <v>50</v>
      </c>
      <c r="B399" s="4">
        <v>0</v>
      </c>
      <c r="C399" s="4">
        <v>0</v>
      </c>
      <c r="D399" s="4">
        <v>1</v>
      </c>
      <c r="E399" s="4">
        <v>230</v>
      </c>
      <c r="F399" s="4">
        <f>ROUND(Source!BA379,O399)</f>
        <v>0</v>
      </c>
      <c r="G399" s="4" t="s">
        <v>63</v>
      </c>
      <c r="H399" s="4" t="s">
        <v>64</v>
      </c>
      <c r="I399" s="4"/>
      <c r="J399" s="4"/>
      <c r="K399" s="4">
        <v>230</v>
      </c>
      <c r="L399" s="4">
        <v>19</v>
      </c>
      <c r="M399" s="4">
        <v>3</v>
      </c>
      <c r="N399" s="4" t="s">
        <v>3</v>
      </c>
      <c r="O399" s="4">
        <v>2</v>
      </c>
      <c r="P399" s="4">
        <f>ROUND(Source!ES379,O399)</f>
        <v>0</v>
      </c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>
        <v>0</v>
      </c>
      <c r="AA399" s="4">
        <v>1</v>
      </c>
      <c r="AB399" s="4">
        <v>0</v>
      </c>
    </row>
    <row r="400" spans="1:28">
      <c r="A400" s="4">
        <v>50</v>
      </c>
      <c r="B400" s="4">
        <v>0</v>
      </c>
      <c r="C400" s="4">
        <v>0</v>
      </c>
      <c r="D400" s="4">
        <v>1</v>
      </c>
      <c r="E400" s="4">
        <v>206</v>
      </c>
      <c r="F400" s="4">
        <f>ROUND(Source!T379,O400)</f>
        <v>0</v>
      </c>
      <c r="G400" s="4" t="s">
        <v>65</v>
      </c>
      <c r="H400" s="4" t="s">
        <v>66</v>
      </c>
      <c r="I400" s="4"/>
      <c r="J400" s="4"/>
      <c r="K400" s="4">
        <v>206</v>
      </c>
      <c r="L400" s="4">
        <v>20</v>
      </c>
      <c r="M400" s="4">
        <v>3</v>
      </c>
      <c r="N400" s="4" t="s">
        <v>3</v>
      </c>
      <c r="O400" s="4">
        <v>2</v>
      </c>
      <c r="P400" s="4">
        <f>ROUND(Source!DL379,O400)</f>
        <v>0</v>
      </c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>
        <v>0</v>
      </c>
      <c r="AA400" s="4">
        <v>1</v>
      </c>
      <c r="AB400" s="4">
        <v>0</v>
      </c>
    </row>
    <row r="401" spans="1:206">
      <c r="A401" s="4">
        <v>50</v>
      </c>
      <c r="B401" s="4">
        <v>0</v>
      </c>
      <c r="C401" s="4">
        <v>0</v>
      </c>
      <c r="D401" s="4">
        <v>1</v>
      </c>
      <c r="E401" s="4">
        <v>207</v>
      </c>
      <c r="F401" s="4">
        <f>Source!U379</f>
        <v>0</v>
      </c>
      <c r="G401" s="4" t="s">
        <v>67</v>
      </c>
      <c r="H401" s="4" t="s">
        <v>68</v>
      </c>
      <c r="I401" s="4"/>
      <c r="J401" s="4"/>
      <c r="K401" s="4">
        <v>207</v>
      </c>
      <c r="L401" s="4">
        <v>21</v>
      </c>
      <c r="M401" s="4">
        <v>3</v>
      </c>
      <c r="N401" s="4" t="s">
        <v>3</v>
      </c>
      <c r="O401" s="4">
        <v>-1</v>
      </c>
      <c r="P401" s="4">
        <f>Source!DM379</f>
        <v>0</v>
      </c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>
        <v>0</v>
      </c>
      <c r="AA401" s="4">
        <v>1</v>
      </c>
      <c r="AB401" s="4">
        <v>0</v>
      </c>
    </row>
    <row r="402" spans="1:206">
      <c r="A402" s="4">
        <v>50</v>
      </c>
      <c r="B402" s="4">
        <v>0</v>
      </c>
      <c r="C402" s="4">
        <v>0</v>
      </c>
      <c r="D402" s="4">
        <v>1</v>
      </c>
      <c r="E402" s="4">
        <v>208</v>
      </c>
      <c r="F402" s="4">
        <f>Source!V379</f>
        <v>0</v>
      </c>
      <c r="G402" s="4" t="s">
        <v>69</v>
      </c>
      <c r="H402" s="4" t="s">
        <v>70</v>
      </c>
      <c r="I402" s="4"/>
      <c r="J402" s="4"/>
      <c r="K402" s="4">
        <v>208</v>
      </c>
      <c r="L402" s="4">
        <v>22</v>
      </c>
      <c r="M402" s="4">
        <v>3</v>
      </c>
      <c r="N402" s="4" t="s">
        <v>3</v>
      </c>
      <c r="O402" s="4">
        <v>-1</v>
      </c>
      <c r="P402" s="4">
        <f>Source!DN379</f>
        <v>0</v>
      </c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>
        <v>0</v>
      </c>
      <c r="AA402" s="4">
        <v>1</v>
      </c>
      <c r="AB402" s="4">
        <v>0</v>
      </c>
    </row>
    <row r="403" spans="1:206">
      <c r="A403" s="4">
        <v>50</v>
      </c>
      <c r="B403" s="4">
        <v>0</v>
      </c>
      <c r="C403" s="4">
        <v>0</v>
      </c>
      <c r="D403" s="4">
        <v>1</v>
      </c>
      <c r="E403" s="4">
        <v>209</v>
      </c>
      <c r="F403" s="4">
        <f>ROUND(Source!W379,O403)</f>
        <v>0</v>
      </c>
      <c r="G403" s="4" t="s">
        <v>71</v>
      </c>
      <c r="H403" s="4" t="s">
        <v>72</v>
      </c>
      <c r="I403" s="4"/>
      <c r="J403" s="4"/>
      <c r="K403" s="4">
        <v>209</v>
      </c>
      <c r="L403" s="4">
        <v>23</v>
      </c>
      <c r="M403" s="4">
        <v>3</v>
      </c>
      <c r="N403" s="4" t="s">
        <v>3</v>
      </c>
      <c r="O403" s="4">
        <v>2</v>
      </c>
      <c r="P403" s="4">
        <f>ROUND(Source!DO379,O403)</f>
        <v>0</v>
      </c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>
        <v>0</v>
      </c>
      <c r="AA403" s="4">
        <v>1</v>
      </c>
      <c r="AB403" s="4">
        <v>0</v>
      </c>
    </row>
    <row r="404" spans="1:206">
      <c r="A404" s="4">
        <v>50</v>
      </c>
      <c r="B404" s="4">
        <v>0</v>
      </c>
      <c r="C404" s="4">
        <v>0</v>
      </c>
      <c r="D404" s="4">
        <v>1</v>
      </c>
      <c r="E404" s="4">
        <v>233</v>
      </c>
      <c r="F404" s="4">
        <f>ROUND(Source!BD379,O404)</f>
        <v>0</v>
      </c>
      <c r="G404" s="4" t="s">
        <v>73</v>
      </c>
      <c r="H404" s="4" t="s">
        <v>74</v>
      </c>
      <c r="I404" s="4"/>
      <c r="J404" s="4"/>
      <c r="K404" s="4">
        <v>233</v>
      </c>
      <c r="L404" s="4">
        <v>24</v>
      </c>
      <c r="M404" s="4">
        <v>3</v>
      </c>
      <c r="N404" s="4" t="s">
        <v>3</v>
      </c>
      <c r="O404" s="4">
        <v>2</v>
      </c>
      <c r="P404" s="4">
        <f>ROUND(Source!EV379,O404)</f>
        <v>0</v>
      </c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>
        <v>0</v>
      </c>
      <c r="AA404" s="4">
        <v>1</v>
      </c>
      <c r="AB404" s="4">
        <v>0</v>
      </c>
    </row>
    <row r="405" spans="1:206">
      <c r="A405" s="4">
        <v>50</v>
      </c>
      <c r="B405" s="4">
        <v>0</v>
      </c>
      <c r="C405" s="4">
        <v>0</v>
      </c>
      <c r="D405" s="4">
        <v>1</v>
      </c>
      <c r="E405" s="4">
        <v>210</v>
      </c>
      <c r="F405" s="4">
        <f>ROUND(Source!X379,O405)</f>
        <v>0</v>
      </c>
      <c r="G405" s="4" t="s">
        <v>75</v>
      </c>
      <c r="H405" s="4" t="s">
        <v>76</v>
      </c>
      <c r="I405" s="4"/>
      <c r="J405" s="4"/>
      <c r="K405" s="4">
        <v>210</v>
      </c>
      <c r="L405" s="4">
        <v>25</v>
      </c>
      <c r="M405" s="4">
        <v>3</v>
      </c>
      <c r="N405" s="4" t="s">
        <v>3</v>
      </c>
      <c r="O405" s="4">
        <v>2</v>
      </c>
      <c r="P405" s="4">
        <f>ROUND(Source!DP379,O405)</f>
        <v>0</v>
      </c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>
        <v>0</v>
      </c>
      <c r="AA405" s="4">
        <v>1</v>
      </c>
      <c r="AB405" s="4">
        <v>0</v>
      </c>
    </row>
    <row r="406" spans="1:206">
      <c r="A406" s="4">
        <v>50</v>
      </c>
      <c r="B406" s="4">
        <v>0</v>
      </c>
      <c r="C406" s="4">
        <v>0</v>
      </c>
      <c r="D406" s="4">
        <v>1</v>
      </c>
      <c r="E406" s="4">
        <v>211</v>
      </c>
      <c r="F406" s="4">
        <f>ROUND(Source!Y379,O406)</f>
        <v>0</v>
      </c>
      <c r="G406" s="4" t="s">
        <v>77</v>
      </c>
      <c r="H406" s="4" t="s">
        <v>78</v>
      </c>
      <c r="I406" s="4"/>
      <c r="J406" s="4"/>
      <c r="K406" s="4">
        <v>211</v>
      </c>
      <c r="L406" s="4">
        <v>26</v>
      </c>
      <c r="M406" s="4">
        <v>3</v>
      </c>
      <c r="N406" s="4" t="s">
        <v>3</v>
      </c>
      <c r="O406" s="4">
        <v>2</v>
      </c>
      <c r="P406" s="4">
        <f>ROUND(Source!DQ379,O406)</f>
        <v>0</v>
      </c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>
        <v>0</v>
      </c>
      <c r="AA406" s="4">
        <v>1</v>
      </c>
      <c r="AB406" s="4">
        <v>0</v>
      </c>
    </row>
    <row r="407" spans="1:206">
      <c r="A407" s="4">
        <v>50</v>
      </c>
      <c r="B407" s="4">
        <v>0</v>
      </c>
      <c r="C407" s="4">
        <v>0</v>
      </c>
      <c r="D407" s="4">
        <v>1</v>
      </c>
      <c r="E407" s="4">
        <v>224</v>
      </c>
      <c r="F407" s="4">
        <f>ROUND(Source!AR379,O407)</f>
        <v>0</v>
      </c>
      <c r="G407" s="4" t="s">
        <v>79</v>
      </c>
      <c r="H407" s="4" t="s">
        <v>80</v>
      </c>
      <c r="I407" s="4"/>
      <c r="J407" s="4"/>
      <c r="K407" s="4">
        <v>224</v>
      </c>
      <c r="L407" s="4">
        <v>27</v>
      </c>
      <c r="M407" s="4">
        <v>3</v>
      </c>
      <c r="N407" s="4" t="s">
        <v>3</v>
      </c>
      <c r="O407" s="4">
        <v>2</v>
      </c>
      <c r="P407" s="4">
        <f>ROUND(Source!EJ379,O407)</f>
        <v>0</v>
      </c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>
        <v>0</v>
      </c>
      <c r="AA407" s="4">
        <v>1</v>
      </c>
      <c r="AB407" s="4">
        <v>0</v>
      </c>
    </row>
    <row r="409" spans="1:206">
      <c r="A409" s="1">
        <v>4</v>
      </c>
      <c r="B409" s="1">
        <v>0</v>
      </c>
      <c r="C409" s="1"/>
      <c r="D409" s="1">
        <f>ROW(A413)</f>
        <v>413</v>
      </c>
      <c r="E409" s="1"/>
      <c r="F409" s="1" t="s">
        <v>25</v>
      </c>
      <c r="G409" s="1" t="s">
        <v>82</v>
      </c>
      <c r="H409" s="1" t="s">
        <v>3</v>
      </c>
      <c r="I409" s="1">
        <v>0</v>
      </c>
      <c r="J409" s="1"/>
      <c r="K409" s="1">
        <v>0</v>
      </c>
      <c r="L409" s="1"/>
      <c r="M409" s="1" t="s">
        <v>3</v>
      </c>
      <c r="N409" s="1"/>
      <c r="O409" s="1"/>
      <c r="P409" s="1"/>
      <c r="Q409" s="1"/>
      <c r="R409" s="1"/>
      <c r="S409" s="1">
        <v>0</v>
      </c>
      <c r="T409" s="1">
        <v>0</v>
      </c>
      <c r="U409" s="1" t="s">
        <v>3</v>
      </c>
      <c r="V409" s="1">
        <v>0</v>
      </c>
      <c r="W409" s="1"/>
      <c r="X409" s="1"/>
      <c r="Y409" s="1"/>
      <c r="Z409" s="1"/>
      <c r="AA409" s="1"/>
      <c r="AB409" s="1" t="s">
        <v>3</v>
      </c>
      <c r="AC409" s="1" t="s">
        <v>3</v>
      </c>
      <c r="AD409" s="1" t="s">
        <v>3</v>
      </c>
      <c r="AE409" s="1" t="s">
        <v>3</v>
      </c>
      <c r="AF409" s="1" t="s">
        <v>3</v>
      </c>
      <c r="AG409" s="1" t="s">
        <v>3</v>
      </c>
      <c r="AH409" s="1"/>
      <c r="AI409" s="1"/>
      <c r="AJ409" s="1"/>
      <c r="AK409" s="1"/>
      <c r="AL409" s="1"/>
      <c r="AM409" s="1"/>
      <c r="AN409" s="1"/>
      <c r="AO409" s="1"/>
      <c r="AP409" s="1" t="s">
        <v>3</v>
      </c>
      <c r="AQ409" s="1" t="s">
        <v>3</v>
      </c>
      <c r="AR409" s="1" t="s">
        <v>3</v>
      </c>
      <c r="AS409" s="1"/>
      <c r="AT409" s="1"/>
      <c r="AU409" s="1"/>
      <c r="AV409" s="1"/>
      <c r="AW409" s="1"/>
      <c r="AX409" s="1"/>
      <c r="AY409" s="1"/>
      <c r="AZ409" s="1" t="s">
        <v>3</v>
      </c>
      <c r="BA409" s="1"/>
      <c r="BB409" s="1" t="s">
        <v>3</v>
      </c>
      <c r="BC409" s="1" t="s">
        <v>3</v>
      </c>
      <c r="BD409" s="1" t="s">
        <v>3</v>
      </c>
      <c r="BE409" s="1" t="s">
        <v>3</v>
      </c>
      <c r="BF409" s="1" t="s">
        <v>3</v>
      </c>
      <c r="BG409" s="1" t="s">
        <v>3</v>
      </c>
      <c r="BH409" s="1" t="s">
        <v>3</v>
      </c>
      <c r="BI409" s="1" t="s">
        <v>3</v>
      </c>
      <c r="BJ409" s="1" t="s">
        <v>3</v>
      </c>
      <c r="BK409" s="1" t="s">
        <v>3</v>
      </c>
      <c r="BL409" s="1" t="s">
        <v>3</v>
      </c>
      <c r="BM409" s="1" t="s">
        <v>3</v>
      </c>
      <c r="BN409" s="1" t="s">
        <v>3</v>
      </c>
      <c r="BO409" s="1" t="s">
        <v>3</v>
      </c>
      <c r="BP409" s="1" t="s">
        <v>3</v>
      </c>
      <c r="BQ409" s="1"/>
      <c r="BR409" s="1"/>
      <c r="BS409" s="1"/>
      <c r="BT409" s="1"/>
      <c r="BU409" s="1"/>
      <c r="BV409" s="1"/>
      <c r="BW409" s="1"/>
      <c r="BX409" s="1">
        <v>0</v>
      </c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>
        <v>0</v>
      </c>
    </row>
    <row r="411" spans="1:206">
      <c r="A411" s="2">
        <v>52</v>
      </c>
      <c r="B411" s="2">
        <f t="shared" ref="B411:G411" si="175">B413</f>
        <v>0</v>
      </c>
      <c r="C411" s="2">
        <f t="shared" si="175"/>
        <v>4</v>
      </c>
      <c r="D411" s="2">
        <f t="shared" si="175"/>
        <v>409</v>
      </c>
      <c r="E411" s="2">
        <f t="shared" si="175"/>
        <v>0</v>
      </c>
      <c r="F411" s="2" t="str">
        <f t="shared" si="175"/>
        <v>Новый раздел</v>
      </c>
      <c r="G411" s="2" t="str">
        <f t="shared" si="175"/>
        <v>Оборудование</v>
      </c>
      <c r="H411" s="2"/>
      <c r="I411" s="2"/>
      <c r="J411" s="2"/>
      <c r="K411" s="2"/>
      <c r="L411" s="2"/>
      <c r="M411" s="2"/>
      <c r="N411" s="2"/>
      <c r="O411" s="2">
        <f t="shared" ref="O411:AT411" si="176">O413</f>
        <v>0</v>
      </c>
      <c r="P411" s="2">
        <f t="shared" si="176"/>
        <v>0</v>
      </c>
      <c r="Q411" s="2">
        <f t="shared" si="176"/>
        <v>0</v>
      </c>
      <c r="R411" s="2">
        <f t="shared" si="176"/>
        <v>0</v>
      </c>
      <c r="S411" s="2">
        <f t="shared" si="176"/>
        <v>0</v>
      </c>
      <c r="T411" s="2">
        <f t="shared" si="176"/>
        <v>0</v>
      </c>
      <c r="U411" s="2">
        <f t="shared" si="176"/>
        <v>0</v>
      </c>
      <c r="V411" s="2">
        <f t="shared" si="176"/>
        <v>0</v>
      </c>
      <c r="W411" s="2">
        <f t="shared" si="176"/>
        <v>0</v>
      </c>
      <c r="X411" s="2">
        <f t="shared" si="176"/>
        <v>0</v>
      </c>
      <c r="Y411" s="2">
        <f t="shared" si="176"/>
        <v>0</v>
      </c>
      <c r="Z411" s="2">
        <f t="shared" si="176"/>
        <v>0</v>
      </c>
      <c r="AA411" s="2">
        <f t="shared" si="176"/>
        <v>0</v>
      </c>
      <c r="AB411" s="2">
        <f t="shared" si="176"/>
        <v>0</v>
      </c>
      <c r="AC411" s="2">
        <f t="shared" si="176"/>
        <v>0</v>
      </c>
      <c r="AD411" s="2">
        <f t="shared" si="176"/>
        <v>0</v>
      </c>
      <c r="AE411" s="2">
        <f t="shared" si="176"/>
        <v>0</v>
      </c>
      <c r="AF411" s="2">
        <f t="shared" si="176"/>
        <v>0</v>
      </c>
      <c r="AG411" s="2">
        <f t="shared" si="176"/>
        <v>0</v>
      </c>
      <c r="AH411" s="2">
        <f t="shared" si="176"/>
        <v>0</v>
      </c>
      <c r="AI411" s="2">
        <f t="shared" si="176"/>
        <v>0</v>
      </c>
      <c r="AJ411" s="2">
        <f t="shared" si="176"/>
        <v>0</v>
      </c>
      <c r="AK411" s="2">
        <f t="shared" si="176"/>
        <v>0</v>
      </c>
      <c r="AL411" s="2">
        <f t="shared" si="176"/>
        <v>0</v>
      </c>
      <c r="AM411" s="2">
        <f t="shared" si="176"/>
        <v>0</v>
      </c>
      <c r="AN411" s="2">
        <f t="shared" si="176"/>
        <v>0</v>
      </c>
      <c r="AO411" s="2">
        <f t="shared" si="176"/>
        <v>0</v>
      </c>
      <c r="AP411" s="2">
        <f t="shared" si="176"/>
        <v>0</v>
      </c>
      <c r="AQ411" s="2">
        <f t="shared" si="176"/>
        <v>0</v>
      </c>
      <c r="AR411" s="2">
        <f t="shared" si="176"/>
        <v>0</v>
      </c>
      <c r="AS411" s="2">
        <f t="shared" si="176"/>
        <v>0</v>
      </c>
      <c r="AT411" s="2">
        <f t="shared" si="176"/>
        <v>0</v>
      </c>
      <c r="AU411" s="2">
        <f t="shared" ref="AU411:BZ411" si="177">AU413</f>
        <v>0</v>
      </c>
      <c r="AV411" s="2">
        <f t="shared" si="177"/>
        <v>0</v>
      </c>
      <c r="AW411" s="2">
        <f t="shared" si="177"/>
        <v>0</v>
      </c>
      <c r="AX411" s="2">
        <f t="shared" si="177"/>
        <v>0</v>
      </c>
      <c r="AY411" s="2">
        <f t="shared" si="177"/>
        <v>0</v>
      </c>
      <c r="AZ411" s="2">
        <f t="shared" si="177"/>
        <v>0</v>
      </c>
      <c r="BA411" s="2">
        <f t="shared" si="177"/>
        <v>0</v>
      </c>
      <c r="BB411" s="2">
        <f t="shared" si="177"/>
        <v>0</v>
      </c>
      <c r="BC411" s="2">
        <f t="shared" si="177"/>
        <v>0</v>
      </c>
      <c r="BD411" s="2">
        <f t="shared" si="177"/>
        <v>0</v>
      </c>
      <c r="BE411" s="2">
        <f t="shared" si="177"/>
        <v>0</v>
      </c>
      <c r="BF411" s="2">
        <f t="shared" si="177"/>
        <v>0</v>
      </c>
      <c r="BG411" s="2">
        <f t="shared" si="177"/>
        <v>0</v>
      </c>
      <c r="BH411" s="2">
        <f t="shared" si="177"/>
        <v>0</v>
      </c>
      <c r="BI411" s="2">
        <f t="shared" si="177"/>
        <v>0</v>
      </c>
      <c r="BJ411" s="2">
        <f t="shared" si="177"/>
        <v>0</v>
      </c>
      <c r="BK411" s="2">
        <f t="shared" si="177"/>
        <v>0</v>
      </c>
      <c r="BL411" s="2">
        <f t="shared" si="177"/>
        <v>0</v>
      </c>
      <c r="BM411" s="2">
        <f t="shared" si="177"/>
        <v>0</v>
      </c>
      <c r="BN411" s="2">
        <f t="shared" si="177"/>
        <v>0</v>
      </c>
      <c r="BO411" s="2">
        <f t="shared" si="177"/>
        <v>0</v>
      </c>
      <c r="BP411" s="2">
        <f t="shared" si="177"/>
        <v>0</v>
      </c>
      <c r="BQ411" s="2">
        <f t="shared" si="177"/>
        <v>0</v>
      </c>
      <c r="BR411" s="2">
        <f t="shared" si="177"/>
        <v>0</v>
      </c>
      <c r="BS411" s="2">
        <f t="shared" si="177"/>
        <v>0</v>
      </c>
      <c r="BT411" s="2">
        <f t="shared" si="177"/>
        <v>0</v>
      </c>
      <c r="BU411" s="2">
        <f t="shared" si="177"/>
        <v>0</v>
      </c>
      <c r="BV411" s="2">
        <f t="shared" si="177"/>
        <v>0</v>
      </c>
      <c r="BW411" s="2">
        <f t="shared" si="177"/>
        <v>0</v>
      </c>
      <c r="BX411" s="2">
        <f t="shared" si="177"/>
        <v>0</v>
      </c>
      <c r="BY411" s="2">
        <f t="shared" si="177"/>
        <v>0</v>
      </c>
      <c r="BZ411" s="2">
        <f t="shared" si="177"/>
        <v>0</v>
      </c>
      <c r="CA411" s="2">
        <f t="shared" ref="CA411:DF411" si="178">CA413</f>
        <v>0</v>
      </c>
      <c r="CB411" s="2">
        <f t="shared" si="178"/>
        <v>0</v>
      </c>
      <c r="CC411" s="2">
        <f t="shared" si="178"/>
        <v>0</v>
      </c>
      <c r="CD411" s="2">
        <f t="shared" si="178"/>
        <v>0</v>
      </c>
      <c r="CE411" s="2">
        <f t="shared" si="178"/>
        <v>0</v>
      </c>
      <c r="CF411" s="2">
        <f t="shared" si="178"/>
        <v>0</v>
      </c>
      <c r="CG411" s="2">
        <f t="shared" si="178"/>
        <v>0</v>
      </c>
      <c r="CH411" s="2">
        <f t="shared" si="178"/>
        <v>0</v>
      </c>
      <c r="CI411" s="2">
        <f t="shared" si="178"/>
        <v>0</v>
      </c>
      <c r="CJ411" s="2">
        <f t="shared" si="178"/>
        <v>0</v>
      </c>
      <c r="CK411" s="2">
        <f t="shared" si="178"/>
        <v>0</v>
      </c>
      <c r="CL411" s="2">
        <f t="shared" si="178"/>
        <v>0</v>
      </c>
      <c r="CM411" s="2">
        <f t="shared" si="178"/>
        <v>0</v>
      </c>
      <c r="CN411" s="2">
        <f t="shared" si="178"/>
        <v>0</v>
      </c>
      <c r="CO411" s="2">
        <f t="shared" si="178"/>
        <v>0</v>
      </c>
      <c r="CP411" s="2">
        <f t="shared" si="178"/>
        <v>0</v>
      </c>
      <c r="CQ411" s="2">
        <f t="shared" si="178"/>
        <v>0</v>
      </c>
      <c r="CR411" s="2">
        <f t="shared" si="178"/>
        <v>0</v>
      </c>
      <c r="CS411" s="2">
        <f t="shared" si="178"/>
        <v>0</v>
      </c>
      <c r="CT411" s="2">
        <f t="shared" si="178"/>
        <v>0</v>
      </c>
      <c r="CU411" s="2">
        <f t="shared" si="178"/>
        <v>0</v>
      </c>
      <c r="CV411" s="2">
        <f t="shared" si="178"/>
        <v>0</v>
      </c>
      <c r="CW411" s="2">
        <f t="shared" si="178"/>
        <v>0</v>
      </c>
      <c r="CX411" s="2">
        <f t="shared" si="178"/>
        <v>0</v>
      </c>
      <c r="CY411" s="2">
        <f t="shared" si="178"/>
        <v>0</v>
      </c>
      <c r="CZ411" s="2">
        <f t="shared" si="178"/>
        <v>0</v>
      </c>
      <c r="DA411" s="2">
        <f t="shared" si="178"/>
        <v>0</v>
      </c>
      <c r="DB411" s="2">
        <f t="shared" si="178"/>
        <v>0</v>
      </c>
      <c r="DC411" s="2">
        <f t="shared" si="178"/>
        <v>0</v>
      </c>
      <c r="DD411" s="2">
        <f t="shared" si="178"/>
        <v>0</v>
      </c>
      <c r="DE411" s="2">
        <f t="shared" si="178"/>
        <v>0</v>
      </c>
      <c r="DF411" s="2">
        <f t="shared" si="178"/>
        <v>0</v>
      </c>
      <c r="DG411" s="3">
        <f t="shared" ref="DG411:EL411" si="179">DG413</f>
        <v>0</v>
      </c>
      <c r="DH411" s="3">
        <f t="shared" si="179"/>
        <v>0</v>
      </c>
      <c r="DI411" s="3">
        <f t="shared" si="179"/>
        <v>0</v>
      </c>
      <c r="DJ411" s="3">
        <f t="shared" si="179"/>
        <v>0</v>
      </c>
      <c r="DK411" s="3">
        <f t="shared" si="179"/>
        <v>0</v>
      </c>
      <c r="DL411" s="3">
        <f t="shared" si="179"/>
        <v>0</v>
      </c>
      <c r="DM411" s="3">
        <f t="shared" si="179"/>
        <v>0</v>
      </c>
      <c r="DN411" s="3">
        <f t="shared" si="179"/>
        <v>0</v>
      </c>
      <c r="DO411" s="3">
        <f t="shared" si="179"/>
        <v>0</v>
      </c>
      <c r="DP411" s="3">
        <f t="shared" si="179"/>
        <v>0</v>
      </c>
      <c r="DQ411" s="3">
        <f t="shared" si="179"/>
        <v>0</v>
      </c>
      <c r="DR411" s="3">
        <f t="shared" si="179"/>
        <v>0</v>
      </c>
      <c r="DS411" s="3">
        <f t="shared" si="179"/>
        <v>0</v>
      </c>
      <c r="DT411" s="3">
        <f t="shared" si="179"/>
        <v>0</v>
      </c>
      <c r="DU411" s="3">
        <f t="shared" si="179"/>
        <v>0</v>
      </c>
      <c r="DV411" s="3">
        <f t="shared" si="179"/>
        <v>0</v>
      </c>
      <c r="DW411" s="3">
        <f t="shared" si="179"/>
        <v>0</v>
      </c>
      <c r="DX411" s="3">
        <f t="shared" si="179"/>
        <v>0</v>
      </c>
      <c r="DY411" s="3">
        <f t="shared" si="179"/>
        <v>0</v>
      </c>
      <c r="DZ411" s="3">
        <f t="shared" si="179"/>
        <v>0</v>
      </c>
      <c r="EA411" s="3">
        <f t="shared" si="179"/>
        <v>0</v>
      </c>
      <c r="EB411" s="3">
        <f t="shared" si="179"/>
        <v>0</v>
      </c>
      <c r="EC411" s="3">
        <f t="shared" si="179"/>
        <v>0</v>
      </c>
      <c r="ED411" s="3">
        <f t="shared" si="179"/>
        <v>0</v>
      </c>
      <c r="EE411" s="3">
        <f t="shared" si="179"/>
        <v>0</v>
      </c>
      <c r="EF411" s="3">
        <f t="shared" si="179"/>
        <v>0</v>
      </c>
      <c r="EG411" s="3">
        <f t="shared" si="179"/>
        <v>0</v>
      </c>
      <c r="EH411" s="3">
        <f t="shared" si="179"/>
        <v>0</v>
      </c>
      <c r="EI411" s="3">
        <f t="shared" si="179"/>
        <v>0</v>
      </c>
      <c r="EJ411" s="3">
        <f t="shared" si="179"/>
        <v>0</v>
      </c>
      <c r="EK411" s="3">
        <f t="shared" si="179"/>
        <v>0</v>
      </c>
      <c r="EL411" s="3">
        <f t="shared" si="179"/>
        <v>0</v>
      </c>
      <c r="EM411" s="3">
        <f t="shared" ref="EM411:FR411" si="180">EM413</f>
        <v>0</v>
      </c>
      <c r="EN411" s="3">
        <f t="shared" si="180"/>
        <v>0</v>
      </c>
      <c r="EO411" s="3">
        <f t="shared" si="180"/>
        <v>0</v>
      </c>
      <c r="EP411" s="3">
        <f t="shared" si="180"/>
        <v>0</v>
      </c>
      <c r="EQ411" s="3">
        <f t="shared" si="180"/>
        <v>0</v>
      </c>
      <c r="ER411" s="3">
        <f t="shared" si="180"/>
        <v>0</v>
      </c>
      <c r="ES411" s="3">
        <f t="shared" si="180"/>
        <v>0</v>
      </c>
      <c r="ET411" s="3">
        <f t="shared" si="180"/>
        <v>0</v>
      </c>
      <c r="EU411" s="3">
        <f t="shared" si="180"/>
        <v>0</v>
      </c>
      <c r="EV411" s="3">
        <f t="shared" si="180"/>
        <v>0</v>
      </c>
      <c r="EW411" s="3">
        <f t="shared" si="180"/>
        <v>0</v>
      </c>
      <c r="EX411" s="3">
        <f t="shared" si="180"/>
        <v>0</v>
      </c>
      <c r="EY411" s="3">
        <f t="shared" si="180"/>
        <v>0</v>
      </c>
      <c r="EZ411" s="3">
        <f t="shared" si="180"/>
        <v>0</v>
      </c>
      <c r="FA411" s="3">
        <f t="shared" si="180"/>
        <v>0</v>
      </c>
      <c r="FB411" s="3">
        <f t="shared" si="180"/>
        <v>0</v>
      </c>
      <c r="FC411" s="3">
        <f t="shared" si="180"/>
        <v>0</v>
      </c>
      <c r="FD411" s="3">
        <f t="shared" si="180"/>
        <v>0</v>
      </c>
      <c r="FE411" s="3">
        <f t="shared" si="180"/>
        <v>0</v>
      </c>
      <c r="FF411" s="3">
        <f t="shared" si="180"/>
        <v>0</v>
      </c>
      <c r="FG411" s="3">
        <f t="shared" si="180"/>
        <v>0</v>
      </c>
      <c r="FH411" s="3">
        <f t="shared" si="180"/>
        <v>0</v>
      </c>
      <c r="FI411" s="3">
        <f t="shared" si="180"/>
        <v>0</v>
      </c>
      <c r="FJ411" s="3">
        <f t="shared" si="180"/>
        <v>0</v>
      </c>
      <c r="FK411" s="3">
        <f t="shared" si="180"/>
        <v>0</v>
      </c>
      <c r="FL411" s="3">
        <f t="shared" si="180"/>
        <v>0</v>
      </c>
      <c r="FM411" s="3">
        <f t="shared" si="180"/>
        <v>0</v>
      </c>
      <c r="FN411" s="3">
        <f t="shared" si="180"/>
        <v>0</v>
      </c>
      <c r="FO411" s="3">
        <f t="shared" si="180"/>
        <v>0</v>
      </c>
      <c r="FP411" s="3">
        <f t="shared" si="180"/>
        <v>0</v>
      </c>
      <c r="FQ411" s="3">
        <f t="shared" si="180"/>
        <v>0</v>
      </c>
      <c r="FR411" s="3">
        <f t="shared" si="180"/>
        <v>0</v>
      </c>
      <c r="FS411" s="3">
        <f t="shared" ref="FS411:GX411" si="181">FS413</f>
        <v>0</v>
      </c>
      <c r="FT411" s="3">
        <f t="shared" si="181"/>
        <v>0</v>
      </c>
      <c r="FU411" s="3">
        <f t="shared" si="181"/>
        <v>0</v>
      </c>
      <c r="FV411" s="3">
        <f t="shared" si="181"/>
        <v>0</v>
      </c>
      <c r="FW411" s="3">
        <f t="shared" si="181"/>
        <v>0</v>
      </c>
      <c r="FX411" s="3">
        <f t="shared" si="181"/>
        <v>0</v>
      </c>
      <c r="FY411" s="3">
        <f t="shared" si="181"/>
        <v>0</v>
      </c>
      <c r="FZ411" s="3">
        <f t="shared" si="181"/>
        <v>0</v>
      </c>
      <c r="GA411" s="3">
        <f t="shared" si="181"/>
        <v>0</v>
      </c>
      <c r="GB411" s="3">
        <f t="shared" si="181"/>
        <v>0</v>
      </c>
      <c r="GC411" s="3">
        <f t="shared" si="181"/>
        <v>0</v>
      </c>
      <c r="GD411" s="3">
        <f t="shared" si="181"/>
        <v>0</v>
      </c>
      <c r="GE411" s="3">
        <f t="shared" si="181"/>
        <v>0</v>
      </c>
      <c r="GF411" s="3">
        <f t="shared" si="181"/>
        <v>0</v>
      </c>
      <c r="GG411" s="3">
        <f t="shared" si="181"/>
        <v>0</v>
      </c>
      <c r="GH411" s="3">
        <f t="shared" si="181"/>
        <v>0</v>
      </c>
      <c r="GI411" s="3">
        <f t="shared" si="181"/>
        <v>0</v>
      </c>
      <c r="GJ411" s="3">
        <f t="shared" si="181"/>
        <v>0</v>
      </c>
      <c r="GK411" s="3">
        <f t="shared" si="181"/>
        <v>0</v>
      </c>
      <c r="GL411" s="3">
        <f t="shared" si="181"/>
        <v>0</v>
      </c>
      <c r="GM411" s="3">
        <f t="shared" si="181"/>
        <v>0</v>
      </c>
      <c r="GN411" s="3">
        <f t="shared" si="181"/>
        <v>0</v>
      </c>
      <c r="GO411" s="3">
        <f t="shared" si="181"/>
        <v>0</v>
      </c>
      <c r="GP411" s="3">
        <f t="shared" si="181"/>
        <v>0</v>
      </c>
      <c r="GQ411" s="3">
        <f t="shared" si="181"/>
        <v>0</v>
      </c>
      <c r="GR411" s="3">
        <f t="shared" si="181"/>
        <v>0</v>
      </c>
      <c r="GS411" s="3">
        <f t="shared" si="181"/>
        <v>0</v>
      </c>
      <c r="GT411" s="3">
        <f t="shared" si="181"/>
        <v>0</v>
      </c>
      <c r="GU411" s="3">
        <f t="shared" si="181"/>
        <v>0</v>
      </c>
      <c r="GV411" s="3">
        <f t="shared" si="181"/>
        <v>0</v>
      </c>
      <c r="GW411" s="3">
        <f t="shared" si="181"/>
        <v>0</v>
      </c>
      <c r="GX411" s="3">
        <f t="shared" si="181"/>
        <v>0</v>
      </c>
    </row>
    <row r="413" spans="1:206">
      <c r="A413" s="2">
        <v>51</v>
      </c>
      <c r="B413" s="2">
        <f>B409</f>
        <v>0</v>
      </c>
      <c r="C413" s="2">
        <f>A409</f>
        <v>4</v>
      </c>
      <c r="D413" s="2">
        <f>ROW(A409)</f>
        <v>409</v>
      </c>
      <c r="E413" s="2"/>
      <c r="F413" s="2" t="str">
        <f>IF(F409&lt;&gt;"",F409,"")</f>
        <v>Новый раздел</v>
      </c>
      <c r="G413" s="2" t="str">
        <f>IF(G409&lt;&gt;"",G409,"")</f>
        <v>Оборудование</v>
      </c>
      <c r="H413" s="2">
        <v>0</v>
      </c>
      <c r="I413" s="2"/>
      <c r="J413" s="2"/>
      <c r="K413" s="2"/>
      <c r="L413" s="2"/>
      <c r="M413" s="2"/>
      <c r="N413" s="2"/>
      <c r="O413" s="2">
        <f t="shared" ref="O413:T413" si="182">ROUND(AB413,2)</f>
        <v>0</v>
      </c>
      <c r="P413" s="2">
        <f t="shared" si="182"/>
        <v>0</v>
      </c>
      <c r="Q413" s="2">
        <f t="shared" si="182"/>
        <v>0</v>
      </c>
      <c r="R413" s="2">
        <f t="shared" si="182"/>
        <v>0</v>
      </c>
      <c r="S413" s="2">
        <f t="shared" si="182"/>
        <v>0</v>
      </c>
      <c r="T413" s="2">
        <f t="shared" si="182"/>
        <v>0</v>
      </c>
      <c r="U413" s="2">
        <f>AH413</f>
        <v>0</v>
      </c>
      <c r="V413" s="2">
        <f>AI413</f>
        <v>0</v>
      </c>
      <c r="W413" s="2">
        <f>ROUND(AJ413,2)</f>
        <v>0</v>
      </c>
      <c r="X413" s="2">
        <f>ROUND(AK413,2)</f>
        <v>0</v>
      </c>
      <c r="Y413" s="2">
        <f>ROUND(AL413,2)</f>
        <v>0</v>
      </c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>
        <f t="shared" ref="AO413:BD413" si="183">ROUND(BX413,2)</f>
        <v>0</v>
      </c>
      <c r="AP413" s="2">
        <f t="shared" si="183"/>
        <v>0</v>
      </c>
      <c r="AQ413" s="2">
        <f t="shared" si="183"/>
        <v>0</v>
      </c>
      <c r="AR413" s="2">
        <f t="shared" si="183"/>
        <v>0</v>
      </c>
      <c r="AS413" s="2">
        <f t="shared" si="183"/>
        <v>0</v>
      </c>
      <c r="AT413" s="2">
        <f t="shared" si="183"/>
        <v>0</v>
      </c>
      <c r="AU413" s="2">
        <f t="shared" si="183"/>
        <v>0</v>
      </c>
      <c r="AV413" s="2">
        <f t="shared" si="183"/>
        <v>0</v>
      </c>
      <c r="AW413" s="2">
        <f t="shared" si="183"/>
        <v>0</v>
      </c>
      <c r="AX413" s="2">
        <f t="shared" si="183"/>
        <v>0</v>
      </c>
      <c r="AY413" s="2">
        <f t="shared" si="183"/>
        <v>0</v>
      </c>
      <c r="AZ413" s="2">
        <f t="shared" si="183"/>
        <v>0</v>
      </c>
      <c r="BA413" s="2">
        <f t="shared" si="183"/>
        <v>0</v>
      </c>
      <c r="BB413" s="2">
        <f t="shared" si="183"/>
        <v>0</v>
      </c>
      <c r="BC413" s="2">
        <f t="shared" si="183"/>
        <v>0</v>
      </c>
      <c r="BD413" s="2">
        <f t="shared" si="183"/>
        <v>0</v>
      </c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3">
        <f t="shared" ref="DG413:DL413" si="184">ROUND(DT413,2)</f>
        <v>0</v>
      </c>
      <c r="DH413" s="3">
        <f t="shared" si="184"/>
        <v>0</v>
      </c>
      <c r="DI413" s="3">
        <f t="shared" si="184"/>
        <v>0</v>
      </c>
      <c r="DJ413" s="3">
        <f t="shared" si="184"/>
        <v>0</v>
      </c>
      <c r="DK413" s="3">
        <f t="shared" si="184"/>
        <v>0</v>
      </c>
      <c r="DL413" s="3">
        <f t="shared" si="184"/>
        <v>0</v>
      </c>
      <c r="DM413" s="3">
        <f>DZ413</f>
        <v>0</v>
      </c>
      <c r="DN413" s="3">
        <f>EA413</f>
        <v>0</v>
      </c>
      <c r="DO413" s="3">
        <f>ROUND(EB413,2)</f>
        <v>0</v>
      </c>
      <c r="DP413" s="3">
        <f>ROUND(EC413,2)</f>
        <v>0</v>
      </c>
      <c r="DQ413" s="3">
        <f>ROUND(ED413,2)</f>
        <v>0</v>
      </c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>
        <f t="shared" ref="EG413:EV413" si="185">ROUND(FP413,2)</f>
        <v>0</v>
      </c>
      <c r="EH413" s="3">
        <f t="shared" si="185"/>
        <v>0</v>
      </c>
      <c r="EI413" s="3">
        <f t="shared" si="185"/>
        <v>0</v>
      </c>
      <c r="EJ413" s="3">
        <f t="shared" si="185"/>
        <v>0</v>
      </c>
      <c r="EK413" s="3">
        <f t="shared" si="185"/>
        <v>0</v>
      </c>
      <c r="EL413" s="3">
        <f t="shared" si="185"/>
        <v>0</v>
      </c>
      <c r="EM413" s="3">
        <f t="shared" si="185"/>
        <v>0</v>
      </c>
      <c r="EN413" s="3">
        <f t="shared" si="185"/>
        <v>0</v>
      </c>
      <c r="EO413" s="3">
        <f t="shared" si="185"/>
        <v>0</v>
      </c>
      <c r="EP413" s="3">
        <f t="shared" si="185"/>
        <v>0</v>
      </c>
      <c r="EQ413" s="3">
        <f t="shared" si="185"/>
        <v>0</v>
      </c>
      <c r="ER413" s="3">
        <f t="shared" si="185"/>
        <v>0</v>
      </c>
      <c r="ES413" s="3">
        <f t="shared" si="185"/>
        <v>0</v>
      </c>
      <c r="ET413" s="3">
        <f t="shared" si="185"/>
        <v>0</v>
      </c>
      <c r="EU413" s="3">
        <f t="shared" si="185"/>
        <v>0</v>
      </c>
      <c r="EV413" s="3">
        <f t="shared" si="185"/>
        <v>0</v>
      </c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>
        <v>0</v>
      </c>
    </row>
    <row r="415" spans="1:206">
      <c r="A415" s="4">
        <v>50</v>
      </c>
      <c r="B415" s="4">
        <v>0</v>
      </c>
      <c r="C415" s="4">
        <v>0</v>
      </c>
      <c r="D415" s="4">
        <v>1</v>
      </c>
      <c r="E415" s="4">
        <v>201</v>
      </c>
      <c r="F415" s="4">
        <f>ROUND(Source!O413,O415)</f>
        <v>0</v>
      </c>
      <c r="G415" s="4" t="s">
        <v>27</v>
      </c>
      <c r="H415" s="4" t="s">
        <v>28</v>
      </c>
      <c r="I415" s="4"/>
      <c r="J415" s="4"/>
      <c r="K415" s="4">
        <v>201</v>
      </c>
      <c r="L415" s="4">
        <v>1</v>
      </c>
      <c r="M415" s="4">
        <v>3</v>
      </c>
      <c r="N415" s="4" t="s">
        <v>3</v>
      </c>
      <c r="O415" s="4">
        <v>2</v>
      </c>
      <c r="P415" s="4">
        <f>ROUND(Source!DG413,O415)</f>
        <v>0</v>
      </c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>
        <v>0</v>
      </c>
      <c r="AA415" s="4">
        <v>1</v>
      </c>
      <c r="AB415" s="4">
        <v>0</v>
      </c>
    </row>
    <row r="416" spans="1:206">
      <c r="A416" s="4">
        <v>50</v>
      </c>
      <c r="B416" s="4">
        <v>0</v>
      </c>
      <c r="C416" s="4">
        <v>0</v>
      </c>
      <c r="D416" s="4">
        <v>1</v>
      </c>
      <c r="E416" s="4">
        <v>202</v>
      </c>
      <c r="F416" s="4">
        <f>ROUND(Source!P413,O416)</f>
        <v>0</v>
      </c>
      <c r="G416" s="4" t="s">
        <v>29</v>
      </c>
      <c r="H416" s="4" t="s">
        <v>30</v>
      </c>
      <c r="I416" s="4"/>
      <c r="J416" s="4"/>
      <c r="K416" s="4">
        <v>202</v>
      </c>
      <c r="L416" s="4">
        <v>2</v>
      </c>
      <c r="M416" s="4">
        <v>3</v>
      </c>
      <c r="N416" s="4" t="s">
        <v>3</v>
      </c>
      <c r="O416" s="4">
        <v>2</v>
      </c>
      <c r="P416" s="4">
        <f>ROUND(Source!DH413,O416)</f>
        <v>0</v>
      </c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>
        <v>0</v>
      </c>
      <c r="AA416" s="4">
        <v>1</v>
      </c>
      <c r="AB416" s="4">
        <v>0</v>
      </c>
    </row>
    <row r="417" spans="1:28">
      <c r="A417" s="4">
        <v>50</v>
      </c>
      <c r="B417" s="4">
        <v>0</v>
      </c>
      <c r="C417" s="4">
        <v>0</v>
      </c>
      <c r="D417" s="4">
        <v>1</v>
      </c>
      <c r="E417" s="4">
        <v>222</v>
      </c>
      <c r="F417" s="4">
        <f>ROUND(Source!AO413,O417)</f>
        <v>0</v>
      </c>
      <c r="G417" s="4" t="s">
        <v>31</v>
      </c>
      <c r="H417" s="4" t="s">
        <v>32</v>
      </c>
      <c r="I417" s="4"/>
      <c r="J417" s="4"/>
      <c r="K417" s="4">
        <v>222</v>
      </c>
      <c r="L417" s="4">
        <v>3</v>
      </c>
      <c r="M417" s="4">
        <v>3</v>
      </c>
      <c r="N417" s="4" t="s">
        <v>3</v>
      </c>
      <c r="O417" s="4">
        <v>2</v>
      </c>
      <c r="P417" s="4">
        <f>ROUND(Source!EG413,O417)</f>
        <v>0</v>
      </c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>
        <v>0</v>
      </c>
      <c r="AA417" s="4">
        <v>1</v>
      </c>
      <c r="AB417" s="4">
        <v>0</v>
      </c>
    </row>
    <row r="418" spans="1:28">
      <c r="A418" s="4">
        <v>50</v>
      </c>
      <c r="B418" s="4">
        <v>0</v>
      </c>
      <c r="C418" s="4">
        <v>0</v>
      </c>
      <c r="D418" s="4">
        <v>1</v>
      </c>
      <c r="E418" s="4">
        <v>225</v>
      </c>
      <c r="F418" s="4">
        <f>ROUND(Source!AV413,O418)</f>
        <v>0</v>
      </c>
      <c r="G418" s="4" t="s">
        <v>33</v>
      </c>
      <c r="H418" s="4" t="s">
        <v>34</v>
      </c>
      <c r="I418" s="4"/>
      <c r="J418" s="4"/>
      <c r="K418" s="4">
        <v>225</v>
      </c>
      <c r="L418" s="4">
        <v>4</v>
      </c>
      <c r="M418" s="4">
        <v>3</v>
      </c>
      <c r="N418" s="4" t="s">
        <v>3</v>
      </c>
      <c r="O418" s="4">
        <v>2</v>
      </c>
      <c r="P418" s="4">
        <f>ROUND(Source!EN413,O418)</f>
        <v>0</v>
      </c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>
        <v>0</v>
      </c>
      <c r="AA418" s="4">
        <v>1</v>
      </c>
      <c r="AB418" s="4">
        <v>0</v>
      </c>
    </row>
    <row r="419" spans="1:28">
      <c r="A419" s="4">
        <v>50</v>
      </c>
      <c r="B419" s="4">
        <v>0</v>
      </c>
      <c r="C419" s="4">
        <v>0</v>
      </c>
      <c r="D419" s="4">
        <v>1</v>
      </c>
      <c r="E419" s="4">
        <v>226</v>
      </c>
      <c r="F419" s="4">
        <f>ROUND(Source!AW413,O419)</f>
        <v>0</v>
      </c>
      <c r="G419" s="4" t="s">
        <v>35</v>
      </c>
      <c r="H419" s="4" t="s">
        <v>36</v>
      </c>
      <c r="I419" s="4"/>
      <c r="J419" s="4"/>
      <c r="K419" s="4">
        <v>226</v>
      </c>
      <c r="L419" s="4">
        <v>5</v>
      </c>
      <c r="M419" s="4">
        <v>3</v>
      </c>
      <c r="N419" s="4" t="s">
        <v>3</v>
      </c>
      <c r="O419" s="4">
        <v>2</v>
      </c>
      <c r="P419" s="4">
        <f>ROUND(Source!EO413,O419)</f>
        <v>0</v>
      </c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>
        <v>0</v>
      </c>
      <c r="AA419" s="4">
        <v>1</v>
      </c>
      <c r="AB419" s="4">
        <v>0</v>
      </c>
    </row>
    <row r="420" spans="1:28">
      <c r="A420" s="4">
        <v>50</v>
      </c>
      <c r="B420" s="4">
        <v>0</v>
      </c>
      <c r="C420" s="4">
        <v>0</v>
      </c>
      <c r="D420" s="4">
        <v>1</v>
      </c>
      <c r="E420" s="4">
        <v>227</v>
      </c>
      <c r="F420" s="4">
        <f>ROUND(Source!AX413,O420)</f>
        <v>0</v>
      </c>
      <c r="G420" s="4" t="s">
        <v>37</v>
      </c>
      <c r="H420" s="4" t="s">
        <v>38</v>
      </c>
      <c r="I420" s="4"/>
      <c r="J420" s="4"/>
      <c r="K420" s="4">
        <v>227</v>
      </c>
      <c r="L420" s="4">
        <v>6</v>
      </c>
      <c r="M420" s="4">
        <v>3</v>
      </c>
      <c r="N420" s="4" t="s">
        <v>3</v>
      </c>
      <c r="O420" s="4">
        <v>2</v>
      </c>
      <c r="P420" s="4">
        <f>ROUND(Source!EP413,O420)</f>
        <v>0</v>
      </c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>
        <v>0</v>
      </c>
      <c r="AA420" s="4">
        <v>1</v>
      </c>
      <c r="AB420" s="4">
        <v>0</v>
      </c>
    </row>
    <row r="421" spans="1:28">
      <c r="A421" s="4">
        <v>50</v>
      </c>
      <c r="B421" s="4">
        <v>0</v>
      </c>
      <c r="C421" s="4">
        <v>0</v>
      </c>
      <c r="D421" s="4">
        <v>1</v>
      </c>
      <c r="E421" s="4">
        <v>228</v>
      </c>
      <c r="F421" s="4">
        <f>ROUND(Source!AY413,O421)</f>
        <v>0</v>
      </c>
      <c r="G421" s="4" t="s">
        <v>39</v>
      </c>
      <c r="H421" s="4" t="s">
        <v>40</v>
      </c>
      <c r="I421" s="4"/>
      <c r="J421" s="4"/>
      <c r="K421" s="4">
        <v>228</v>
      </c>
      <c r="L421" s="4">
        <v>7</v>
      </c>
      <c r="M421" s="4">
        <v>3</v>
      </c>
      <c r="N421" s="4" t="s">
        <v>3</v>
      </c>
      <c r="O421" s="4">
        <v>2</v>
      </c>
      <c r="P421" s="4">
        <f>ROUND(Source!EQ413,O421)</f>
        <v>0</v>
      </c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>
        <v>0</v>
      </c>
      <c r="AA421" s="4">
        <v>1</v>
      </c>
      <c r="AB421" s="4">
        <v>0</v>
      </c>
    </row>
    <row r="422" spans="1:28">
      <c r="A422" s="4">
        <v>50</v>
      </c>
      <c r="B422" s="4">
        <v>0</v>
      </c>
      <c r="C422" s="4">
        <v>0</v>
      </c>
      <c r="D422" s="4">
        <v>1</v>
      </c>
      <c r="E422" s="4">
        <v>216</v>
      </c>
      <c r="F422" s="4">
        <f>ROUND(Source!AP413,O422)</f>
        <v>0</v>
      </c>
      <c r="G422" s="4" t="s">
        <v>41</v>
      </c>
      <c r="H422" s="4" t="s">
        <v>42</v>
      </c>
      <c r="I422" s="4"/>
      <c r="J422" s="4"/>
      <c r="K422" s="4">
        <v>216</v>
      </c>
      <c r="L422" s="4">
        <v>8</v>
      </c>
      <c r="M422" s="4">
        <v>3</v>
      </c>
      <c r="N422" s="4" t="s">
        <v>3</v>
      </c>
      <c r="O422" s="4">
        <v>2</v>
      </c>
      <c r="P422" s="4">
        <f>ROUND(Source!EH413,O422)</f>
        <v>0</v>
      </c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>
        <v>0</v>
      </c>
      <c r="AA422" s="4">
        <v>1</v>
      </c>
      <c r="AB422" s="4">
        <v>0</v>
      </c>
    </row>
    <row r="423" spans="1:28">
      <c r="A423" s="4">
        <v>50</v>
      </c>
      <c r="B423" s="4">
        <v>0</v>
      </c>
      <c r="C423" s="4">
        <v>0</v>
      </c>
      <c r="D423" s="4">
        <v>1</v>
      </c>
      <c r="E423" s="4">
        <v>223</v>
      </c>
      <c r="F423" s="4">
        <f>ROUND(Source!AQ413,O423)</f>
        <v>0</v>
      </c>
      <c r="G423" s="4" t="s">
        <v>43</v>
      </c>
      <c r="H423" s="4" t="s">
        <v>44</v>
      </c>
      <c r="I423" s="4"/>
      <c r="J423" s="4"/>
      <c r="K423" s="4">
        <v>223</v>
      </c>
      <c r="L423" s="4">
        <v>9</v>
      </c>
      <c r="M423" s="4">
        <v>3</v>
      </c>
      <c r="N423" s="4" t="s">
        <v>3</v>
      </c>
      <c r="O423" s="4">
        <v>2</v>
      </c>
      <c r="P423" s="4">
        <f>ROUND(Source!EI413,O423)</f>
        <v>0</v>
      </c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>
        <v>0</v>
      </c>
      <c r="AA423" s="4">
        <v>1</v>
      </c>
      <c r="AB423" s="4">
        <v>0</v>
      </c>
    </row>
    <row r="424" spans="1:28">
      <c r="A424" s="4">
        <v>50</v>
      </c>
      <c r="B424" s="4">
        <v>0</v>
      </c>
      <c r="C424" s="4">
        <v>0</v>
      </c>
      <c r="D424" s="4">
        <v>1</v>
      </c>
      <c r="E424" s="4">
        <v>229</v>
      </c>
      <c r="F424" s="4">
        <f>ROUND(Source!AZ413,O424)</f>
        <v>0</v>
      </c>
      <c r="G424" s="4" t="s">
        <v>45</v>
      </c>
      <c r="H424" s="4" t="s">
        <v>46</v>
      </c>
      <c r="I424" s="4"/>
      <c r="J424" s="4"/>
      <c r="K424" s="4">
        <v>229</v>
      </c>
      <c r="L424" s="4">
        <v>10</v>
      </c>
      <c r="M424" s="4">
        <v>3</v>
      </c>
      <c r="N424" s="4" t="s">
        <v>3</v>
      </c>
      <c r="O424" s="4">
        <v>2</v>
      </c>
      <c r="P424" s="4">
        <f>ROUND(Source!ER413,O424)</f>
        <v>0</v>
      </c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>
        <v>0</v>
      </c>
      <c r="AA424" s="4">
        <v>1</v>
      </c>
      <c r="AB424" s="4">
        <v>0</v>
      </c>
    </row>
    <row r="425" spans="1:28">
      <c r="A425" s="4">
        <v>50</v>
      </c>
      <c r="B425" s="4">
        <v>0</v>
      </c>
      <c r="C425" s="4">
        <v>0</v>
      </c>
      <c r="D425" s="4">
        <v>1</v>
      </c>
      <c r="E425" s="4">
        <v>203</v>
      </c>
      <c r="F425" s="4">
        <f>ROUND(Source!Q413,O425)</f>
        <v>0</v>
      </c>
      <c r="G425" s="4" t="s">
        <v>47</v>
      </c>
      <c r="H425" s="4" t="s">
        <v>48</v>
      </c>
      <c r="I425" s="4"/>
      <c r="J425" s="4"/>
      <c r="K425" s="4">
        <v>203</v>
      </c>
      <c r="L425" s="4">
        <v>11</v>
      </c>
      <c r="M425" s="4">
        <v>3</v>
      </c>
      <c r="N425" s="4" t="s">
        <v>3</v>
      </c>
      <c r="O425" s="4">
        <v>2</v>
      </c>
      <c r="P425" s="4">
        <f>ROUND(Source!DI413,O425)</f>
        <v>0</v>
      </c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>
        <v>0</v>
      </c>
      <c r="AA425" s="4">
        <v>1</v>
      </c>
      <c r="AB425" s="4">
        <v>0</v>
      </c>
    </row>
    <row r="426" spans="1:28">
      <c r="A426" s="4">
        <v>50</v>
      </c>
      <c r="B426" s="4">
        <v>0</v>
      </c>
      <c r="C426" s="4">
        <v>0</v>
      </c>
      <c r="D426" s="4">
        <v>1</v>
      </c>
      <c r="E426" s="4">
        <v>231</v>
      </c>
      <c r="F426" s="4">
        <f>ROUND(Source!BB413,O426)</f>
        <v>0</v>
      </c>
      <c r="G426" s="4" t="s">
        <v>49</v>
      </c>
      <c r="H426" s="4" t="s">
        <v>50</v>
      </c>
      <c r="I426" s="4"/>
      <c r="J426" s="4"/>
      <c r="K426" s="4">
        <v>231</v>
      </c>
      <c r="L426" s="4">
        <v>12</v>
      </c>
      <c r="M426" s="4">
        <v>3</v>
      </c>
      <c r="N426" s="4" t="s">
        <v>3</v>
      </c>
      <c r="O426" s="4">
        <v>2</v>
      </c>
      <c r="P426" s="4">
        <f>ROUND(Source!ET413,O426)</f>
        <v>0</v>
      </c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>
        <v>0</v>
      </c>
      <c r="AA426" s="4">
        <v>1</v>
      </c>
      <c r="AB426" s="4">
        <v>0</v>
      </c>
    </row>
    <row r="427" spans="1:28">
      <c r="A427" s="4">
        <v>50</v>
      </c>
      <c r="B427" s="4">
        <v>0</v>
      </c>
      <c r="C427" s="4">
        <v>0</v>
      </c>
      <c r="D427" s="4">
        <v>1</v>
      </c>
      <c r="E427" s="4">
        <v>204</v>
      </c>
      <c r="F427" s="4">
        <f>ROUND(Source!R413,O427)</f>
        <v>0</v>
      </c>
      <c r="G427" s="4" t="s">
        <v>51</v>
      </c>
      <c r="H427" s="4" t="s">
        <v>52</v>
      </c>
      <c r="I427" s="4"/>
      <c r="J427" s="4"/>
      <c r="K427" s="4">
        <v>204</v>
      </c>
      <c r="L427" s="4">
        <v>13</v>
      </c>
      <c r="M427" s="4">
        <v>3</v>
      </c>
      <c r="N427" s="4" t="s">
        <v>3</v>
      </c>
      <c r="O427" s="4">
        <v>2</v>
      </c>
      <c r="P427" s="4">
        <f>ROUND(Source!DJ413,O427)</f>
        <v>0</v>
      </c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>
        <v>0</v>
      </c>
      <c r="AA427" s="4">
        <v>1</v>
      </c>
      <c r="AB427" s="4">
        <v>0</v>
      </c>
    </row>
    <row r="428" spans="1:28">
      <c r="A428" s="4">
        <v>50</v>
      </c>
      <c r="B428" s="4">
        <v>0</v>
      </c>
      <c r="C428" s="4">
        <v>0</v>
      </c>
      <c r="D428" s="4">
        <v>1</v>
      </c>
      <c r="E428" s="4">
        <v>205</v>
      </c>
      <c r="F428" s="4">
        <f>ROUND(Source!S413,O428)</f>
        <v>0</v>
      </c>
      <c r="G428" s="4" t="s">
        <v>53</v>
      </c>
      <c r="H428" s="4" t="s">
        <v>54</v>
      </c>
      <c r="I428" s="4"/>
      <c r="J428" s="4"/>
      <c r="K428" s="4">
        <v>205</v>
      </c>
      <c r="L428" s="4">
        <v>14</v>
      </c>
      <c r="M428" s="4">
        <v>3</v>
      </c>
      <c r="N428" s="4" t="s">
        <v>3</v>
      </c>
      <c r="O428" s="4">
        <v>2</v>
      </c>
      <c r="P428" s="4">
        <f>ROUND(Source!DK413,O428)</f>
        <v>0</v>
      </c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>
        <v>0</v>
      </c>
      <c r="AA428" s="4">
        <v>1</v>
      </c>
      <c r="AB428" s="4">
        <v>0</v>
      </c>
    </row>
    <row r="429" spans="1:28">
      <c r="A429" s="4">
        <v>50</v>
      </c>
      <c r="B429" s="4">
        <v>0</v>
      </c>
      <c r="C429" s="4">
        <v>0</v>
      </c>
      <c r="D429" s="4">
        <v>1</v>
      </c>
      <c r="E429" s="4">
        <v>232</v>
      </c>
      <c r="F429" s="4">
        <f>ROUND(Source!BC413,O429)</f>
        <v>0</v>
      </c>
      <c r="G429" s="4" t="s">
        <v>55</v>
      </c>
      <c r="H429" s="4" t="s">
        <v>56</v>
      </c>
      <c r="I429" s="4"/>
      <c r="J429" s="4"/>
      <c r="K429" s="4">
        <v>232</v>
      </c>
      <c r="L429" s="4">
        <v>15</v>
      </c>
      <c r="M429" s="4">
        <v>3</v>
      </c>
      <c r="N429" s="4" t="s">
        <v>3</v>
      </c>
      <c r="O429" s="4">
        <v>2</v>
      </c>
      <c r="P429" s="4">
        <f>ROUND(Source!EU413,O429)</f>
        <v>0</v>
      </c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>
        <v>0</v>
      </c>
      <c r="AA429" s="4">
        <v>1</v>
      </c>
      <c r="AB429" s="4">
        <v>0</v>
      </c>
    </row>
    <row r="430" spans="1:28">
      <c r="A430" s="4">
        <v>50</v>
      </c>
      <c r="B430" s="4">
        <v>0</v>
      </c>
      <c r="C430" s="4">
        <v>0</v>
      </c>
      <c r="D430" s="4">
        <v>1</v>
      </c>
      <c r="E430" s="4">
        <v>214</v>
      </c>
      <c r="F430" s="4">
        <f>ROUND(Source!AS413,O430)</f>
        <v>0</v>
      </c>
      <c r="G430" s="4" t="s">
        <v>57</v>
      </c>
      <c r="H430" s="4" t="s">
        <v>58</v>
      </c>
      <c r="I430" s="4"/>
      <c r="J430" s="4"/>
      <c r="K430" s="4">
        <v>214</v>
      </c>
      <c r="L430" s="4">
        <v>16</v>
      </c>
      <c r="M430" s="4">
        <v>3</v>
      </c>
      <c r="N430" s="4" t="s">
        <v>3</v>
      </c>
      <c r="O430" s="4">
        <v>2</v>
      </c>
      <c r="P430" s="4">
        <f>ROUND(Source!EK413,O430)</f>
        <v>0</v>
      </c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>
        <v>0</v>
      </c>
      <c r="AA430" s="4">
        <v>1</v>
      </c>
      <c r="AB430" s="4">
        <v>0</v>
      </c>
    </row>
    <row r="431" spans="1:28">
      <c r="A431" s="4">
        <v>50</v>
      </c>
      <c r="B431" s="4">
        <v>0</v>
      </c>
      <c r="C431" s="4">
        <v>0</v>
      </c>
      <c r="D431" s="4">
        <v>1</v>
      </c>
      <c r="E431" s="4">
        <v>215</v>
      </c>
      <c r="F431" s="4">
        <f>ROUND(Source!AT413,O431)</f>
        <v>0</v>
      </c>
      <c r="G431" s="4" t="s">
        <v>59</v>
      </c>
      <c r="H431" s="4" t="s">
        <v>60</v>
      </c>
      <c r="I431" s="4"/>
      <c r="J431" s="4"/>
      <c r="K431" s="4">
        <v>215</v>
      </c>
      <c r="L431" s="4">
        <v>17</v>
      </c>
      <c r="M431" s="4">
        <v>3</v>
      </c>
      <c r="N431" s="4" t="s">
        <v>3</v>
      </c>
      <c r="O431" s="4">
        <v>2</v>
      </c>
      <c r="P431" s="4">
        <f>ROUND(Source!EL413,O431)</f>
        <v>0</v>
      </c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>
        <v>0</v>
      </c>
      <c r="AA431" s="4">
        <v>1</v>
      </c>
      <c r="AB431" s="4">
        <v>0</v>
      </c>
    </row>
    <row r="432" spans="1:28">
      <c r="A432" s="4">
        <v>50</v>
      </c>
      <c r="B432" s="4">
        <v>0</v>
      </c>
      <c r="C432" s="4">
        <v>0</v>
      </c>
      <c r="D432" s="4">
        <v>1</v>
      </c>
      <c r="E432" s="4">
        <v>217</v>
      </c>
      <c r="F432" s="4">
        <f>ROUND(Source!AU413,O432)</f>
        <v>0</v>
      </c>
      <c r="G432" s="4" t="s">
        <v>61</v>
      </c>
      <c r="H432" s="4" t="s">
        <v>62</v>
      </c>
      <c r="I432" s="4"/>
      <c r="J432" s="4"/>
      <c r="K432" s="4">
        <v>217</v>
      </c>
      <c r="L432" s="4">
        <v>18</v>
      </c>
      <c r="M432" s="4">
        <v>3</v>
      </c>
      <c r="N432" s="4" t="s">
        <v>3</v>
      </c>
      <c r="O432" s="4">
        <v>2</v>
      </c>
      <c r="P432" s="4">
        <f>ROUND(Source!EM413,O432)</f>
        <v>0</v>
      </c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>
        <v>0</v>
      </c>
      <c r="AA432" s="4">
        <v>1</v>
      </c>
      <c r="AB432" s="4">
        <v>0</v>
      </c>
    </row>
    <row r="433" spans="1:206">
      <c r="A433" s="4">
        <v>50</v>
      </c>
      <c r="B433" s="4">
        <v>0</v>
      </c>
      <c r="C433" s="4">
        <v>0</v>
      </c>
      <c r="D433" s="4">
        <v>1</v>
      </c>
      <c r="E433" s="4">
        <v>230</v>
      </c>
      <c r="F433" s="4">
        <f>ROUND(Source!BA413,O433)</f>
        <v>0</v>
      </c>
      <c r="G433" s="4" t="s">
        <v>63</v>
      </c>
      <c r="H433" s="4" t="s">
        <v>64</v>
      </c>
      <c r="I433" s="4"/>
      <c r="J433" s="4"/>
      <c r="K433" s="4">
        <v>230</v>
      </c>
      <c r="L433" s="4">
        <v>19</v>
      </c>
      <c r="M433" s="4">
        <v>3</v>
      </c>
      <c r="N433" s="4" t="s">
        <v>3</v>
      </c>
      <c r="O433" s="4">
        <v>2</v>
      </c>
      <c r="P433" s="4">
        <f>ROUND(Source!ES413,O433)</f>
        <v>0</v>
      </c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>
        <v>0</v>
      </c>
      <c r="AA433" s="4">
        <v>1</v>
      </c>
      <c r="AB433" s="4">
        <v>0</v>
      </c>
    </row>
    <row r="434" spans="1:206">
      <c r="A434" s="4">
        <v>50</v>
      </c>
      <c r="B434" s="4">
        <v>0</v>
      </c>
      <c r="C434" s="4">
        <v>0</v>
      </c>
      <c r="D434" s="4">
        <v>1</v>
      </c>
      <c r="E434" s="4">
        <v>206</v>
      </c>
      <c r="F434" s="4">
        <f>ROUND(Source!T413,O434)</f>
        <v>0</v>
      </c>
      <c r="G434" s="4" t="s">
        <v>65</v>
      </c>
      <c r="H434" s="4" t="s">
        <v>66</v>
      </c>
      <c r="I434" s="4"/>
      <c r="J434" s="4"/>
      <c r="K434" s="4">
        <v>206</v>
      </c>
      <c r="L434" s="4">
        <v>20</v>
      </c>
      <c r="M434" s="4">
        <v>3</v>
      </c>
      <c r="N434" s="4" t="s">
        <v>3</v>
      </c>
      <c r="O434" s="4">
        <v>2</v>
      </c>
      <c r="P434" s="4">
        <f>ROUND(Source!DL413,O434)</f>
        <v>0</v>
      </c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>
        <v>0</v>
      </c>
      <c r="AA434" s="4">
        <v>1</v>
      </c>
      <c r="AB434" s="4">
        <v>0</v>
      </c>
    </row>
    <row r="435" spans="1:206">
      <c r="A435" s="4">
        <v>50</v>
      </c>
      <c r="B435" s="4">
        <v>0</v>
      </c>
      <c r="C435" s="4">
        <v>0</v>
      </c>
      <c r="D435" s="4">
        <v>1</v>
      </c>
      <c r="E435" s="4">
        <v>207</v>
      </c>
      <c r="F435" s="4">
        <f>Source!U413</f>
        <v>0</v>
      </c>
      <c r="G435" s="4" t="s">
        <v>67</v>
      </c>
      <c r="H435" s="4" t="s">
        <v>68</v>
      </c>
      <c r="I435" s="4"/>
      <c r="J435" s="4"/>
      <c r="K435" s="4">
        <v>207</v>
      </c>
      <c r="L435" s="4">
        <v>21</v>
      </c>
      <c r="M435" s="4">
        <v>3</v>
      </c>
      <c r="N435" s="4" t="s">
        <v>3</v>
      </c>
      <c r="O435" s="4">
        <v>-1</v>
      </c>
      <c r="P435" s="4">
        <f>Source!DM413</f>
        <v>0</v>
      </c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>
        <v>0</v>
      </c>
      <c r="AA435" s="4">
        <v>1</v>
      </c>
      <c r="AB435" s="4">
        <v>0</v>
      </c>
    </row>
    <row r="436" spans="1:206">
      <c r="A436" s="4">
        <v>50</v>
      </c>
      <c r="B436" s="4">
        <v>0</v>
      </c>
      <c r="C436" s="4">
        <v>0</v>
      </c>
      <c r="D436" s="4">
        <v>1</v>
      </c>
      <c r="E436" s="4">
        <v>208</v>
      </c>
      <c r="F436" s="4">
        <f>Source!V413</f>
        <v>0</v>
      </c>
      <c r="G436" s="4" t="s">
        <v>69</v>
      </c>
      <c r="H436" s="4" t="s">
        <v>70</v>
      </c>
      <c r="I436" s="4"/>
      <c r="J436" s="4"/>
      <c r="K436" s="4">
        <v>208</v>
      </c>
      <c r="L436" s="4">
        <v>22</v>
      </c>
      <c r="M436" s="4">
        <v>3</v>
      </c>
      <c r="N436" s="4" t="s">
        <v>3</v>
      </c>
      <c r="O436" s="4">
        <v>-1</v>
      </c>
      <c r="P436" s="4">
        <f>Source!DN413</f>
        <v>0</v>
      </c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>
        <v>0</v>
      </c>
      <c r="AA436" s="4">
        <v>1</v>
      </c>
      <c r="AB436" s="4">
        <v>0</v>
      </c>
    </row>
    <row r="437" spans="1:206">
      <c r="A437" s="4">
        <v>50</v>
      </c>
      <c r="B437" s="4">
        <v>0</v>
      </c>
      <c r="C437" s="4">
        <v>0</v>
      </c>
      <c r="D437" s="4">
        <v>1</v>
      </c>
      <c r="E437" s="4">
        <v>209</v>
      </c>
      <c r="F437" s="4">
        <f>ROUND(Source!W413,O437)</f>
        <v>0</v>
      </c>
      <c r="G437" s="4" t="s">
        <v>71</v>
      </c>
      <c r="H437" s="4" t="s">
        <v>72</v>
      </c>
      <c r="I437" s="4"/>
      <c r="J437" s="4"/>
      <c r="K437" s="4">
        <v>209</v>
      </c>
      <c r="L437" s="4">
        <v>23</v>
      </c>
      <c r="M437" s="4">
        <v>3</v>
      </c>
      <c r="N437" s="4" t="s">
        <v>3</v>
      </c>
      <c r="O437" s="4">
        <v>2</v>
      </c>
      <c r="P437" s="4">
        <f>ROUND(Source!DO413,O437)</f>
        <v>0</v>
      </c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>
        <v>0</v>
      </c>
      <c r="AA437" s="4">
        <v>1</v>
      </c>
      <c r="AB437" s="4">
        <v>0</v>
      </c>
    </row>
    <row r="438" spans="1:206">
      <c r="A438" s="4">
        <v>50</v>
      </c>
      <c r="B438" s="4">
        <v>0</v>
      </c>
      <c r="C438" s="4">
        <v>0</v>
      </c>
      <c r="D438" s="4">
        <v>1</v>
      </c>
      <c r="E438" s="4">
        <v>233</v>
      </c>
      <c r="F438" s="4">
        <f>ROUND(Source!BD413,O438)</f>
        <v>0</v>
      </c>
      <c r="G438" s="4" t="s">
        <v>73</v>
      </c>
      <c r="H438" s="4" t="s">
        <v>74</v>
      </c>
      <c r="I438" s="4"/>
      <c r="J438" s="4"/>
      <c r="K438" s="4">
        <v>233</v>
      </c>
      <c r="L438" s="4">
        <v>24</v>
      </c>
      <c r="M438" s="4">
        <v>3</v>
      </c>
      <c r="N438" s="4" t="s">
        <v>3</v>
      </c>
      <c r="O438" s="4">
        <v>2</v>
      </c>
      <c r="P438" s="4">
        <f>ROUND(Source!EV413,O438)</f>
        <v>0</v>
      </c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>
        <v>0</v>
      </c>
      <c r="AA438" s="4">
        <v>1</v>
      </c>
      <c r="AB438" s="4">
        <v>0</v>
      </c>
    </row>
    <row r="439" spans="1:206">
      <c r="A439" s="4">
        <v>50</v>
      </c>
      <c r="B439" s="4">
        <v>0</v>
      </c>
      <c r="C439" s="4">
        <v>0</v>
      </c>
      <c r="D439" s="4">
        <v>1</v>
      </c>
      <c r="E439" s="4">
        <v>210</v>
      </c>
      <c r="F439" s="4">
        <f>ROUND(Source!X413,O439)</f>
        <v>0</v>
      </c>
      <c r="G439" s="4" t="s">
        <v>75</v>
      </c>
      <c r="H439" s="4" t="s">
        <v>76</v>
      </c>
      <c r="I439" s="4"/>
      <c r="J439" s="4"/>
      <c r="K439" s="4">
        <v>210</v>
      </c>
      <c r="L439" s="4">
        <v>25</v>
      </c>
      <c r="M439" s="4">
        <v>3</v>
      </c>
      <c r="N439" s="4" t="s">
        <v>3</v>
      </c>
      <c r="O439" s="4">
        <v>2</v>
      </c>
      <c r="P439" s="4">
        <f>ROUND(Source!DP413,O439)</f>
        <v>0</v>
      </c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>
        <v>0</v>
      </c>
      <c r="AA439" s="4">
        <v>1</v>
      </c>
      <c r="AB439" s="4">
        <v>0</v>
      </c>
    </row>
    <row r="440" spans="1:206">
      <c r="A440" s="4">
        <v>50</v>
      </c>
      <c r="B440" s="4">
        <v>0</v>
      </c>
      <c r="C440" s="4">
        <v>0</v>
      </c>
      <c r="D440" s="4">
        <v>1</v>
      </c>
      <c r="E440" s="4">
        <v>211</v>
      </c>
      <c r="F440" s="4">
        <f>ROUND(Source!Y413,O440)</f>
        <v>0</v>
      </c>
      <c r="G440" s="4" t="s">
        <v>77</v>
      </c>
      <c r="H440" s="4" t="s">
        <v>78</v>
      </c>
      <c r="I440" s="4"/>
      <c r="J440" s="4"/>
      <c r="K440" s="4">
        <v>211</v>
      </c>
      <c r="L440" s="4">
        <v>26</v>
      </c>
      <c r="M440" s="4">
        <v>3</v>
      </c>
      <c r="N440" s="4" t="s">
        <v>3</v>
      </c>
      <c r="O440" s="4">
        <v>2</v>
      </c>
      <c r="P440" s="4">
        <f>ROUND(Source!DQ413,O440)</f>
        <v>0</v>
      </c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>
        <v>0</v>
      </c>
      <c r="AA440" s="4">
        <v>1</v>
      </c>
      <c r="AB440" s="4">
        <v>0</v>
      </c>
    </row>
    <row r="441" spans="1:206">
      <c r="A441" s="4">
        <v>50</v>
      </c>
      <c r="B441" s="4">
        <v>0</v>
      </c>
      <c r="C441" s="4">
        <v>0</v>
      </c>
      <c r="D441" s="4">
        <v>1</v>
      </c>
      <c r="E441" s="4">
        <v>224</v>
      </c>
      <c r="F441" s="4">
        <f>ROUND(Source!AR413,O441)</f>
        <v>0</v>
      </c>
      <c r="G441" s="4" t="s">
        <v>79</v>
      </c>
      <c r="H441" s="4" t="s">
        <v>80</v>
      </c>
      <c r="I441" s="4"/>
      <c r="J441" s="4"/>
      <c r="K441" s="4">
        <v>224</v>
      </c>
      <c r="L441" s="4">
        <v>27</v>
      </c>
      <c r="M441" s="4">
        <v>3</v>
      </c>
      <c r="N441" s="4" t="s">
        <v>3</v>
      </c>
      <c r="O441" s="4">
        <v>2</v>
      </c>
      <c r="P441" s="4">
        <f>ROUND(Source!EJ413,O441)</f>
        <v>0</v>
      </c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>
        <v>0</v>
      </c>
      <c r="AA441" s="4">
        <v>1</v>
      </c>
      <c r="AB441" s="4">
        <v>0</v>
      </c>
    </row>
    <row r="443" spans="1:206">
      <c r="A443" s="1">
        <v>4</v>
      </c>
      <c r="B443" s="1">
        <v>0</v>
      </c>
      <c r="C443" s="1"/>
      <c r="D443" s="1">
        <f>ROW(A447)</f>
        <v>447</v>
      </c>
      <c r="E443" s="1"/>
      <c r="F443" s="1" t="s">
        <v>25</v>
      </c>
      <c r="G443" s="1" t="s">
        <v>83</v>
      </c>
      <c r="H443" s="1" t="s">
        <v>3</v>
      </c>
      <c r="I443" s="1">
        <v>0</v>
      </c>
      <c r="J443" s="1"/>
      <c r="K443" s="1">
        <v>0</v>
      </c>
      <c r="L443" s="1"/>
      <c r="M443" s="1" t="s">
        <v>3</v>
      </c>
      <c r="N443" s="1"/>
      <c r="O443" s="1"/>
      <c r="P443" s="1"/>
      <c r="Q443" s="1"/>
      <c r="R443" s="1"/>
      <c r="S443" s="1">
        <v>0</v>
      </c>
      <c r="T443" s="1">
        <v>0</v>
      </c>
      <c r="U443" s="1" t="s">
        <v>3</v>
      </c>
      <c r="V443" s="1">
        <v>0</v>
      </c>
      <c r="W443" s="1"/>
      <c r="X443" s="1"/>
      <c r="Y443" s="1"/>
      <c r="Z443" s="1"/>
      <c r="AA443" s="1"/>
      <c r="AB443" s="1" t="s">
        <v>3</v>
      </c>
      <c r="AC443" s="1" t="s">
        <v>3</v>
      </c>
      <c r="AD443" s="1" t="s">
        <v>3</v>
      </c>
      <c r="AE443" s="1" t="s">
        <v>3</v>
      </c>
      <c r="AF443" s="1" t="s">
        <v>3</v>
      </c>
      <c r="AG443" s="1" t="s">
        <v>3</v>
      </c>
      <c r="AH443" s="1"/>
      <c r="AI443" s="1"/>
      <c r="AJ443" s="1"/>
      <c r="AK443" s="1"/>
      <c r="AL443" s="1"/>
      <c r="AM443" s="1"/>
      <c r="AN443" s="1"/>
      <c r="AO443" s="1"/>
      <c r="AP443" s="1" t="s">
        <v>3</v>
      </c>
      <c r="AQ443" s="1" t="s">
        <v>3</v>
      </c>
      <c r="AR443" s="1" t="s">
        <v>3</v>
      </c>
      <c r="AS443" s="1"/>
      <c r="AT443" s="1"/>
      <c r="AU443" s="1"/>
      <c r="AV443" s="1"/>
      <c r="AW443" s="1"/>
      <c r="AX443" s="1"/>
      <c r="AY443" s="1"/>
      <c r="AZ443" s="1" t="s">
        <v>3</v>
      </c>
      <c r="BA443" s="1"/>
      <c r="BB443" s="1" t="s">
        <v>3</v>
      </c>
      <c r="BC443" s="1" t="s">
        <v>3</v>
      </c>
      <c r="BD443" s="1" t="s">
        <v>3</v>
      </c>
      <c r="BE443" s="1" t="s">
        <v>3</v>
      </c>
      <c r="BF443" s="1" t="s">
        <v>3</v>
      </c>
      <c r="BG443" s="1" t="s">
        <v>3</v>
      </c>
      <c r="BH443" s="1" t="s">
        <v>3</v>
      </c>
      <c r="BI443" s="1" t="s">
        <v>3</v>
      </c>
      <c r="BJ443" s="1" t="s">
        <v>3</v>
      </c>
      <c r="BK443" s="1" t="s">
        <v>3</v>
      </c>
      <c r="BL443" s="1" t="s">
        <v>3</v>
      </c>
      <c r="BM443" s="1" t="s">
        <v>3</v>
      </c>
      <c r="BN443" s="1" t="s">
        <v>3</v>
      </c>
      <c r="BO443" s="1" t="s">
        <v>3</v>
      </c>
      <c r="BP443" s="1" t="s">
        <v>3</v>
      </c>
      <c r="BQ443" s="1"/>
      <c r="BR443" s="1"/>
      <c r="BS443" s="1"/>
      <c r="BT443" s="1"/>
      <c r="BU443" s="1"/>
      <c r="BV443" s="1"/>
      <c r="BW443" s="1"/>
      <c r="BX443" s="1">
        <v>0</v>
      </c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>
        <v>0</v>
      </c>
    </row>
    <row r="445" spans="1:206">
      <c r="A445" s="2">
        <v>52</v>
      </c>
      <c r="B445" s="2">
        <f t="shared" ref="B445:G445" si="186">B447</f>
        <v>0</v>
      </c>
      <c r="C445" s="2">
        <f t="shared" si="186"/>
        <v>4</v>
      </c>
      <c r="D445" s="2">
        <f t="shared" si="186"/>
        <v>443</v>
      </c>
      <c r="E445" s="2">
        <f t="shared" si="186"/>
        <v>0</v>
      </c>
      <c r="F445" s="2" t="str">
        <f t="shared" si="186"/>
        <v>Новый раздел</v>
      </c>
      <c r="G445" s="2" t="str">
        <f t="shared" si="186"/>
        <v>Материал не учтенный ценником</v>
      </c>
      <c r="H445" s="2"/>
      <c r="I445" s="2"/>
      <c r="J445" s="2"/>
      <c r="K445" s="2"/>
      <c r="L445" s="2"/>
      <c r="M445" s="2"/>
      <c r="N445" s="2"/>
      <c r="O445" s="2">
        <f t="shared" ref="O445:AT445" si="187">O447</f>
        <v>0</v>
      </c>
      <c r="P445" s="2">
        <f t="shared" si="187"/>
        <v>0</v>
      </c>
      <c r="Q445" s="2">
        <f t="shared" si="187"/>
        <v>0</v>
      </c>
      <c r="R445" s="2">
        <f t="shared" si="187"/>
        <v>0</v>
      </c>
      <c r="S445" s="2">
        <f t="shared" si="187"/>
        <v>0</v>
      </c>
      <c r="T445" s="2">
        <f t="shared" si="187"/>
        <v>0</v>
      </c>
      <c r="U445" s="2">
        <f t="shared" si="187"/>
        <v>0</v>
      </c>
      <c r="V445" s="2">
        <f t="shared" si="187"/>
        <v>0</v>
      </c>
      <c r="W445" s="2">
        <f t="shared" si="187"/>
        <v>0</v>
      </c>
      <c r="X445" s="2">
        <f t="shared" si="187"/>
        <v>0</v>
      </c>
      <c r="Y445" s="2">
        <f t="shared" si="187"/>
        <v>0</v>
      </c>
      <c r="Z445" s="2">
        <f t="shared" si="187"/>
        <v>0</v>
      </c>
      <c r="AA445" s="2">
        <f t="shared" si="187"/>
        <v>0</v>
      </c>
      <c r="AB445" s="2">
        <f t="shared" si="187"/>
        <v>0</v>
      </c>
      <c r="AC445" s="2">
        <f t="shared" si="187"/>
        <v>0</v>
      </c>
      <c r="AD445" s="2">
        <f t="shared" si="187"/>
        <v>0</v>
      </c>
      <c r="AE445" s="2">
        <f t="shared" si="187"/>
        <v>0</v>
      </c>
      <c r="AF445" s="2">
        <f t="shared" si="187"/>
        <v>0</v>
      </c>
      <c r="AG445" s="2">
        <f t="shared" si="187"/>
        <v>0</v>
      </c>
      <c r="AH445" s="2">
        <f t="shared" si="187"/>
        <v>0</v>
      </c>
      <c r="AI445" s="2">
        <f t="shared" si="187"/>
        <v>0</v>
      </c>
      <c r="AJ445" s="2">
        <f t="shared" si="187"/>
        <v>0</v>
      </c>
      <c r="AK445" s="2">
        <f t="shared" si="187"/>
        <v>0</v>
      </c>
      <c r="AL445" s="2">
        <f t="shared" si="187"/>
        <v>0</v>
      </c>
      <c r="AM445" s="2">
        <f t="shared" si="187"/>
        <v>0</v>
      </c>
      <c r="AN445" s="2">
        <f t="shared" si="187"/>
        <v>0</v>
      </c>
      <c r="AO445" s="2">
        <f t="shared" si="187"/>
        <v>0</v>
      </c>
      <c r="AP445" s="2">
        <f t="shared" si="187"/>
        <v>0</v>
      </c>
      <c r="AQ445" s="2">
        <f t="shared" si="187"/>
        <v>0</v>
      </c>
      <c r="AR445" s="2">
        <f t="shared" si="187"/>
        <v>0</v>
      </c>
      <c r="AS445" s="2">
        <f t="shared" si="187"/>
        <v>0</v>
      </c>
      <c r="AT445" s="2">
        <f t="shared" si="187"/>
        <v>0</v>
      </c>
      <c r="AU445" s="2">
        <f t="shared" ref="AU445:BZ445" si="188">AU447</f>
        <v>0</v>
      </c>
      <c r="AV445" s="2">
        <f t="shared" si="188"/>
        <v>0</v>
      </c>
      <c r="AW445" s="2">
        <f t="shared" si="188"/>
        <v>0</v>
      </c>
      <c r="AX445" s="2">
        <f t="shared" si="188"/>
        <v>0</v>
      </c>
      <c r="AY445" s="2">
        <f t="shared" si="188"/>
        <v>0</v>
      </c>
      <c r="AZ445" s="2">
        <f t="shared" si="188"/>
        <v>0</v>
      </c>
      <c r="BA445" s="2">
        <f t="shared" si="188"/>
        <v>0</v>
      </c>
      <c r="BB445" s="2">
        <f t="shared" si="188"/>
        <v>0</v>
      </c>
      <c r="BC445" s="2">
        <f t="shared" si="188"/>
        <v>0</v>
      </c>
      <c r="BD445" s="2">
        <f t="shared" si="188"/>
        <v>0</v>
      </c>
      <c r="BE445" s="2">
        <f t="shared" si="188"/>
        <v>0</v>
      </c>
      <c r="BF445" s="2">
        <f t="shared" si="188"/>
        <v>0</v>
      </c>
      <c r="BG445" s="2">
        <f t="shared" si="188"/>
        <v>0</v>
      </c>
      <c r="BH445" s="2">
        <f t="shared" si="188"/>
        <v>0</v>
      </c>
      <c r="BI445" s="2">
        <f t="shared" si="188"/>
        <v>0</v>
      </c>
      <c r="BJ445" s="2">
        <f t="shared" si="188"/>
        <v>0</v>
      </c>
      <c r="BK445" s="2">
        <f t="shared" si="188"/>
        <v>0</v>
      </c>
      <c r="BL445" s="2">
        <f t="shared" si="188"/>
        <v>0</v>
      </c>
      <c r="BM445" s="2">
        <f t="shared" si="188"/>
        <v>0</v>
      </c>
      <c r="BN445" s="2">
        <f t="shared" si="188"/>
        <v>0</v>
      </c>
      <c r="BO445" s="2">
        <f t="shared" si="188"/>
        <v>0</v>
      </c>
      <c r="BP445" s="2">
        <f t="shared" si="188"/>
        <v>0</v>
      </c>
      <c r="BQ445" s="2">
        <f t="shared" si="188"/>
        <v>0</v>
      </c>
      <c r="BR445" s="2">
        <f t="shared" si="188"/>
        <v>0</v>
      </c>
      <c r="BS445" s="2">
        <f t="shared" si="188"/>
        <v>0</v>
      </c>
      <c r="BT445" s="2">
        <f t="shared" si="188"/>
        <v>0</v>
      </c>
      <c r="BU445" s="2">
        <f t="shared" si="188"/>
        <v>0</v>
      </c>
      <c r="BV445" s="2">
        <f t="shared" si="188"/>
        <v>0</v>
      </c>
      <c r="BW445" s="2">
        <f t="shared" si="188"/>
        <v>0</v>
      </c>
      <c r="BX445" s="2">
        <f t="shared" si="188"/>
        <v>0</v>
      </c>
      <c r="BY445" s="2">
        <f t="shared" si="188"/>
        <v>0</v>
      </c>
      <c r="BZ445" s="2">
        <f t="shared" si="188"/>
        <v>0</v>
      </c>
      <c r="CA445" s="2">
        <f t="shared" ref="CA445:DF445" si="189">CA447</f>
        <v>0</v>
      </c>
      <c r="CB445" s="2">
        <f t="shared" si="189"/>
        <v>0</v>
      </c>
      <c r="CC445" s="2">
        <f t="shared" si="189"/>
        <v>0</v>
      </c>
      <c r="CD445" s="2">
        <f t="shared" si="189"/>
        <v>0</v>
      </c>
      <c r="CE445" s="2">
        <f t="shared" si="189"/>
        <v>0</v>
      </c>
      <c r="CF445" s="2">
        <f t="shared" si="189"/>
        <v>0</v>
      </c>
      <c r="CG445" s="2">
        <f t="shared" si="189"/>
        <v>0</v>
      </c>
      <c r="CH445" s="2">
        <f t="shared" si="189"/>
        <v>0</v>
      </c>
      <c r="CI445" s="2">
        <f t="shared" si="189"/>
        <v>0</v>
      </c>
      <c r="CJ445" s="2">
        <f t="shared" si="189"/>
        <v>0</v>
      </c>
      <c r="CK445" s="2">
        <f t="shared" si="189"/>
        <v>0</v>
      </c>
      <c r="CL445" s="2">
        <f t="shared" si="189"/>
        <v>0</v>
      </c>
      <c r="CM445" s="2">
        <f t="shared" si="189"/>
        <v>0</v>
      </c>
      <c r="CN445" s="2">
        <f t="shared" si="189"/>
        <v>0</v>
      </c>
      <c r="CO445" s="2">
        <f t="shared" si="189"/>
        <v>0</v>
      </c>
      <c r="CP445" s="2">
        <f t="shared" si="189"/>
        <v>0</v>
      </c>
      <c r="CQ445" s="2">
        <f t="shared" si="189"/>
        <v>0</v>
      </c>
      <c r="CR445" s="2">
        <f t="shared" si="189"/>
        <v>0</v>
      </c>
      <c r="CS445" s="2">
        <f t="shared" si="189"/>
        <v>0</v>
      </c>
      <c r="CT445" s="2">
        <f t="shared" si="189"/>
        <v>0</v>
      </c>
      <c r="CU445" s="2">
        <f t="shared" si="189"/>
        <v>0</v>
      </c>
      <c r="CV445" s="2">
        <f t="shared" si="189"/>
        <v>0</v>
      </c>
      <c r="CW445" s="2">
        <f t="shared" si="189"/>
        <v>0</v>
      </c>
      <c r="CX445" s="2">
        <f t="shared" si="189"/>
        <v>0</v>
      </c>
      <c r="CY445" s="2">
        <f t="shared" si="189"/>
        <v>0</v>
      </c>
      <c r="CZ445" s="2">
        <f t="shared" si="189"/>
        <v>0</v>
      </c>
      <c r="DA445" s="2">
        <f t="shared" si="189"/>
        <v>0</v>
      </c>
      <c r="DB445" s="2">
        <f t="shared" si="189"/>
        <v>0</v>
      </c>
      <c r="DC445" s="2">
        <f t="shared" si="189"/>
        <v>0</v>
      </c>
      <c r="DD445" s="2">
        <f t="shared" si="189"/>
        <v>0</v>
      </c>
      <c r="DE445" s="2">
        <f t="shared" si="189"/>
        <v>0</v>
      </c>
      <c r="DF445" s="2">
        <f t="shared" si="189"/>
        <v>0</v>
      </c>
      <c r="DG445" s="3">
        <f t="shared" ref="DG445:EL445" si="190">DG447</f>
        <v>0</v>
      </c>
      <c r="DH445" s="3">
        <f t="shared" si="190"/>
        <v>0</v>
      </c>
      <c r="DI445" s="3">
        <f t="shared" si="190"/>
        <v>0</v>
      </c>
      <c r="DJ445" s="3">
        <f t="shared" si="190"/>
        <v>0</v>
      </c>
      <c r="DK445" s="3">
        <f t="shared" si="190"/>
        <v>0</v>
      </c>
      <c r="DL445" s="3">
        <f t="shared" si="190"/>
        <v>0</v>
      </c>
      <c r="DM445" s="3">
        <f t="shared" si="190"/>
        <v>0</v>
      </c>
      <c r="DN445" s="3">
        <f t="shared" si="190"/>
        <v>0</v>
      </c>
      <c r="DO445" s="3">
        <f t="shared" si="190"/>
        <v>0</v>
      </c>
      <c r="DP445" s="3">
        <f t="shared" si="190"/>
        <v>0</v>
      </c>
      <c r="DQ445" s="3">
        <f t="shared" si="190"/>
        <v>0</v>
      </c>
      <c r="DR445" s="3">
        <f t="shared" si="190"/>
        <v>0</v>
      </c>
      <c r="DS445" s="3">
        <f t="shared" si="190"/>
        <v>0</v>
      </c>
      <c r="DT445" s="3">
        <f t="shared" si="190"/>
        <v>0</v>
      </c>
      <c r="DU445" s="3">
        <f t="shared" si="190"/>
        <v>0</v>
      </c>
      <c r="DV445" s="3">
        <f t="shared" si="190"/>
        <v>0</v>
      </c>
      <c r="DW445" s="3">
        <f t="shared" si="190"/>
        <v>0</v>
      </c>
      <c r="DX445" s="3">
        <f t="shared" si="190"/>
        <v>0</v>
      </c>
      <c r="DY445" s="3">
        <f t="shared" si="190"/>
        <v>0</v>
      </c>
      <c r="DZ445" s="3">
        <f t="shared" si="190"/>
        <v>0</v>
      </c>
      <c r="EA445" s="3">
        <f t="shared" si="190"/>
        <v>0</v>
      </c>
      <c r="EB445" s="3">
        <f t="shared" si="190"/>
        <v>0</v>
      </c>
      <c r="EC445" s="3">
        <f t="shared" si="190"/>
        <v>0</v>
      </c>
      <c r="ED445" s="3">
        <f t="shared" si="190"/>
        <v>0</v>
      </c>
      <c r="EE445" s="3">
        <f t="shared" si="190"/>
        <v>0</v>
      </c>
      <c r="EF445" s="3">
        <f t="shared" si="190"/>
        <v>0</v>
      </c>
      <c r="EG445" s="3">
        <f t="shared" si="190"/>
        <v>0</v>
      </c>
      <c r="EH445" s="3">
        <f t="shared" si="190"/>
        <v>0</v>
      </c>
      <c r="EI445" s="3">
        <f t="shared" si="190"/>
        <v>0</v>
      </c>
      <c r="EJ445" s="3">
        <f t="shared" si="190"/>
        <v>0</v>
      </c>
      <c r="EK445" s="3">
        <f t="shared" si="190"/>
        <v>0</v>
      </c>
      <c r="EL445" s="3">
        <f t="shared" si="190"/>
        <v>0</v>
      </c>
      <c r="EM445" s="3">
        <f t="shared" ref="EM445:FR445" si="191">EM447</f>
        <v>0</v>
      </c>
      <c r="EN445" s="3">
        <f t="shared" si="191"/>
        <v>0</v>
      </c>
      <c r="EO445" s="3">
        <f t="shared" si="191"/>
        <v>0</v>
      </c>
      <c r="EP445" s="3">
        <f t="shared" si="191"/>
        <v>0</v>
      </c>
      <c r="EQ445" s="3">
        <f t="shared" si="191"/>
        <v>0</v>
      </c>
      <c r="ER445" s="3">
        <f t="shared" si="191"/>
        <v>0</v>
      </c>
      <c r="ES445" s="3">
        <f t="shared" si="191"/>
        <v>0</v>
      </c>
      <c r="ET445" s="3">
        <f t="shared" si="191"/>
        <v>0</v>
      </c>
      <c r="EU445" s="3">
        <f t="shared" si="191"/>
        <v>0</v>
      </c>
      <c r="EV445" s="3">
        <f t="shared" si="191"/>
        <v>0</v>
      </c>
      <c r="EW445" s="3">
        <f t="shared" si="191"/>
        <v>0</v>
      </c>
      <c r="EX445" s="3">
        <f t="shared" si="191"/>
        <v>0</v>
      </c>
      <c r="EY445" s="3">
        <f t="shared" si="191"/>
        <v>0</v>
      </c>
      <c r="EZ445" s="3">
        <f t="shared" si="191"/>
        <v>0</v>
      </c>
      <c r="FA445" s="3">
        <f t="shared" si="191"/>
        <v>0</v>
      </c>
      <c r="FB445" s="3">
        <f t="shared" si="191"/>
        <v>0</v>
      </c>
      <c r="FC445" s="3">
        <f t="shared" si="191"/>
        <v>0</v>
      </c>
      <c r="FD445" s="3">
        <f t="shared" si="191"/>
        <v>0</v>
      </c>
      <c r="FE445" s="3">
        <f t="shared" si="191"/>
        <v>0</v>
      </c>
      <c r="FF445" s="3">
        <f t="shared" si="191"/>
        <v>0</v>
      </c>
      <c r="FG445" s="3">
        <f t="shared" si="191"/>
        <v>0</v>
      </c>
      <c r="FH445" s="3">
        <f t="shared" si="191"/>
        <v>0</v>
      </c>
      <c r="FI445" s="3">
        <f t="shared" si="191"/>
        <v>0</v>
      </c>
      <c r="FJ445" s="3">
        <f t="shared" si="191"/>
        <v>0</v>
      </c>
      <c r="FK445" s="3">
        <f t="shared" si="191"/>
        <v>0</v>
      </c>
      <c r="FL445" s="3">
        <f t="shared" si="191"/>
        <v>0</v>
      </c>
      <c r="FM445" s="3">
        <f t="shared" si="191"/>
        <v>0</v>
      </c>
      <c r="FN445" s="3">
        <f t="shared" si="191"/>
        <v>0</v>
      </c>
      <c r="FO445" s="3">
        <f t="shared" si="191"/>
        <v>0</v>
      </c>
      <c r="FP445" s="3">
        <f t="shared" si="191"/>
        <v>0</v>
      </c>
      <c r="FQ445" s="3">
        <f t="shared" si="191"/>
        <v>0</v>
      </c>
      <c r="FR445" s="3">
        <f t="shared" si="191"/>
        <v>0</v>
      </c>
      <c r="FS445" s="3">
        <f t="shared" ref="FS445:GX445" si="192">FS447</f>
        <v>0</v>
      </c>
      <c r="FT445" s="3">
        <f t="shared" si="192"/>
        <v>0</v>
      </c>
      <c r="FU445" s="3">
        <f t="shared" si="192"/>
        <v>0</v>
      </c>
      <c r="FV445" s="3">
        <f t="shared" si="192"/>
        <v>0</v>
      </c>
      <c r="FW445" s="3">
        <f t="shared" si="192"/>
        <v>0</v>
      </c>
      <c r="FX445" s="3">
        <f t="shared" si="192"/>
        <v>0</v>
      </c>
      <c r="FY445" s="3">
        <f t="shared" si="192"/>
        <v>0</v>
      </c>
      <c r="FZ445" s="3">
        <f t="shared" si="192"/>
        <v>0</v>
      </c>
      <c r="GA445" s="3">
        <f t="shared" si="192"/>
        <v>0</v>
      </c>
      <c r="GB445" s="3">
        <f t="shared" si="192"/>
        <v>0</v>
      </c>
      <c r="GC445" s="3">
        <f t="shared" si="192"/>
        <v>0</v>
      </c>
      <c r="GD445" s="3">
        <f t="shared" si="192"/>
        <v>0</v>
      </c>
      <c r="GE445" s="3">
        <f t="shared" si="192"/>
        <v>0</v>
      </c>
      <c r="GF445" s="3">
        <f t="shared" si="192"/>
        <v>0</v>
      </c>
      <c r="GG445" s="3">
        <f t="shared" si="192"/>
        <v>0</v>
      </c>
      <c r="GH445" s="3">
        <f t="shared" si="192"/>
        <v>0</v>
      </c>
      <c r="GI445" s="3">
        <f t="shared" si="192"/>
        <v>0</v>
      </c>
      <c r="GJ445" s="3">
        <f t="shared" si="192"/>
        <v>0</v>
      </c>
      <c r="GK445" s="3">
        <f t="shared" si="192"/>
        <v>0</v>
      </c>
      <c r="GL445" s="3">
        <f t="shared" si="192"/>
        <v>0</v>
      </c>
      <c r="GM445" s="3">
        <f t="shared" si="192"/>
        <v>0</v>
      </c>
      <c r="GN445" s="3">
        <f t="shared" si="192"/>
        <v>0</v>
      </c>
      <c r="GO445" s="3">
        <f t="shared" si="192"/>
        <v>0</v>
      </c>
      <c r="GP445" s="3">
        <f t="shared" si="192"/>
        <v>0</v>
      </c>
      <c r="GQ445" s="3">
        <f t="shared" si="192"/>
        <v>0</v>
      </c>
      <c r="GR445" s="3">
        <f t="shared" si="192"/>
        <v>0</v>
      </c>
      <c r="GS445" s="3">
        <f t="shared" si="192"/>
        <v>0</v>
      </c>
      <c r="GT445" s="3">
        <f t="shared" si="192"/>
        <v>0</v>
      </c>
      <c r="GU445" s="3">
        <f t="shared" si="192"/>
        <v>0</v>
      </c>
      <c r="GV445" s="3">
        <f t="shared" si="192"/>
        <v>0</v>
      </c>
      <c r="GW445" s="3">
        <f t="shared" si="192"/>
        <v>0</v>
      </c>
      <c r="GX445" s="3">
        <f t="shared" si="192"/>
        <v>0</v>
      </c>
    </row>
    <row r="447" spans="1:206">
      <c r="A447" s="2">
        <v>51</v>
      </c>
      <c r="B447" s="2">
        <f>B443</f>
        <v>0</v>
      </c>
      <c r="C447" s="2">
        <f>A443</f>
        <v>4</v>
      </c>
      <c r="D447" s="2">
        <f>ROW(A443)</f>
        <v>443</v>
      </c>
      <c r="E447" s="2"/>
      <c r="F447" s="2" t="str">
        <f>IF(F443&lt;&gt;"",F443,"")</f>
        <v>Новый раздел</v>
      </c>
      <c r="G447" s="2" t="str">
        <f>IF(G443&lt;&gt;"",G443,"")</f>
        <v>Материал не учтенный ценником</v>
      </c>
      <c r="H447" s="2">
        <v>0</v>
      </c>
      <c r="I447" s="2"/>
      <c r="J447" s="2"/>
      <c r="K447" s="2"/>
      <c r="L447" s="2"/>
      <c r="M447" s="2"/>
      <c r="N447" s="2"/>
      <c r="O447" s="2">
        <f t="shared" ref="O447:T447" si="193">ROUND(AB447,2)</f>
        <v>0</v>
      </c>
      <c r="P447" s="2">
        <f t="shared" si="193"/>
        <v>0</v>
      </c>
      <c r="Q447" s="2">
        <f t="shared" si="193"/>
        <v>0</v>
      </c>
      <c r="R447" s="2">
        <f t="shared" si="193"/>
        <v>0</v>
      </c>
      <c r="S447" s="2">
        <f t="shared" si="193"/>
        <v>0</v>
      </c>
      <c r="T447" s="2">
        <f t="shared" si="193"/>
        <v>0</v>
      </c>
      <c r="U447" s="2">
        <f>AH447</f>
        <v>0</v>
      </c>
      <c r="V447" s="2">
        <f>AI447</f>
        <v>0</v>
      </c>
      <c r="W447" s="2">
        <f>ROUND(AJ447,2)</f>
        <v>0</v>
      </c>
      <c r="X447" s="2">
        <f>ROUND(AK447,2)</f>
        <v>0</v>
      </c>
      <c r="Y447" s="2">
        <f>ROUND(AL447,2)</f>
        <v>0</v>
      </c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>
        <f t="shared" ref="AO447:BD447" si="194">ROUND(BX447,2)</f>
        <v>0</v>
      </c>
      <c r="AP447" s="2">
        <f t="shared" si="194"/>
        <v>0</v>
      </c>
      <c r="AQ447" s="2">
        <f t="shared" si="194"/>
        <v>0</v>
      </c>
      <c r="AR447" s="2">
        <f t="shared" si="194"/>
        <v>0</v>
      </c>
      <c r="AS447" s="2">
        <f t="shared" si="194"/>
        <v>0</v>
      </c>
      <c r="AT447" s="2">
        <f t="shared" si="194"/>
        <v>0</v>
      </c>
      <c r="AU447" s="2">
        <f t="shared" si="194"/>
        <v>0</v>
      </c>
      <c r="AV447" s="2">
        <f t="shared" si="194"/>
        <v>0</v>
      </c>
      <c r="AW447" s="2">
        <f t="shared" si="194"/>
        <v>0</v>
      </c>
      <c r="AX447" s="2">
        <f t="shared" si="194"/>
        <v>0</v>
      </c>
      <c r="AY447" s="2">
        <f t="shared" si="194"/>
        <v>0</v>
      </c>
      <c r="AZ447" s="2">
        <f t="shared" si="194"/>
        <v>0</v>
      </c>
      <c r="BA447" s="2">
        <f t="shared" si="194"/>
        <v>0</v>
      </c>
      <c r="BB447" s="2">
        <f t="shared" si="194"/>
        <v>0</v>
      </c>
      <c r="BC447" s="2">
        <f t="shared" si="194"/>
        <v>0</v>
      </c>
      <c r="BD447" s="2">
        <f t="shared" si="194"/>
        <v>0</v>
      </c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3">
        <f t="shared" ref="DG447:DL447" si="195">ROUND(DT447,2)</f>
        <v>0</v>
      </c>
      <c r="DH447" s="3">
        <f t="shared" si="195"/>
        <v>0</v>
      </c>
      <c r="DI447" s="3">
        <f t="shared" si="195"/>
        <v>0</v>
      </c>
      <c r="DJ447" s="3">
        <f t="shared" si="195"/>
        <v>0</v>
      </c>
      <c r="DK447" s="3">
        <f t="shared" si="195"/>
        <v>0</v>
      </c>
      <c r="DL447" s="3">
        <f t="shared" si="195"/>
        <v>0</v>
      </c>
      <c r="DM447" s="3">
        <f>DZ447</f>
        <v>0</v>
      </c>
      <c r="DN447" s="3">
        <f>EA447</f>
        <v>0</v>
      </c>
      <c r="DO447" s="3">
        <f>ROUND(EB447,2)</f>
        <v>0</v>
      </c>
      <c r="DP447" s="3">
        <f>ROUND(EC447,2)</f>
        <v>0</v>
      </c>
      <c r="DQ447" s="3">
        <f>ROUND(ED447,2)</f>
        <v>0</v>
      </c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>
        <f t="shared" ref="EG447:EV447" si="196">ROUND(FP447,2)</f>
        <v>0</v>
      </c>
      <c r="EH447" s="3">
        <f t="shared" si="196"/>
        <v>0</v>
      </c>
      <c r="EI447" s="3">
        <f t="shared" si="196"/>
        <v>0</v>
      </c>
      <c r="EJ447" s="3">
        <f t="shared" si="196"/>
        <v>0</v>
      </c>
      <c r="EK447" s="3">
        <f t="shared" si="196"/>
        <v>0</v>
      </c>
      <c r="EL447" s="3">
        <f t="shared" si="196"/>
        <v>0</v>
      </c>
      <c r="EM447" s="3">
        <f t="shared" si="196"/>
        <v>0</v>
      </c>
      <c r="EN447" s="3">
        <f t="shared" si="196"/>
        <v>0</v>
      </c>
      <c r="EO447" s="3">
        <f t="shared" si="196"/>
        <v>0</v>
      </c>
      <c r="EP447" s="3">
        <f t="shared" si="196"/>
        <v>0</v>
      </c>
      <c r="EQ447" s="3">
        <f t="shared" si="196"/>
        <v>0</v>
      </c>
      <c r="ER447" s="3">
        <f t="shared" si="196"/>
        <v>0</v>
      </c>
      <c r="ES447" s="3">
        <f t="shared" si="196"/>
        <v>0</v>
      </c>
      <c r="ET447" s="3">
        <f t="shared" si="196"/>
        <v>0</v>
      </c>
      <c r="EU447" s="3">
        <f t="shared" si="196"/>
        <v>0</v>
      </c>
      <c r="EV447" s="3">
        <f t="shared" si="196"/>
        <v>0</v>
      </c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>
        <v>0</v>
      </c>
    </row>
    <row r="449" spans="1:28">
      <c r="A449" s="4">
        <v>50</v>
      </c>
      <c r="B449" s="4">
        <v>0</v>
      </c>
      <c r="C449" s="4">
        <v>0</v>
      </c>
      <c r="D449" s="4">
        <v>1</v>
      </c>
      <c r="E449" s="4">
        <v>201</v>
      </c>
      <c r="F449" s="4">
        <f>ROUND(Source!O447,O449)</f>
        <v>0</v>
      </c>
      <c r="G449" s="4" t="s">
        <v>27</v>
      </c>
      <c r="H449" s="4" t="s">
        <v>28</v>
      </c>
      <c r="I449" s="4"/>
      <c r="J449" s="4"/>
      <c r="K449" s="4">
        <v>201</v>
      </c>
      <c r="L449" s="4">
        <v>1</v>
      </c>
      <c r="M449" s="4">
        <v>3</v>
      </c>
      <c r="N449" s="4" t="s">
        <v>3</v>
      </c>
      <c r="O449" s="4">
        <v>2</v>
      </c>
      <c r="P449" s="4">
        <f>ROUND(Source!DG447,O449)</f>
        <v>0</v>
      </c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>
        <v>0</v>
      </c>
      <c r="AA449" s="4">
        <v>1</v>
      </c>
      <c r="AB449" s="4">
        <v>0</v>
      </c>
    </row>
    <row r="450" spans="1:28">
      <c r="A450" s="4">
        <v>50</v>
      </c>
      <c r="B450" s="4">
        <v>0</v>
      </c>
      <c r="C450" s="4">
        <v>0</v>
      </c>
      <c r="D450" s="4">
        <v>1</v>
      </c>
      <c r="E450" s="4">
        <v>202</v>
      </c>
      <c r="F450" s="4">
        <f>ROUND(Source!P447,O450)</f>
        <v>0</v>
      </c>
      <c r="G450" s="4" t="s">
        <v>29</v>
      </c>
      <c r="H450" s="4" t="s">
        <v>30</v>
      </c>
      <c r="I450" s="4"/>
      <c r="J450" s="4"/>
      <c r="K450" s="4">
        <v>202</v>
      </c>
      <c r="L450" s="4">
        <v>2</v>
      </c>
      <c r="M450" s="4">
        <v>3</v>
      </c>
      <c r="N450" s="4" t="s">
        <v>3</v>
      </c>
      <c r="O450" s="4">
        <v>2</v>
      </c>
      <c r="P450" s="4">
        <f>ROUND(Source!DH447,O450)</f>
        <v>0</v>
      </c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>
        <v>0</v>
      </c>
      <c r="AA450" s="4">
        <v>1</v>
      </c>
      <c r="AB450" s="4">
        <v>0</v>
      </c>
    </row>
    <row r="451" spans="1:28">
      <c r="A451" s="4">
        <v>50</v>
      </c>
      <c r="B451" s="4">
        <v>0</v>
      </c>
      <c r="C451" s="4">
        <v>0</v>
      </c>
      <c r="D451" s="4">
        <v>1</v>
      </c>
      <c r="E451" s="4">
        <v>222</v>
      </c>
      <c r="F451" s="4">
        <f>ROUND(Source!AO447,O451)</f>
        <v>0</v>
      </c>
      <c r="G451" s="4" t="s">
        <v>31</v>
      </c>
      <c r="H451" s="4" t="s">
        <v>32</v>
      </c>
      <c r="I451" s="4"/>
      <c r="J451" s="4"/>
      <c r="K451" s="4">
        <v>222</v>
      </c>
      <c r="L451" s="4">
        <v>3</v>
      </c>
      <c r="M451" s="4">
        <v>3</v>
      </c>
      <c r="N451" s="4" t="s">
        <v>3</v>
      </c>
      <c r="O451" s="4">
        <v>2</v>
      </c>
      <c r="P451" s="4">
        <f>ROUND(Source!EG447,O451)</f>
        <v>0</v>
      </c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>
        <v>0</v>
      </c>
      <c r="AA451" s="4">
        <v>1</v>
      </c>
      <c r="AB451" s="4">
        <v>0</v>
      </c>
    </row>
    <row r="452" spans="1:28">
      <c r="A452" s="4">
        <v>50</v>
      </c>
      <c r="B452" s="4">
        <v>0</v>
      </c>
      <c r="C452" s="4">
        <v>0</v>
      </c>
      <c r="D452" s="4">
        <v>1</v>
      </c>
      <c r="E452" s="4">
        <v>225</v>
      </c>
      <c r="F452" s="4">
        <f>ROUND(Source!AV447,O452)</f>
        <v>0</v>
      </c>
      <c r="G452" s="4" t="s">
        <v>33</v>
      </c>
      <c r="H452" s="4" t="s">
        <v>34</v>
      </c>
      <c r="I452" s="4"/>
      <c r="J452" s="4"/>
      <c r="K452" s="4">
        <v>225</v>
      </c>
      <c r="L452" s="4">
        <v>4</v>
      </c>
      <c r="M452" s="4">
        <v>3</v>
      </c>
      <c r="N452" s="4" t="s">
        <v>3</v>
      </c>
      <c r="O452" s="4">
        <v>2</v>
      </c>
      <c r="P452" s="4">
        <f>ROUND(Source!EN447,O452)</f>
        <v>0</v>
      </c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>
        <v>0</v>
      </c>
      <c r="AA452" s="4">
        <v>1</v>
      </c>
      <c r="AB452" s="4">
        <v>0</v>
      </c>
    </row>
    <row r="453" spans="1:28">
      <c r="A453" s="4">
        <v>50</v>
      </c>
      <c r="B453" s="4">
        <v>0</v>
      </c>
      <c r="C453" s="4">
        <v>0</v>
      </c>
      <c r="D453" s="4">
        <v>1</v>
      </c>
      <c r="E453" s="4">
        <v>226</v>
      </c>
      <c r="F453" s="4">
        <f>ROUND(Source!AW447,O453)</f>
        <v>0</v>
      </c>
      <c r="G453" s="4" t="s">
        <v>35</v>
      </c>
      <c r="H453" s="4" t="s">
        <v>36</v>
      </c>
      <c r="I453" s="4"/>
      <c r="J453" s="4"/>
      <c r="K453" s="4">
        <v>226</v>
      </c>
      <c r="L453" s="4">
        <v>5</v>
      </c>
      <c r="M453" s="4">
        <v>3</v>
      </c>
      <c r="N453" s="4" t="s">
        <v>3</v>
      </c>
      <c r="O453" s="4">
        <v>2</v>
      </c>
      <c r="P453" s="4">
        <f>ROUND(Source!EO447,O453)</f>
        <v>0</v>
      </c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>
        <v>0</v>
      </c>
      <c r="AA453" s="4">
        <v>1</v>
      </c>
      <c r="AB453" s="4">
        <v>0</v>
      </c>
    </row>
    <row r="454" spans="1:28">
      <c r="A454" s="4">
        <v>50</v>
      </c>
      <c r="B454" s="4">
        <v>0</v>
      </c>
      <c r="C454" s="4">
        <v>0</v>
      </c>
      <c r="D454" s="4">
        <v>1</v>
      </c>
      <c r="E454" s="4">
        <v>227</v>
      </c>
      <c r="F454" s="4">
        <f>ROUND(Source!AX447,O454)</f>
        <v>0</v>
      </c>
      <c r="G454" s="4" t="s">
        <v>37</v>
      </c>
      <c r="H454" s="4" t="s">
        <v>38</v>
      </c>
      <c r="I454" s="4"/>
      <c r="J454" s="4"/>
      <c r="K454" s="4">
        <v>227</v>
      </c>
      <c r="L454" s="4">
        <v>6</v>
      </c>
      <c r="M454" s="4">
        <v>3</v>
      </c>
      <c r="N454" s="4" t="s">
        <v>3</v>
      </c>
      <c r="O454" s="4">
        <v>2</v>
      </c>
      <c r="P454" s="4">
        <f>ROUND(Source!EP447,O454)</f>
        <v>0</v>
      </c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>
        <v>0</v>
      </c>
      <c r="AA454" s="4">
        <v>1</v>
      </c>
      <c r="AB454" s="4">
        <v>0</v>
      </c>
    </row>
    <row r="455" spans="1:28">
      <c r="A455" s="4">
        <v>50</v>
      </c>
      <c r="B455" s="4">
        <v>0</v>
      </c>
      <c r="C455" s="4">
        <v>0</v>
      </c>
      <c r="D455" s="4">
        <v>1</v>
      </c>
      <c r="E455" s="4">
        <v>228</v>
      </c>
      <c r="F455" s="4">
        <f>ROUND(Source!AY447,O455)</f>
        <v>0</v>
      </c>
      <c r="G455" s="4" t="s">
        <v>39</v>
      </c>
      <c r="H455" s="4" t="s">
        <v>40</v>
      </c>
      <c r="I455" s="4"/>
      <c r="J455" s="4"/>
      <c r="K455" s="4">
        <v>228</v>
      </c>
      <c r="L455" s="4">
        <v>7</v>
      </c>
      <c r="M455" s="4">
        <v>3</v>
      </c>
      <c r="N455" s="4" t="s">
        <v>3</v>
      </c>
      <c r="O455" s="4">
        <v>2</v>
      </c>
      <c r="P455" s="4">
        <f>ROUND(Source!EQ447,O455)</f>
        <v>0</v>
      </c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>
        <v>0</v>
      </c>
      <c r="AA455" s="4">
        <v>1</v>
      </c>
      <c r="AB455" s="4">
        <v>0</v>
      </c>
    </row>
    <row r="456" spans="1:28">
      <c r="A456" s="4">
        <v>50</v>
      </c>
      <c r="B456" s="4">
        <v>0</v>
      </c>
      <c r="C456" s="4">
        <v>0</v>
      </c>
      <c r="D456" s="4">
        <v>1</v>
      </c>
      <c r="E456" s="4">
        <v>216</v>
      </c>
      <c r="F456" s="4">
        <f>ROUND(Source!AP447,O456)</f>
        <v>0</v>
      </c>
      <c r="G456" s="4" t="s">
        <v>41</v>
      </c>
      <c r="H456" s="4" t="s">
        <v>42</v>
      </c>
      <c r="I456" s="4"/>
      <c r="J456" s="4"/>
      <c r="K456" s="4">
        <v>216</v>
      </c>
      <c r="L456" s="4">
        <v>8</v>
      </c>
      <c r="M456" s="4">
        <v>3</v>
      </c>
      <c r="N456" s="4" t="s">
        <v>3</v>
      </c>
      <c r="O456" s="4">
        <v>2</v>
      </c>
      <c r="P456" s="4">
        <f>ROUND(Source!EH447,O456)</f>
        <v>0</v>
      </c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>
        <v>0</v>
      </c>
      <c r="AA456" s="4">
        <v>1</v>
      </c>
      <c r="AB456" s="4">
        <v>0</v>
      </c>
    </row>
    <row r="457" spans="1:28">
      <c r="A457" s="4">
        <v>50</v>
      </c>
      <c r="B457" s="4">
        <v>0</v>
      </c>
      <c r="C457" s="4">
        <v>0</v>
      </c>
      <c r="D457" s="4">
        <v>1</v>
      </c>
      <c r="E457" s="4">
        <v>223</v>
      </c>
      <c r="F457" s="4">
        <f>ROUND(Source!AQ447,O457)</f>
        <v>0</v>
      </c>
      <c r="G457" s="4" t="s">
        <v>43</v>
      </c>
      <c r="H457" s="4" t="s">
        <v>44</v>
      </c>
      <c r="I457" s="4"/>
      <c r="J457" s="4"/>
      <c r="K457" s="4">
        <v>223</v>
      </c>
      <c r="L457" s="4">
        <v>9</v>
      </c>
      <c r="M457" s="4">
        <v>3</v>
      </c>
      <c r="N457" s="4" t="s">
        <v>3</v>
      </c>
      <c r="O457" s="4">
        <v>2</v>
      </c>
      <c r="P457" s="4">
        <f>ROUND(Source!EI447,O457)</f>
        <v>0</v>
      </c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>
        <v>0</v>
      </c>
      <c r="AA457" s="4">
        <v>1</v>
      </c>
      <c r="AB457" s="4">
        <v>0</v>
      </c>
    </row>
    <row r="458" spans="1:28">
      <c r="A458" s="4">
        <v>50</v>
      </c>
      <c r="B458" s="4">
        <v>0</v>
      </c>
      <c r="C458" s="4">
        <v>0</v>
      </c>
      <c r="D458" s="4">
        <v>1</v>
      </c>
      <c r="E458" s="4">
        <v>229</v>
      </c>
      <c r="F458" s="4">
        <f>ROUND(Source!AZ447,O458)</f>
        <v>0</v>
      </c>
      <c r="G458" s="4" t="s">
        <v>45</v>
      </c>
      <c r="H458" s="4" t="s">
        <v>46</v>
      </c>
      <c r="I458" s="4"/>
      <c r="J458" s="4"/>
      <c r="K458" s="4">
        <v>229</v>
      </c>
      <c r="L458" s="4">
        <v>10</v>
      </c>
      <c r="M458" s="4">
        <v>3</v>
      </c>
      <c r="N458" s="4" t="s">
        <v>3</v>
      </c>
      <c r="O458" s="4">
        <v>2</v>
      </c>
      <c r="P458" s="4">
        <f>ROUND(Source!ER447,O458)</f>
        <v>0</v>
      </c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>
        <v>0</v>
      </c>
      <c r="AA458" s="4">
        <v>1</v>
      </c>
      <c r="AB458" s="4">
        <v>0</v>
      </c>
    </row>
    <row r="459" spans="1:28">
      <c r="A459" s="4">
        <v>50</v>
      </c>
      <c r="B459" s="4">
        <v>0</v>
      </c>
      <c r="C459" s="4">
        <v>0</v>
      </c>
      <c r="D459" s="4">
        <v>1</v>
      </c>
      <c r="E459" s="4">
        <v>203</v>
      </c>
      <c r="F459" s="4">
        <f>ROUND(Source!Q447,O459)</f>
        <v>0</v>
      </c>
      <c r="G459" s="4" t="s">
        <v>47</v>
      </c>
      <c r="H459" s="4" t="s">
        <v>48</v>
      </c>
      <c r="I459" s="4"/>
      <c r="J459" s="4"/>
      <c r="K459" s="4">
        <v>203</v>
      </c>
      <c r="L459" s="4">
        <v>11</v>
      </c>
      <c r="M459" s="4">
        <v>3</v>
      </c>
      <c r="N459" s="4" t="s">
        <v>3</v>
      </c>
      <c r="O459" s="4">
        <v>2</v>
      </c>
      <c r="P459" s="4">
        <f>ROUND(Source!DI447,O459)</f>
        <v>0</v>
      </c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>
        <v>0</v>
      </c>
      <c r="AA459" s="4">
        <v>1</v>
      </c>
      <c r="AB459" s="4">
        <v>0</v>
      </c>
    </row>
    <row r="460" spans="1:28">
      <c r="A460" s="4">
        <v>50</v>
      </c>
      <c r="B460" s="4">
        <v>0</v>
      </c>
      <c r="C460" s="4">
        <v>0</v>
      </c>
      <c r="D460" s="4">
        <v>1</v>
      </c>
      <c r="E460" s="4">
        <v>231</v>
      </c>
      <c r="F460" s="4">
        <f>ROUND(Source!BB447,O460)</f>
        <v>0</v>
      </c>
      <c r="G460" s="4" t="s">
        <v>49</v>
      </c>
      <c r="H460" s="4" t="s">
        <v>50</v>
      </c>
      <c r="I460" s="4"/>
      <c r="J460" s="4"/>
      <c r="K460" s="4">
        <v>231</v>
      </c>
      <c r="L460" s="4">
        <v>12</v>
      </c>
      <c r="M460" s="4">
        <v>3</v>
      </c>
      <c r="N460" s="4" t="s">
        <v>3</v>
      </c>
      <c r="O460" s="4">
        <v>2</v>
      </c>
      <c r="P460" s="4">
        <f>ROUND(Source!ET447,O460)</f>
        <v>0</v>
      </c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>
        <v>0</v>
      </c>
      <c r="AA460" s="4">
        <v>1</v>
      </c>
      <c r="AB460" s="4">
        <v>0</v>
      </c>
    </row>
    <row r="461" spans="1:28">
      <c r="A461" s="4">
        <v>50</v>
      </c>
      <c r="B461" s="4">
        <v>0</v>
      </c>
      <c r="C461" s="4">
        <v>0</v>
      </c>
      <c r="D461" s="4">
        <v>1</v>
      </c>
      <c r="E461" s="4">
        <v>204</v>
      </c>
      <c r="F461" s="4">
        <f>ROUND(Source!R447,O461)</f>
        <v>0</v>
      </c>
      <c r="G461" s="4" t="s">
        <v>51</v>
      </c>
      <c r="H461" s="4" t="s">
        <v>52</v>
      </c>
      <c r="I461" s="4"/>
      <c r="J461" s="4"/>
      <c r="K461" s="4">
        <v>204</v>
      </c>
      <c r="L461" s="4">
        <v>13</v>
      </c>
      <c r="M461" s="4">
        <v>3</v>
      </c>
      <c r="N461" s="4" t="s">
        <v>3</v>
      </c>
      <c r="O461" s="4">
        <v>2</v>
      </c>
      <c r="P461" s="4">
        <f>ROUND(Source!DJ447,O461)</f>
        <v>0</v>
      </c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>
        <v>0</v>
      </c>
      <c r="AA461" s="4">
        <v>1</v>
      </c>
      <c r="AB461" s="4">
        <v>0</v>
      </c>
    </row>
    <row r="462" spans="1:28">
      <c r="A462" s="4">
        <v>50</v>
      </c>
      <c r="B462" s="4">
        <v>0</v>
      </c>
      <c r="C462" s="4">
        <v>0</v>
      </c>
      <c r="D462" s="4">
        <v>1</v>
      </c>
      <c r="E462" s="4">
        <v>205</v>
      </c>
      <c r="F462" s="4">
        <f>ROUND(Source!S447,O462)</f>
        <v>0</v>
      </c>
      <c r="G462" s="4" t="s">
        <v>53</v>
      </c>
      <c r="H462" s="4" t="s">
        <v>54</v>
      </c>
      <c r="I462" s="4"/>
      <c r="J462" s="4"/>
      <c r="K462" s="4">
        <v>205</v>
      </c>
      <c r="L462" s="4">
        <v>14</v>
      </c>
      <c r="M462" s="4">
        <v>3</v>
      </c>
      <c r="N462" s="4" t="s">
        <v>3</v>
      </c>
      <c r="O462" s="4">
        <v>2</v>
      </c>
      <c r="P462" s="4">
        <f>ROUND(Source!DK447,O462)</f>
        <v>0</v>
      </c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>
        <v>0</v>
      </c>
      <c r="AA462" s="4">
        <v>1</v>
      </c>
      <c r="AB462" s="4">
        <v>0</v>
      </c>
    </row>
    <row r="463" spans="1:28">
      <c r="A463" s="4">
        <v>50</v>
      </c>
      <c r="B463" s="4">
        <v>0</v>
      </c>
      <c r="C463" s="4">
        <v>0</v>
      </c>
      <c r="D463" s="4">
        <v>1</v>
      </c>
      <c r="E463" s="4">
        <v>232</v>
      </c>
      <c r="F463" s="4">
        <f>ROUND(Source!BC447,O463)</f>
        <v>0</v>
      </c>
      <c r="G463" s="4" t="s">
        <v>55</v>
      </c>
      <c r="H463" s="4" t="s">
        <v>56</v>
      </c>
      <c r="I463" s="4"/>
      <c r="J463" s="4"/>
      <c r="K463" s="4">
        <v>232</v>
      </c>
      <c r="L463" s="4">
        <v>15</v>
      </c>
      <c r="M463" s="4">
        <v>3</v>
      </c>
      <c r="N463" s="4" t="s">
        <v>3</v>
      </c>
      <c r="O463" s="4">
        <v>2</v>
      </c>
      <c r="P463" s="4">
        <f>ROUND(Source!EU447,O463)</f>
        <v>0</v>
      </c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>
        <v>0</v>
      </c>
      <c r="AA463" s="4">
        <v>1</v>
      </c>
      <c r="AB463" s="4">
        <v>0</v>
      </c>
    </row>
    <row r="464" spans="1:28">
      <c r="A464" s="4">
        <v>50</v>
      </c>
      <c r="B464" s="4">
        <v>0</v>
      </c>
      <c r="C464" s="4">
        <v>0</v>
      </c>
      <c r="D464" s="4">
        <v>1</v>
      </c>
      <c r="E464" s="4">
        <v>214</v>
      </c>
      <c r="F464" s="4">
        <f>ROUND(Source!AS447,O464)</f>
        <v>0</v>
      </c>
      <c r="G464" s="4" t="s">
        <v>57</v>
      </c>
      <c r="H464" s="4" t="s">
        <v>58</v>
      </c>
      <c r="I464" s="4"/>
      <c r="J464" s="4"/>
      <c r="K464" s="4">
        <v>214</v>
      </c>
      <c r="L464" s="4">
        <v>16</v>
      </c>
      <c r="M464" s="4">
        <v>3</v>
      </c>
      <c r="N464" s="4" t="s">
        <v>3</v>
      </c>
      <c r="O464" s="4">
        <v>2</v>
      </c>
      <c r="P464" s="4">
        <f>ROUND(Source!EK447,O464)</f>
        <v>0</v>
      </c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>
        <v>0</v>
      </c>
      <c r="AA464" s="4">
        <v>1</v>
      </c>
      <c r="AB464" s="4">
        <v>0</v>
      </c>
    </row>
    <row r="465" spans="1:206">
      <c r="A465" s="4">
        <v>50</v>
      </c>
      <c r="B465" s="4">
        <v>0</v>
      </c>
      <c r="C465" s="4">
        <v>0</v>
      </c>
      <c r="D465" s="4">
        <v>1</v>
      </c>
      <c r="E465" s="4">
        <v>215</v>
      </c>
      <c r="F465" s="4">
        <f>ROUND(Source!AT447,O465)</f>
        <v>0</v>
      </c>
      <c r="G465" s="4" t="s">
        <v>59</v>
      </c>
      <c r="H465" s="4" t="s">
        <v>60</v>
      </c>
      <c r="I465" s="4"/>
      <c r="J465" s="4"/>
      <c r="K465" s="4">
        <v>215</v>
      </c>
      <c r="L465" s="4">
        <v>17</v>
      </c>
      <c r="M465" s="4">
        <v>3</v>
      </c>
      <c r="N465" s="4" t="s">
        <v>3</v>
      </c>
      <c r="O465" s="4">
        <v>2</v>
      </c>
      <c r="P465" s="4">
        <f>ROUND(Source!EL447,O465)</f>
        <v>0</v>
      </c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>
        <v>0</v>
      </c>
      <c r="AA465" s="4">
        <v>1</v>
      </c>
      <c r="AB465" s="4">
        <v>0</v>
      </c>
    </row>
    <row r="466" spans="1:206">
      <c r="A466" s="4">
        <v>50</v>
      </c>
      <c r="B466" s="4">
        <v>0</v>
      </c>
      <c r="C466" s="4">
        <v>0</v>
      </c>
      <c r="D466" s="4">
        <v>1</v>
      </c>
      <c r="E466" s="4">
        <v>217</v>
      </c>
      <c r="F466" s="4">
        <f>ROUND(Source!AU447,O466)</f>
        <v>0</v>
      </c>
      <c r="G466" s="4" t="s">
        <v>61</v>
      </c>
      <c r="H466" s="4" t="s">
        <v>62</v>
      </c>
      <c r="I466" s="4"/>
      <c r="J466" s="4"/>
      <c r="K466" s="4">
        <v>217</v>
      </c>
      <c r="L466" s="4">
        <v>18</v>
      </c>
      <c r="M466" s="4">
        <v>3</v>
      </c>
      <c r="N466" s="4" t="s">
        <v>3</v>
      </c>
      <c r="O466" s="4">
        <v>2</v>
      </c>
      <c r="P466" s="4">
        <f>ROUND(Source!EM447,O466)</f>
        <v>0</v>
      </c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>
        <v>0</v>
      </c>
      <c r="AA466" s="4">
        <v>1</v>
      </c>
      <c r="AB466" s="4">
        <v>0</v>
      </c>
    </row>
    <row r="467" spans="1:206">
      <c r="A467" s="4">
        <v>50</v>
      </c>
      <c r="B467" s="4">
        <v>0</v>
      </c>
      <c r="C467" s="4">
        <v>0</v>
      </c>
      <c r="D467" s="4">
        <v>1</v>
      </c>
      <c r="E467" s="4">
        <v>230</v>
      </c>
      <c r="F467" s="4">
        <f>ROUND(Source!BA447,O467)</f>
        <v>0</v>
      </c>
      <c r="G467" s="4" t="s">
        <v>63</v>
      </c>
      <c r="H467" s="4" t="s">
        <v>64</v>
      </c>
      <c r="I467" s="4"/>
      <c r="J467" s="4"/>
      <c r="K467" s="4">
        <v>230</v>
      </c>
      <c r="L467" s="4">
        <v>19</v>
      </c>
      <c r="M467" s="4">
        <v>3</v>
      </c>
      <c r="N467" s="4" t="s">
        <v>3</v>
      </c>
      <c r="O467" s="4">
        <v>2</v>
      </c>
      <c r="P467" s="4">
        <f>ROUND(Source!ES447,O467)</f>
        <v>0</v>
      </c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>
        <v>0</v>
      </c>
      <c r="AA467" s="4">
        <v>1</v>
      </c>
      <c r="AB467" s="4">
        <v>0</v>
      </c>
    </row>
    <row r="468" spans="1:206">
      <c r="A468" s="4">
        <v>50</v>
      </c>
      <c r="B468" s="4">
        <v>0</v>
      </c>
      <c r="C468" s="4">
        <v>0</v>
      </c>
      <c r="D468" s="4">
        <v>1</v>
      </c>
      <c r="E468" s="4">
        <v>206</v>
      </c>
      <c r="F468" s="4">
        <f>ROUND(Source!T447,O468)</f>
        <v>0</v>
      </c>
      <c r="G468" s="4" t="s">
        <v>65</v>
      </c>
      <c r="H468" s="4" t="s">
        <v>66</v>
      </c>
      <c r="I468" s="4"/>
      <c r="J468" s="4"/>
      <c r="K468" s="4">
        <v>206</v>
      </c>
      <c r="L468" s="4">
        <v>20</v>
      </c>
      <c r="M468" s="4">
        <v>3</v>
      </c>
      <c r="N468" s="4" t="s">
        <v>3</v>
      </c>
      <c r="O468" s="4">
        <v>2</v>
      </c>
      <c r="P468" s="4">
        <f>ROUND(Source!DL447,O468)</f>
        <v>0</v>
      </c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>
        <v>0</v>
      </c>
      <c r="AA468" s="4">
        <v>1</v>
      </c>
      <c r="AB468" s="4">
        <v>0</v>
      </c>
    </row>
    <row r="469" spans="1:206">
      <c r="A469" s="4">
        <v>50</v>
      </c>
      <c r="B469" s="4">
        <v>0</v>
      </c>
      <c r="C469" s="4">
        <v>0</v>
      </c>
      <c r="D469" s="4">
        <v>1</v>
      </c>
      <c r="E469" s="4">
        <v>207</v>
      </c>
      <c r="F469" s="4">
        <f>Source!U447</f>
        <v>0</v>
      </c>
      <c r="G469" s="4" t="s">
        <v>67</v>
      </c>
      <c r="H469" s="4" t="s">
        <v>68</v>
      </c>
      <c r="I469" s="4"/>
      <c r="J469" s="4"/>
      <c r="K469" s="4">
        <v>207</v>
      </c>
      <c r="L469" s="4">
        <v>21</v>
      </c>
      <c r="M469" s="4">
        <v>3</v>
      </c>
      <c r="N469" s="4" t="s">
        <v>3</v>
      </c>
      <c r="O469" s="4">
        <v>-1</v>
      </c>
      <c r="P469" s="4">
        <f>Source!DM447</f>
        <v>0</v>
      </c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>
        <v>0</v>
      </c>
      <c r="AA469" s="4">
        <v>1</v>
      </c>
      <c r="AB469" s="4">
        <v>0</v>
      </c>
    </row>
    <row r="470" spans="1:206">
      <c r="A470" s="4">
        <v>50</v>
      </c>
      <c r="B470" s="4">
        <v>0</v>
      </c>
      <c r="C470" s="4">
        <v>0</v>
      </c>
      <c r="D470" s="4">
        <v>1</v>
      </c>
      <c r="E470" s="4">
        <v>208</v>
      </c>
      <c r="F470" s="4">
        <f>Source!V447</f>
        <v>0</v>
      </c>
      <c r="G470" s="4" t="s">
        <v>69</v>
      </c>
      <c r="H470" s="4" t="s">
        <v>70</v>
      </c>
      <c r="I470" s="4"/>
      <c r="J470" s="4"/>
      <c r="K470" s="4">
        <v>208</v>
      </c>
      <c r="L470" s="4">
        <v>22</v>
      </c>
      <c r="M470" s="4">
        <v>3</v>
      </c>
      <c r="N470" s="4" t="s">
        <v>3</v>
      </c>
      <c r="O470" s="4">
        <v>-1</v>
      </c>
      <c r="P470" s="4">
        <f>Source!DN447</f>
        <v>0</v>
      </c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>
        <v>0</v>
      </c>
      <c r="AA470" s="4">
        <v>1</v>
      </c>
      <c r="AB470" s="4">
        <v>0</v>
      </c>
    </row>
    <row r="471" spans="1:206">
      <c r="A471" s="4">
        <v>50</v>
      </c>
      <c r="B471" s="4">
        <v>0</v>
      </c>
      <c r="C471" s="4">
        <v>0</v>
      </c>
      <c r="D471" s="4">
        <v>1</v>
      </c>
      <c r="E471" s="4">
        <v>209</v>
      </c>
      <c r="F471" s="4">
        <f>ROUND(Source!W447,O471)</f>
        <v>0</v>
      </c>
      <c r="G471" s="4" t="s">
        <v>71</v>
      </c>
      <c r="H471" s="4" t="s">
        <v>72</v>
      </c>
      <c r="I471" s="4"/>
      <c r="J471" s="4"/>
      <c r="K471" s="4">
        <v>209</v>
      </c>
      <c r="L471" s="4">
        <v>23</v>
      </c>
      <c r="M471" s="4">
        <v>3</v>
      </c>
      <c r="N471" s="4" t="s">
        <v>3</v>
      </c>
      <c r="O471" s="4">
        <v>2</v>
      </c>
      <c r="P471" s="4">
        <f>ROUND(Source!DO447,O471)</f>
        <v>0</v>
      </c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>
        <v>0</v>
      </c>
      <c r="AA471" s="4">
        <v>1</v>
      </c>
      <c r="AB471" s="4">
        <v>0</v>
      </c>
    </row>
    <row r="472" spans="1:206">
      <c r="A472" s="4">
        <v>50</v>
      </c>
      <c r="B472" s="4">
        <v>0</v>
      </c>
      <c r="C472" s="4">
        <v>0</v>
      </c>
      <c r="D472" s="4">
        <v>1</v>
      </c>
      <c r="E472" s="4">
        <v>233</v>
      </c>
      <c r="F472" s="4">
        <f>ROUND(Source!BD447,O472)</f>
        <v>0</v>
      </c>
      <c r="G472" s="4" t="s">
        <v>73</v>
      </c>
      <c r="H472" s="4" t="s">
        <v>74</v>
      </c>
      <c r="I472" s="4"/>
      <c r="J472" s="4"/>
      <c r="K472" s="4">
        <v>233</v>
      </c>
      <c r="L472" s="4">
        <v>24</v>
      </c>
      <c r="M472" s="4">
        <v>3</v>
      </c>
      <c r="N472" s="4" t="s">
        <v>3</v>
      </c>
      <c r="O472" s="4">
        <v>2</v>
      </c>
      <c r="P472" s="4">
        <f>ROUND(Source!EV447,O472)</f>
        <v>0</v>
      </c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>
        <v>0</v>
      </c>
      <c r="AA472" s="4">
        <v>1</v>
      </c>
      <c r="AB472" s="4">
        <v>0</v>
      </c>
    </row>
    <row r="473" spans="1:206">
      <c r="A473" s="4">
        <v>50</v>
      </c>
      <c r="B473" s="4">
        <v>0</v>
      </c>
      <c r="C473" s="4">
        <v>0</v>
      </c>
      <c r="D473" s="4">
        <v>1</v>
      </c>
      <c r="E473" s="4">
        <v>210</v>
      </c>
      <c r="F473" s="4">
        <f>ROUND(Source!X447,O473)</f>
        <v>0</v>
      </c>
      <c r="G473" s="4" t="s">
        <v>75</v>
      </c>
      <c r="H473" s="4" t="s">
        <v>76</v>
      </c>
      <c r="I473" s="4"/>
      <c r="J473" s="4"/>
      <c r="K473" s="4">
        <v>210</v>
      </c>
      <c r="L473" s="4">
        <v>25</v>
      </c>
      <c r="M473" s="4">
        <v>3</v>
      </c>
      <c r="N473" s="4" t="s">
        <v>3</v>
      </c>
      <c r="O473" s="4">
        <v>2</v>
      </c>
      <c r="P473" s="4">
        <f>ROUND(Source!DP447,O473)</f>
        <v>0</v>
      </c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>
        <v>0</v>
      </c>
      <c r="AA473" s="4">
        <v>1</v>
      </c>
      <c r="AB473" s="4">
        <v>0</v>
      </c>
    </row>
    <row r="474" spans="1:206">
      <c r="A474" s="4">
        <v>50</v>
      </c>
      <c r="B474" s="4">
        <v>0</v>
      </c>
      <c r="C474" s="4">
        <v>0</v>
      </c>
      <c r="D474" s="4">
        <v>1</v>
      </c>
      <c r="E474" s="4">
        <v>211</v>
      </c>
      <c r="F474" s="4">
        <f>ROUND(Source!Y447,O474)</f>
        <v>0</v>
      </c>
      <c r="G474" s="4" t="s">
        <v>77</v>
      </c>
      <c r="H474" s="4" t="s">
        <v>78</v>
      </c>
      <c r="I474" s="4"/>
      <c r="J474" s="4"/>
      <c r="K474" s="4">
        <v>211</v>
      </c>
      <c r="L474" s="4">
        <v>26</v>
      </c>
      <c r="M474" s="4">
        <v>3</v>
      </c>
      <c r="N474" s="4" t="s">
        <v>3</v>
      </c>
      <c r="O474" s="4">
        <v>2</v>
      </c>
      <c r="P474" s="4">
        <f>ROUND(Source!DQ447,O474)</f>
        <v>0</v>
      </c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>
        <v>0</v>
      </c>
      <c r="AA474" s="4">
        <v>1</v>
      </c>
      <c r="AB474" s="4">
        <v>0</v>
      </c>
    </row>
    <row r="475" spans="1:206">
      <c r="A475" s="4">
        <v>50</v>
      </c>
      <c r="B475" s="4">
        <v>0</v>
      </c>
      <c r="C475" s="4">
        <v>0</v>
      </c>
      <c r="D475" s="4">
        <v>1</v>
      </c>
      <c r="E475" s="4">
        <v>224</v>
      </c>
      <c r="F475" s="4">
        <f>ROUND(Source!AR447,O475)</f>
        <v>0</v>
      </c>
      <c r="G475" s="4" t="s">
        <v>79</v>
      </c>
      <c r="H475" s="4" t="s">
        <v>80</v>
      </c>
      <c r="I475" s="4"/>
      <c r="J475" s="4"/>
      <c r="K475" s="4">
        <v>224</v>
      </c>
      <c r="L475" s="4">
        <v>27</v>
      </c>
      <c r="M475" s="4">
        <v>3</v>
      </c>
      <c r="N475" s="4" t="s">
        <v>3</v>
      </c>
      <c r="O475" s="4">
        <v>2</v>
      </c>
      <c r="P475" s="4">
        <f>ROUND(Source!EJ447,O475)</f>
        <v>0</v>
      </c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>
        <v>0</v>
      </c>
      <c r="AA475" s="4">
        <v>1</v>
      </c>
      <c r="AB475" s="4">
        <v>0</v>
      </c>
    </row>
    <row r="477" spans="1:206">
      <c r="A477" s="2">
        <v>51</v>
      </c>
      <c r="B477" s="2">
        <f>B269</f>
        <v>0</v>
      </c>
      <c r="C477" s="2">
        <f>A269</f>
        <v>3</v>
      </c>
      <c r="D477" s="2">
        <f>ROW(A269)</f>
        <v>269</v>
      </c>
      <c r="E477" s="2"/>
      <c r="F477" s="2" t="str">
        <f>IF(F269&lt;&gt;"",F269,"")</f>
        <v>Новая локальная смета</v>
      </c>
      <c r="G477" s="2" t="str">
        <f>IF(G269&lt;&gt;"",G269,"")</f>
        <v>Строительство реклоузера</v>
      </c>
      <c r="H477" s="2">
        <v>0</v>
      </c>
      <c r="I477" s="2"/>
      <c r="J477" s="2"/>
      <c r="K477" s="2"/>
      <c r="L477" s="2"/>
      <c r="M477" s="2"/>
      <c r="N477" s="2"/>
      <c r="O477" s="2">
        <f t="shared" ref="O477:T477" si="197">ROUND(O277+O311+O345+O379+O413+O447+AB477,2)</f>
        <v>0</v>
      </c>
      <c r="P477" s="2">
        <f t="shared" si="197"/>
        <v>0</v>
      </c>
      <c r="Q477" s="2">
        <f t="shared" si="197"/>
        <v>0</v>
      </c>
      <c r="R477" s="2">
        <f t="shared" si="197"/>
        <v>0</v>
      </c>
      <c r="S477" s="2">
        <f t="shared" si="197"/>
        <v>0</v>
      </c>
      <c r="T477" s="2">
        <f t="shared" si="197"/>
        <v>0</v>
      </c>
      <c r="U477" s="2">
        <f>U277+U311+U345+U379+U413+U447+AH477</f>
        <v>0</v>
      </c>
      <c r="V477" s="2">
        <f>V277+V311+V345+V379+V413+V447+AI477</f>
        <v>0</v>
      </c>
      <c r="W477" s="2">
        <f>ROUND(W277+W311+W345+W379+W413+W447+AJ477,2)</f>
        <v>0</v>
      </c>
      <c r="X477" s="2">
        <f>ROUND(X277+X311+X345+X379+X413+X447+AK477,2)</f>
        <v>0</v>
      </c>
      <c r="Y477" s="2">
        <f>ROUND(Y277+Y311+Y345+Y379+Y413+Y447+AL477,2)</f>
        <v>0</v>
      </c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>
        <f t="shared" ref="AO477:BD477" si="198">ROUND(AO277+AO311+AO345+AO379+AO413+AO447+BX477,2)</f>
        <v>0</v>
      </c>
      <c r="AP477" s="2">
        <f t="shared" si="198"/>
        <v>0</v>
      </c>
      <c r="AQ477" s="2">
        <f t="shared" si="198"/>
        <v>0</v>
      </c>
      <c r="AR477" s="2">
        <f t="shared" si="198"/>
        <v>0</v>
      </c>
      <c r="AS477" s="2">
        <f t="shared" si="198"/>
        <v>0</v>
      </c>
      <c r="AT477" s="2">
        <f t="shared" si="198"/>
        <v>0</v>
      </c>
      <c r="AU477" s="2">
        <f t="shared" si="198"/>
        <v>0</v>
      </c>
      <c r="AV477" s="2">
        <f t="shared" si="198"/>
        <v>0</v>
      </c>
      <c r="AW477" s="2">
        <f t="shared" si="198"/>
        <v>0</v>
      </c>
      <c r="AX477" s="2">
        <f t="shared" si="198"/>
        <v>0</v>
      </c>
      <c r="AY477" s="2">
        <f t="shared" si="198"/>
        <v>0</v>
      </c>
      <c r="AZ477" s="2">
        <f t="shared" si="198"/>
        <v>0</v>
      </c>
      <c r="BA477" s="2">
        <f t="shared" si="198"/>
        <v>0</v>
      </c>
      <c r="BB477" s="2">
        <f t="shared" si="198"/>
        <v>0</v>
      </c>
      <c r="BC477" s="2">
        <f t="shared" si="198"/>
        <v>0</v>
      </c>
      <c r="BD477" s="2">
        <f t="shared" si="198"/>
        <v>0</v>
      </c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3">
        <f t="shared" ref="DG477:DL477" si="199">ROUND(DG277+DG311+DG345+DG379+DG413+DG447+DT477,2)</f>
        <v>0</v>
      </c>
      <c r="DH477" s="3">
        <f t="shared" si="199"/>
        <v>0</v>
      </c>
      <c r="DI477" s="3">
        <f t="shared" si="199"/>
        <v>0</v>
      </c>
      <c r="DJ477" s="3">
        <f t="shared" si="199"/>
        <v>0</v>
      </c>
      <c r="DK477" s="3">
        <f t="shared" si="199"/>
        <v>0</v>
      </c>
      <c r="DL477" s="3">
        <f t="shared" si="199"/>
        <v>0</v>
      </c>
      <c r="DM477" s="3">
        <f>DM277+DM311+DM345+DM379+DM413+DM447+DZ477</f>
        <v>0</v>
      </c>
      <c r="DN477" s="3">
        <f>DN277+DN311+DN345+DN379+DN413+DN447+EA477</f>
        <v>0</v>
      </c>
      <c r="DO477" s="3">
        <f>ROUND(DO277+DO311+DO345+DO379+DO413+DO447+EB477,2)</f>
        <v>0</v>
      </c>
      <c r="DP477" s="3">
        <f>ROUND(DP277+DP311+DP345+DP379+DP413+DP447+EC477,2)</f>
        <v>0</v>
      </c>
      <c r="DQ477" s="3">
        <f>ROUND(DQ277+DQ311+DQ345+DQ379+DQ413+DQ447+ED477,2)</f>
        <v>0</v>
      </c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>
        <f t="shared" ref="EG477:EV477" si="200">ROUND(EG277+EG311+EG345+EG379+EG413+EG447+FP477,2)</f>
        <v>0</v>
      </c>
      <c r="EH477" s="3">
        <f t="shared" si="200"/>
        <v>0</v>
      </c>
      <c r="EI477" s="3">
        <f t="shared" si="200"/>
        <v>0</v>
      </c>
      <c r="EJ477" s="3">
        <f t="shared" si="200"/>
        <v>0</v>
      </c>
      <c r="EK477" s="3">
        <f t="shared" si="200"/>
        <v>0</v>
      </c>
      <c r="EL477" s="3">
        <f t="shared" si="200"/>
        <v>0</v>
      </c>
      <c r="EM477" s="3">
        <f t="shared" si="200"/>
        <v>0</v>
      </c>
      <c r="EN477" s="3">
        <f t="shared" si="200"/>
        <v>0</v>
      </c>
      <c r="EO477" s="3">
        <f t="shared" si="200"/>
        <v>0</v>
      </c>
      <c r="EP477" s="3">
        <f t="shared" si="200"/>
        <v>0</v>
      </c>
      <c r="EQ477" s="3">
        <f t="shared" si="200"/>
        <v>0</v>
      </c>
      <c r="ER477" s="3">
        <f t="shared" si="200"/>
        <v>0</v>
      </c>
      <c r="ES477" s="3">
        <f t="shared" si="200"/>
        <v>0</v>
      </c>
      <c r="ET477" s="3">
        <f t="shared" si="200"/>
        <v>0</v>
      </c>
      <c r="EU477" s="3">
        <f t="shared" si="200"/>
        <v>0</v>
      </c>
      <c r="EV477" s="3">
        <f t="shared" si="200"/>
        <v>0</v>
      </c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>
        <v>0</v>
      </c>
    </row>
    <row r="479" spans="1:206">
      <c r="A479" s="4">
        <v>50</v>
      </c>
      <c r="B479" s="4">
        <v>0</v>
      </c>
      <c r="C479" s="4">
        <v>0</v>
      </c>
      <c r="D479" s="4">
        <v>1</v>
      </c>
      <c r="E479" s="4">
        <v>201</v>
      </c>
      <c r="F479" s="4">
        <f>ROUND(Source!O477,O479)</f>
        <v>0</v>
      </c>
      <c r="G479" s="4" t="s">
        <v>27</v>
      </c>
      <c r="H479" s="4" t="s">
        <v>28</v>
      </c>
      <c r="I479" s="4"/>
      <c r="J479" s="4"/>
      <c r="K479" s="4">
        <v>201</v>
      </c>
      <c r="L479" s="4">
        <v>1</v>
      </c>
      <c r="M479" s="4">
        <v>3</v>
      </c>
      <c r="N479" s="4" t="s">
        <v>3</v>
      </c>
      <c r="O479" s="4">
        <v>2</v>
      </c>
      <c r="P479" s="4">
        <f>ROUND(Source!DG477,O479)</f>
        <v>0</v>
      </c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>
        <v>0</v>
      </c>
      <c r="AA479" s="4">
        <v>1</v>
      </c>
      <c r="AB479" s="4">
        <v>0</v>
      </c>
    </row>
    <row r="480" spans="1:206">
      <c r="A480" s="4">
        <v>50</v>
      </c>
      <c r="B480" s="4">
        <v>0</v>
      </c>
      <c r="C480" s="4">
        <v>0</v>
      </c>
      <c r="D480" s="4">
        <v>1</v>
      </c>
      <c r="E480" s="4">
        <v>202</v>
      </c>
      <c r="F480" s="4">
        <f>ROUND(Source!P477,O480)</f>
        <v>0</v>
      </c>
      <c r="G480" s="4" t="s">
        <v>29</v>
      </c>
      <c r="H480" s="4" t="s">
        <v>30</v>
      </c>
      <c r="I480" s="4"/>
      <c r="J480" s="4"/>
      <c r="K480" s="4">
        <v>202</v>
      </c>
      <c r="L480" s="4">
        <v>2</v>
      </c>
      <c r="M480" s="4">
        <v>3</v>
      </c>
      <c r="N480" s="4" t="s">
        <v>3</v>
      </c>
      <c r="O480" s="4">
        <v>2</v>
      </c>
      <c r="P480" s="4">
        <f>ROUND(Source!DH477,O480)</f>
        <v>0</v>
      </c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>
        <v>0</v>
      </c>
      <c r="AA480" s="4">
        <v>1</v>
      </c>
      <c r="AB480" s="4">
        <v>0</v>
      </c>
    </row>
    <row r="481" spans="1:28">
      <c r="A481" s="4">
        <v>50</v>
      </c>
      <c r="B481" s="4">
        <v>0</v>
      </c>
      <c r="C481" s="4">
        <v>0</v>
      </c>
      <c r="D481" s="4">
        <v>1</v>
      </c>
      <c r="E481" s="4">
        <v>222</v>
      </c>
      <c r="F481" s="4">
        <f>ROUND(Source!AO477,O481)</f>
        <v>0</v>
      </c>
      <c r="G481" s="4" t="s">
        <v>31</v>
      </c>
      <c r="H481" s="4" t="s">
        <v>32</v>
      </c>
      <c r="I481" s="4"/>
      <c r="J481" s="4"/>
      <c r="K481" s="4">
        <v>222</v>
      </c>
      <c r="L481" s="4">
        <v>3</v>
      </c>
      <c r="M481" s="4">
        <v>3</v>
      </c>
      <c r="N481" s="4" t="s">
        <v>3</v>
      </c>
      <c r="O481" s="4">
        <v>2</v>
      </c>
      <c r="P481" s="4">
        <f>ROUND(Source!EG477,O481)</f>
        <v>0</v>
      </c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>
        <v>0</v>
      </c>
      <c r="AA481" s="4">
        <v>1</v>
      </c>
      <c r="AB481" s="4">
        <v>0</v>
      </c>
    </row>
    <row r="482" spans="1:28">
      <c r="A482" s="4">
        <v>50</v>
      </c>
      <c r="B482" s="4">
        <v>0</v>
      </c>
      <c r="C482" s="4">
        <v>0</v>
      </c>
      <c r="D482" s="4">
        <v>1</v>
      </c>
      <c r="E482" s="4">
        <v>225</v>
      </c>
      <c r="F482" s="4">
        <f>ROUND(Source!AV477,O482)</f>
        <v>0</v>
      </c>
      <c r="G482" s="4" t="s">
        <v>33</v>
      </c>
      <c r="H482" s="4" t="s">
        <v>34</v>
      </c>
      <c r="I482" s="4"/>
      <c r="J482" s="4"/>
      <c r="K482" s="4">
        <v>225</v>
      </c>
      <c r="L482" s="4">
        <v>4</v>
      </c>
      <c r="M482" s="4">
        <v>3</v>
      </c>
      <c r="N482" s="4" t="s">
        <v>3</v>
      </c>
      <c r="O482" s="4">
        <v>2</v>
      </c>
      <c r="P482" s="4">
        <f>ROUND(Source!EN477,O482)</f>
        <v>0</v>
      </c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>
        <v>0</v>
      </c>
      <c r="AA482" s="4">
        <v>1</v>
      </c>
      <c r="AB482" s="4">
        <v>0</v>
      </c>
    </row>
    <row r="483" spans="1:28">
      <c r="A483" s="4">
        <v>50</v>
      </c>
      <c r="B483" s="4">
        <v>0</v>
      </c>
      <c r="C483" s="4">
        <v>0</v>
      </c>
      <c r="D483" s="4">
        <v>1</v>
      </c>
      <c r="E483" s="4">
        <v>226</v>
      </c>
      <c r="F483" s="4">
        <f>ROUND(Source!AW477,O483)</f>
        <v>0</v>
      </c>
      <c r="G483" s="4" t="s">
        <v>35</v>
      </c>
      <c r="H483" s="4" t="s">
        <v>36</v>
      </c>
      <c r="I483" s="4"/>
      <c r="J483" s="4"/>
      <c r="K483" s="4">
        <v>226</v>
      </c>
      <c r="L483" s="4">
        <v>5</v>
      </c>
      <c r="M483" s="4">
        <v>3</v>
      </c>
      <c r="N483" s="4" t="s">
        <v>3</v>
      </c>
      <c r="O483" s="4">
        <v>2</v>
      </c>
      <c r="P483" s="4">
        <f>ROUND(Source!EO477,O483)</f>
        <v>0</v>
      </c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>
        <v>0</v>
      </c>
      <c r="AA483" s="4">
        <v>1</v>
      </c>
      <c r="AB483" s="4">
        <v>0</v>
      </c>
    </row>
    <row r="484" spans="1:28">
      <c r="A484" s="4">
        <v>50</v>
      </c>
      <c r="B484" s="4">
        <v>0</v>
      </c>
      <c r="C484" s="4">
        <v>0</v>
      </c>
      <c r="D484" s="4">
        <v>1</v>
      </c>
      <c r="E484" s="4">
        <v>227</v>
      </c>
      <c r="F484" s="4">
        <f>ROUND(Source!AX477,O484)</f>
        <v>0</v>
      </c>
      <c r="G484" s="4" t="s">
        <v>37</v>
      </c>
      <c r="H484" s="4" t="s">
        <v>38</v>
      </c>
      <c r="I484" s="4"/>
      <c r="J484" s="4"/>
      <c r="K484" s="4">
        <v>227</v>
      </c>
      <c r="L484" s="4">
        <v>6</v>
      </c>
      <c r="M484" s="4">
        <v>3</v>
      </c>
      <c r="N484" s="4" t="s">
        <v>3</v>
      </c>
      <c r="O484" s="4">
        <v>2</v>
      </c>
      <c r="P484" s="4">
        <f>ROUND(Source!EP477,O484)</f>
        <v>0</v>
      </c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>
        <v>0</v>
      </c>
      <c r="AA484" s="4">
        <v>1</v>
      </c>
      <c r="AB484" s="4">
        <v>0</v>
      </c>
    </row>
    <row r="485" spans="1:28">
      <c r="A485" s="4">
        <v>50</v>
      </c>
      <c r="B485" s="4">
        <v>0</v>
      </c>
      <c r="C485" s="4">
        <v>0</v>
      </c>
      <c r="D485" s="4">
        <v>1</v>
      </c>
      <c r="E485" s="4">
        <v>228</v>
      </c>
      <c r="F485" s="4">
        <f>ROUND(Source!AY477,O485)</f>
        <v>0</v>
      </c>
      <c r="G485" s="4" t="s">
        <v>39</v>
      </c>
      <c r="H485" s="4" t="s">
        <v>40</v>
      </c>
      <c r="I485" s="4"/>
      <c r="J485" s="4"/>
      <c r="K485" s="4">
        <v>228</v>
      </c>
      <c r="L485" s="4">
        <v>7</v>
      </c>
      <c r="M485" s="4">
        <v>3</v>
      </c>
      <c r="N485" s="4" t="s">
        <v>3</v>
      </c>
      <c r="O485" s="4">
        <v>2</v>
      </c>
      <c r="P485" s="4">
        <f>ROUND(Source!EQ477,O485)</f>
        <v>0</v>
      </c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>
        <v>0</v>
      </c>
      <c r="AA485" s="4">
        <v>1</v>
      </c>
      <c r="AB485" s="4">
        <v>0</v>
      </c>
    </row>
    <row r="486" spans="1:28">
      <c r="A486" s="4">
        <v>50</v>
      </c>
      <c r="B486" s="4">
        <v>0</v>
      </c>
      <c r="C486" s="4">
        <v>0</v>
      </c>
      <c r="D486" s="4">
        <v>1</v>
      </c>
      <c r="E486" s="4">
        <v>216</v>
      </c>
      <c r="F486" s="4">
        <f>ROUND(Source!AP477,O486)</f>
        <v>0</v>
      </c>
      <c r="G486" s="4" t="s">
        <v>41</v>
      </c>
      <c r="H486" s="4" t="s">
        <v>42</v>
      </c>
      <c r="I486" s="4"/>
      <c r="J486" s="4"/>
      <c r="K486" s="4">
        <v>216</v>
      </c>
      <c r="L486" s="4">
        <v>8</v>
      </c>
      <c r="M486" s="4">
        <v>3</v>
      </c>
      <c r="N486" s="4" t="s">
        <v>3</v>
      </c>
      <c r="O486" s="4">
        <v>2</v>
      </c>
      <c r="P486" s="4">
        <f>ROUND(Source!EH477,O486)</f>
        <v>0</v>
      </c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>
        <v>0</v>
      </c>
      <c r="AA486" s="4">
        <v>1</v>
      </c>
      <c r="AB486" s="4">
        <v>0</v>
      </c>
    </row>
    <row r="487" spans="1:28">
      <c r="A487" s="4">
        <v>50</v>
      </c>
      <c r="B487" s="4">
        <v>0</v>
      </c>
      <c r="C487" s="4">
        <v>0</v>
      </c>
      <c r="D487" s="4">
        <v>1</v>
      </c>
      <c r="E487" s="4">
        <v>223</v>
      </c>
      <c r="F487" s="4">
        <f>ROUND(Source!AQ477,O487)</f>
        <v>0</v>
      </c>
      <c r="G487" s="4" t="s">
        <v>43</v>
      </c>
      <c r="H487" s="4" t="s">
        <v>44</v>
      </c>
      <c r="I487" s="4"/>
      <c r="J487" s="4"/>
      <c r="K487" s="4">
        <v>223</v>
      </c>
      <c r="L487" s="4">
        <v>9</v>
      </c>
      <c r="M487" s="4">
        <v>3</v>
      </c>
      <c r="N487" s="4" t="s">
        <v>3</v>
      </c>
      <c r="O487" s="4">
        <v>2</v>
      </c>
      <c r="P487" s="4">
        <f>ROUND(Source!EI477,O487)</f>
        <v>0</v>
      </c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>
        <v>0</v>
      </c>
      <c r="AA487" s="4">
        <v>1</v>
      </c>
      <c r="AB487" s="4">
        <v>0</v>
      </c>
    </row>
    <row r="488" spans="1:28">
      <c r="A488" s="4">
        <v>50</v>
      </c>
      <c r="B488" s="4">
        <v>0</v>
      </c>
      <c r="C488" s="4">
        <v>0</v>
      </c>
      <c r="D488" s="4">
        <v>1</v>
      </c>
      <c r="E488" s="4">
        <v>229</v>
      </c>
      <c r="F488" s="4">
        <f>ROUND(Source!AZ477,O488)</f>
        <v>0</v>
      </c>
      <c r="G488" s="4" t="s">
        <v>45</v>
      </c>
      <c r="H488" s="4" t="s">
        <v>46</v>
      </c>
      <c r="I488" s="4"/>
      <c r="J488" s="4"/>
      <c r="K488" s="4">
        <v>229</v>
      </c>
      <c r="L488" s="4">
        <v>10</v>
      </c>
      <c r="M488" s="4">
        <v>3</v>
      </c>
      <c r="N488" s="4" t="s">
        <v>3</v>
      </c>
      <c r="O488" s="4">
        <v>2</v>
      </c>
      <c r="P488" s="4">
        <f>ROUND(Source!ER477,O488)</f>
        <v>0</v>
      </c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>
        <v>0</v>
      </c>
      <c r="AA488" s="4">
        <v>1</v>
      </c>
      <c r="AB488" s="4">
        <v>0</v>
      </c>
    </row>
    <row r="489" spans="1:28">
      <c r="A489" s="4">
        <v>50</v>
      </c>
      <c r="B489" s="4">
        <v>0</v>
      </c>
      <c r="C489" s="4">
        <v>0</v>
      </c>
      <c r="D489" s="4">
        <v>1</v>
      </c>
      <c r="E489" s="4">
        <v>203</v>
      </c>
      <c r="F489" s="4">
        <f>ROUND(Source!Q477,O489)</f>
        <v>0</v>
      </c>
      <c r="G489" s="4" t="s">
        <v>47</v>
      </c>
      <c r="H489" s="4" t="s">
        <v>48</v>
      </c>
      <c r="I489" s="4"/>
      <c r="J489" s="4"/>
      <c r="K489" s="4">
        <v>203</v>
      </c>
      <c r="L489" s="4">
        <v>11</v>
      </c>
      <c r="M489" s="4">
        <v>3</v>
      </c>
      <c r="N489" s="4" t="s">
        <v>3</v>
      </c>
      <c r="O489" s="4">
        <v>2</v>
      </c>
      <c r="P489" s="4">
        <f>ROUND(Source!DI477,O489)</f>
        <v>0</v>
      </c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>
        <v>0</v>
      </c>
      <c r="AA489" s="4">
        <v>1</v>
      </c>
      <c r="AB489" s="4">
        <v>0</v>
      </c>
    </row>
    <row r="490" spans="1:28">
      <c r="A490" s="4">
        <v>50</v>
      </c>
      <c r="B490" s="4">
        <v>0</v>
      </c>
      <c r="C490" s="4">
        <v>0</v>
      </c>
      <c r="D490" s="4">
        <v>1</v>
      </c>
      <c r="E490" s="4">
        <v>231</v>
      </c>
      <c r="F490" s="4">
        <f>ROUND(Source!BB477,O490)</f>
        <v>0</v>
      </c>
      <c r="G490" s="4" t="s">
        <v>49</v>
      </c>
      <c r="H490" s="4" t="s">
        <v>50</v>
      </c>
      <c r="I490" s="4"/>
      <c r="J490" s="4"/>
      <c r="K490" s="4">
        <v>231</v>
      </c>
      <c r="L490" s="4">
        <v>12</v>
      </c>
      <c r="M490" s="4">
        <v>3</v>
      </c>
      <c r="N490" s="4" t="s">
        <v>3</v>
      </c>
      <c r="O490" s="4">
        <v>2</v>
      </c>
      <c r="P490" s="4">
        <f>ROUND(Source!ET477,O490)</f>
        <v>0</v>
      </c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>
        <v>0</v>
      </c>
      <c r="AA490" s="4">
        <v>1</v>
      </c>
      <c r="AB490" s="4">
        <v>0</v>
      </c>
    </row>
    <row r="491" spans="1:28">
      <c r="A491" s="4">
        <v>50</v>
      </c>
      <c r="B491" s="4">
        <v>0</v>
      </c>
      <c r="C491" s="4">
        <v>0</v>
      </c>
      <c r="D491" s="4">
        <v>1</v>
      </c>
      <c r="E491" s="4">
        <v>204</v>
      </c>
      <c r="F491" s="4">
        <f>ROUND(Source!R477,O491)</f>
        <v>0</v>
      </c>
      <c r="G491" s="4" t="s">
        <v>51</v>
      </c>
      <c r="H491" s="4" t="s">
        <v>52</v>
      </c>
      <c r="I491" s="4"/>
      <c r="J491" s="4"/>
      <c r="K491" s="4">
        <v>204</v>
      </c>
      <c r="L491" s="4">
        <v>13</v>
      </c>
      <c r="M491" s="4">
        <v>3</v>
      </c>
      <c r="N491" s="4" t="s">
        <v>3</v>
      </c>
      <c r="O491" s="4">
        <v>2</v>
      </c>
      <c r="P491" s="4">
        <f>ROUND(Source!DJ477,O491)</f>
        <v>0</v>
      </c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>
        <v>0</v>
      </c>
      <c r="AA491" s="4">
        <v>1</v>
      </c>
      <c r="AB491" s="4">
        <v>0</v>
      </c>
    </row>
    <row r="492" spans="1:28">
      <c r="A492" s="4">
        <v>50</v>
      </c>
      <c r="B492" s="4">
        <v>0</v>
      </c>
      <c r="C492" s="4">
        <v>0</v>
      </c>
      <c r="D492" s="4">
        <v>1</v>
      </c>
      <c r="E492" s="4">
        <v>205</v>
      </c>
      <c r="F492" s="4">
        <f>ROUND(Source!S477,O492)</f>
        <v>0</v>
      </c>
      <c r="G492" s="4" t="s">
        <v>53</v>
      </c>
      <c r="H492" s="4" t="s">
        <v>54</v>
      </c>
      <c r="I492" s="4"/>
      <c r="J492" s="4"/>
      <c r="K492" s="4">
        <v>205</v>
      </c>
      <c r="L492" s="4">
        <v>14</v>
      </c>
      <c r="M492" s="4">
        <v>3</v>
      </c>
      <c r="N492" s="4" t="s">
        <v>3</v>
      </c>
      <c r="O492" s="4">
        <v>2</v>
      </c>
      <c r="P492" s="4">
        <f>ROUND(Source!DK477,O492)</f>
        <v>0</v>
      </c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>
        <v>0</v>
      </c>
      <c r="AA492" s="4">
        <v>1</v>
      </c>
      <c r="AB492" s="4">
        <v>0</v>
      </c>
    </row>
    <row r="493" spans="1:28">
      <c r="A493" s="4">
        <v>50</v>
      </c>
      <c r="B493" s="4">
        <v>0</v>
      </c>
      <c r="C493" s="4">
        <v>0</v>
      </c>
      <c r="D493" s="4">
        <v>1</v>
      </c>
      <c r="E493" s="4">
        <v>232</v>
      </c>
      <c r="F493" s="4">
        <f>ROUND(Source!BC477,O493)</f>
        <v>0</v>
      </c>
      <c r="G493" s="4" t="s">
        <v>55</v>
      </c>
      <c r="H493" s="4" t="s">
        <v>56</v>
      </c>
      <c r="I493" s="4"/>
      <c r="J493" s="4"/>
      <c r="K493" s="4">
        <v>232</v>
      </c>
      <c r="L493" s="4">
        <v>15</v>
      </c>
      <c r="M493" s="4">
        <v>3</v>
      </c>
      <c r="N493" s="4" t="s">
        <v>3</v>
      </c>
      <c r="O493" s="4">
        <v>2</v>
      </c>
      <c r="P493" s="4">
        <f>ROUND(Source!EU477,O493)</f>
        <v>0</v>
      </c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>
        <v>0</v>
      </c>
      <c r="AA493" s="4">
        <v>1</v>
      </c>
      <c r="AB493" s="4">
        <v>0</v>
      </c>
    </row>
    <row r="494" spans="1:28">
      <c r="A494" s="4">
        <v>50</v>
      </c>
      <c r="B494" s="4">
        <v>0</v>
      </c>
      <c r="C494" s="4">
        <v>0</v>
      </c>
      <c r="D494" s="4">
        <v>1</v>
      </c>
      <c r="E494" s="4">
        <v>214</v>
      </c>
      <c r="F494" s="4">
        <f>ROUND(Source!AS477,O494)</f>
        <v>0</v>
      </c>
      <c r="G494" s="4" t="s">
        <v>57</v>
      </c>
      <c r="H494" s="4" t="s">
        <v>58</v>
      </c>
      <c r="I494" s="4"/>
      <c r="J494" s="4"/>
      <c r="K494" s="4">
        <v>214</v>
      </c>
      <c r="L494" s="4">
        <v>16</v>
      </c>
      <c r="M494" s="4">
        <v>3</v>
      </c>
      <c r="N494" s="4" t="s">
        <v>3</v>
      </c>
      <c r="O494" s="4">
        <v>2</v>
      </c>
      <c r="P494" s="4">
        <f>ROUND(Source!EK477,O494)</f>
        <v>0</v>
      </c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>
        <v>0</v>
      </c>
      <c r="AA494" s="4">
        <v>1</v>
      </c>
      <c r="AB494" s="4">
        <v>0</v>
      </c>
    </row>
    <row r="495" spans="1:28">
      <c r="A495" s="4">
        <v>50</v>
      </c>
      <c r="B495" s="4">
        <v>0</v>
      </c>
      <c r="C495" s="4">
        <v>0</v>
      </c>
      <c r="D495" s="4">
        <v>1</v>
      </c>
      <c r="E495" s="4">
        <v>215</v>
      </c>
      <c r="F495" s="4">
        <f>ROUND(Source!AT477,O495)</f>
        <v>0</v>
      </c>
      <c r="G495" s="4" t="s">
        <v>59</v>
      </c>
      <c r="H495" s="4" t="s">
        <v>60</v>
      </c>
      <c r="I495" s="4"/>
      <c r="J495" s="4"/>
      <c r="K495" s="4">
        <v>215</v>
      </c>
      <c r="L495" s="4">
        <v>17</v>
      </c>
      <c r="M495" s="4">
        <v>3</v>
      </c>
      <c r="N495" s="4" t="s">
        <v>3</v>
      </c>
      <c r="O495" s="4">
        <v>2</v>
      </c>
      <c r="P495" s="4">
        <f>ROUND(Source!EL477,O495)</f>
        <v>0</v>
      </c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>
        <v>0</v>
      </c>
      <c r="AA495" s="4">
        <v>1</v>
      </c>
      <c r="AB495" s="4">
        <v>0</v>
      </c>
    </row>
    <row r="496" spans="1:28">
      <c r="A496" s="4">
        <v>50</v>
      </c>
      <c r="B496" s="4">
        <v>0</v>
      </c>
      <c r="C496" s="4">
        <v>0</v>
      </c>
      <c r="D496" s="4">
        <v>1</v>
      </c>
      <c r="E496" s="4">
        <v>217</v>
      </c>
      <c r="F496" s="4">
        <f>ROUND(Source!AU477,O496)</f>
        <v>0</v>
      </c>
      <c r="G496" s="4" t="s">
        <v>61</v>
      </c>
      <c r="H496" s="4" t="s">
        <v>62</v>
      </c>
      <c r="I496" s="4"/>
      <c r="J496" s="4"/>
      <c r="K496" s="4">
        <v>217</v>
      </c>
      <c r="L496" s="4">
        <v>18</v>
      </c>
      <c r="M496" s="4">
        <v>3</v>
      </c>
      <c r="N496" s="4" t="s">
        <v>3</v>
      </c>
      <c r="O496" s="4">
        <v>2</v>
      </c>
      <c r="P496" s="4">
        <f>ROUND(Source!EM477,O496)</f>
        <v>0</v>
      </c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>
        <v>0</v>
      </c>
      <c r="AA496" s="4">
        <v>1</v>
      </c>
      <c r="AB496" s="4">
        <v>0</v>
      </c>
    </row>
    <row r="497" spans="1:206">
      <c r="A497" s="4">
        <v>50</v>
      </c>
      <c r="B497" s="4">
        <v>0</v>
      </c>
      <c r="C497" s="4">
        <v>0</v>
      </c>
      <c r="D497" s="4">
        <v>1</v>
      </c>
      <c r="E497" s="4">
        <v>230</v>
      </c>
      <c r="F497" s="4">
        <f>ROUND(Source!BA477,O497)</f>
        <v>0</v>
      </c>
      <c r="G497" s="4" t="s">
        <v>63</v>
      </c>
      <c r="H497" s="4" t="s">
        <v>64</v>
      </c>
      <c r="I497" s="4"/>
      <c r="J497" s="4"/>
      <c r="K497" s="4">
        <v>230</v>
      </c>
      <c r="L497" s="4">
        <v>19</v>
      </c>
      <c r="M497" s="4">
        <v>3</v>
      </c>
      <c r="N497" s="4" t="s">
        <v>3</v>
      </c>
      <c r="O497" s="4">
        <v>2</v>
      </c>
      <c r="P497" s="4">
        <f>ROUND(Source!ES477,O497)</f>
        <v>0</v>
      </c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>
        <v>0</v>
      </c>
      <c r="AA497" s="4">
        <v>1</v>
      </c>
      <c r="AB497" s="4">
        <v>0</v>
      </c>
    </row>
    <row r="498" spans="1:206">
      <c r="A498" s="4">
        <v>50</v>
      </c>
      <c r="B498" s="4">
        <v>0</v>
      </c>
      <c r="C498" s="4">
        <v>0</v>
      </c>
      <c r="D498" s="4">
        <v>1</v>
      </c>
      <c r="E498" s="4">
        <v>206</v>
      </c>
      <c r="F498" s="4">
        <f>ROUND(Source!T477,O498)</f>
        <v>0</v>
      </c>
      <c r="G498" s="4" t="s">
        <v>65</v>
      </c>
      <c r="H498" s="4" t="s">
        <v>66</v>
      </c>
      <c r="I498" s="4"/>
      <c r="J498" s="4"/>
      <c r="K498" s="4">
        <v>206</v>
      </c>
      <c r="L498" s="4">
        <v>20</v>
      </c>
      <c r="M498" s="4">
        <v>3</v>
      </c>
      <c r="N498" s="4" t="s">
        <v>3</v>
      </c>
      <c r="O498" s="4">
        <v>2</v>
      </c>
      <c r="P498" s="4">
        <f>ROUND(Source!DL477,O498)</f>
        <v>0</v>
      </c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>
        <v>0</v>
      </c>
      <c r="AA498" s="4">
        <v>1</v>
      </c>
      <c r="AB498" s="4">
        <v>0</v>
      </c>
    </row>
    <row r="499" spans="1:206">
      <c r="A499" s="4">
        <v>50</v>
      </c>
      <c r="B499" s="4">
        <v>0</v>
      </c>
      <c r="C499" s="4">
        <v>0</v>
      </c>
      <c r="D499" s="4">
        <v>1</v>
      </c>
      <c r="E499" s="4">
        <v>207</v>
      </c>
      <c r="F499" s="4">
        <f>Source!U477</f>
        <v>0</v>
      </c>
      <c r="G499" s="4" t="s">
        <v>67</v>
      </c>
      <c r="H499" s="4" t="s">
        <v>68</v>
      </c>
      <c r="I499" s="4"/>
      <c r="J499" s="4"/>
      <c r="K499" s="4">
        <v>207</v>
      </c>
      <c r="L499" s="4">
        <v>21</v>
      </c>
      <c r="M499" s="4">
        <v>3</v>
      </c>
      <c r="N499" s="4" t="s">
        <v>3</v>
      </c>
      <c r="O499" s="4">
        <v>-1</v>
      </c>
      <c r="P499" s="4">
        <f>Source!DM477</f>
        <v>0</v>
      </c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>
        <v>0</v>
      </c>
      <c r="AA499" s="4">
        <v>1</v>
      </c>
      <c r="AB499" s="4">
        <v>0</v>
      </c>
    </row>
    <row r="500" spans="1:206">
      <c r="A500" s="4">
        <v>50</v>
      </c>
      <c r="B500" s="4">
        <v>0</v>
      </c>
      <c r="C500" s="4">
        <v>0</v>
      </c>
      <c r="D500" s="4">
        <v>1</v>
      </c>
      <c r="E500" s="4">
        <v>208</v>
      </c>
      <c r="F500" s="4">
        <f>Source!V477</f>
        <v>0</v>
      </c>
      <c r="G500" s="4" t="s">
        <v>69</v>
      </c>
      <c r="H500" s="4" t="s">
        <v>70</v>
      </c>
      <c r="I500" s="4"/>
      <c r="J500" s="4"/>
      <c r="K500" s="4">
        <v>208</v>
      </c>
      <c r="L500" s="4">
        <v>22</v>
      </c>
      <c r="M500" s="4">
        <v>3</v>
      </c>
      <c r="N500" s="4" t="s">
        <v>3</v>
      </c>
      <c r="O500" s="4">
        <v>-1</v>
      </c>
      <c r="P500" s="4">
        <f>Source!DN477</f>
        <v>0</v>
      </c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>
        <v>0</v>
      </c>
      <c r="AA500" s="4">
        <v>1</v>
      </c>
      <c r="AB500" s="4">
        <v>0</v>
      </c>
    </row>
    <row r="501" spans="1:206">
      <c r="A501" s="4">
        <v>50</v>
      </c>
      <c r="B501" s="4">
        <v>0</v>
      </c>
      <c r="C501" s="4">
        <v>0</v>
      </c>
      <c r="D501" s="4">
        <v>1</v>
      </c>
      <c r="E501" s="4">
        <v>209</v>
      </c>
      <c r="F501" s="4">
        <f>ROUND(Source!W477,O501)</f>
        <v>0</v>
      </c>
      <c r="G501" s="4" t="s">
        <v>71</v>
      </c>
      <c r="H501" s="4" t="s">
        <v>72</v>
      </c>
      <c r="I501" s="4"/>
      <c r="J501" s="4"/>
      <c r="K501" s="4">
        <v>209</v>
      </c>
      <c r="L501" s="4">
        <v>23</v>
      </c>
      <c r="M501" s="4">
        <v>3</v>
      </c>
      <c r="N501" s="4" t="s">
        <v>3</v>
      </c>
      <c r="O501" s="4">
        <v>2</v>
      </c>
      <c r="P501" s="4">
        <f>ROUND(Source!DO477,O501)</f>
        <v>0</v>
      </c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>
        <v>0</v>
      </c>
      <c r="AA501" s="4">
        <v>1</v>
      </c>
      <c r="AB501" s="4">
        <v>0</v>
      </c>
    </row>
    <row r="502" spans="1:206">
      <c r="A502" s="4">
        <v>50</v>
      </c>
      <c r="B502" s="4">
        <v>0</v>
      </c>
      <c r="C502" s="4">
        <v>0</v>
      </c>
      <c r="D502" s="4">
        <v>1</v>
      </c>
      <c r="E502" s="4">
        <v>233</v>
      </c>
      <c r="F502" s="4">
        <f>ROUND(Source!BD477,O502)</f>
        <v>0</v>
      </c>
      <c r="G502" s="4" t="s">
        <v>73</v>
      </c>
      <c r="H502" s="4" t="s">
        <v>74</v>
      </c>
      <c r="I502" s="4"/>
      <c r="J502" s="4"/>
      <c r="K502" s="4">
        <v>233</v>
      </c>
      <c r="L502" s="4">
        <v>24</v>
      </c>
      <c r="M502" s="4">
        <v>3</v>
      </c>
      <c r="N502" s="4" t="s">
        <v>3</v>
      </c>
      <c r="O502" s="4">
        <v>2</v>
      </c>
      <c r="P502" s="4">
        <f>ROUND(Source!EV477,O502)</f>
        <v>0</v>
      </c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>
        <v>0</v>
      </c>
      <c r="AA502" s="4">
        <v>1</v>
      </c>
      <c r="AB502" s="4">
        <v>0</v>
      </c>
    </row>
    <row r="503" spans="1:206">
      <c r="A503" s="4">
        <v>50</v>
      </c>
      <c r="B503" s="4">
        <v>0</v>
      </c>
      <c r="C503" s="4">
        <v>0</v>
      </c>
      <c r="D503" s="4">
        <v>1</v>
      </c>
      <c r="E503" s="4">
        <v>210</v>
      </c>
      <c r="F503" s="4">
        <f>ROUND(Source!X477,O503)</f>
        <v>0</v>
      </c>
      <c r="G503" s="4" t="s">
        <v>75</v>
      </c>
      <c r="H503" s="4" t="s">
        <v>76</v>
      </c>
      <c r="I503" s="4"/>
      <c r="J503" s="4"/>
      <c r="K503" s="4">
        <v>210</v>
      </c>
      <c r="L503" s="4">
        <v>25</v>
      </c>
      <c r="M503" s="4">
        <v>3</v>
      </c>
      <c r="N503" s="4" t="s">
        <v>3</v>
      </c>
      <c r="O503" s="4">
        <v>2</v>
      </c>
      <c r="P503" s="4">
        <f>ROUND(Source!DP477,O503)</f>
        <v>0</v>
      </c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>
        <v>0</v>
      </c>
      <c r="AA503" s="4">
        <v>1</v>
      </c>
      <c r="AB503" s="4">
        <v>0</v>
      </c>
    </row>
    <row r="504" spans="1:206">
      <c r="A504" s="4">
        <v>50</v>
      </c>
      <c r="B504" s="4">
        <v>0</v>
      </c>
      <c r="C504" s="4">
        <v>0</v>
      </c>
      <c r="D504" s="4">
        <v>1</v>
      </c>
      <c r="E504" s="4">
        <v>211</v>
      </c>
      <c r="F504" s="4">
        <f>ROUND(Source!Y477,O504)</f>
        <v>0</v>
      </c>
      <c r="G504" s="4" t="s">
        <v>77</v>
      </c>
      <c r="H504" s="4" t="s">
        <v>78</v>
      </c>
      <c r="I504" s="4"/>
      <c r="J504" s="4"/>
      <c r="K504" s="4">
        <v>211</v>
      </c>
      <c r="L504" s="4">
        <v>26</v>
      </c>
      <c r="M504" s="4">
        <v>3</v>
      </c>
      <c r="N504" s="4" t="s">
        <v>3</v>
      </c>
      <c r="O504" s="4">
        <v>2</v>
      </c>
      <c r="P504" s="4">
        <f>ROUND(Source!DQ477,O504)</f>
        <v>0</v>
      </c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>
        <v>0</v>
      </c>
      <c r="AA504" s="4">
        <v>1</v>
      </c>
      <c r="AB504" s="4">
        <v>0</v>
      </c>
    </row>
    <row r="505" spans="1:206">
      <c r="A505" s="4">
        <v>50</v>
      </c>
      <c r="B505" s="4">
        <v>0</v>
      </c>
      <c r="C505" s="4">
        <v>0</v>
      </c>
      <c r="D505" s="4">
        <v>1</v>
      </c>
      <c r="E505" s="4">
        <v>224</v>
      </c>
      <c r="F505" s="4">
        <f>ROUND(Source!AR477,O505)</f>
        <v>0</v>
      </c>
      <c r="G505" s="4" t="s">
        <v>79</v>
      </c>
      <c r="H505" s="4" t="s">
        <v>80</v>
      </c>
      <c r="I505" s="4"/>
      <c r="J505" s="4"/>
      <c r="K505" s="4">
        <v>224</v>
      </c>
      <c r="L505" s="4">
        <v>27</v>
      </c>
      <c r="M505" s="4">
        <v>3</v>
      </c>
      <c r="N505" s="4" t="s">
        <v>3</v>
      </c>
      <c r="O505" s="4">
        <v>2</v>
      </c>
      <c r="P505" s="4">
        <f>ROUND(Source!EJ477,O505)</f>
        <v>0</v>
      </c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>
        <v>0</v>
      </c>
      <c r="AA505" s="4">
        <v>1</v>
      </c>
      <c r="AB505" s="4">
        <v>0</v>
      </c>
    </row>
    <row r="507" spans="1:206">
      <c r="A507" s="1">
        <v>3</v>
      </c>
      <c r="B507" s="1">
        <v>1</v>
      </c>
      <c r="C507" s="1"/>
      <c r="D507" s="1">
        <f>ROW(A604)</f>
        <v>604</v>
      </c>
      <c r="E507" s="1"/>
      <c r="F507" s="1" t="s">
        <v>23</v>
      </c>
      <c r="G507" s="1" t="s">
        <v>119</v>
      </c>
      <c r="H507" s="1" t="s">
        <v>3</v>
      </c>
      <c r="I507" s="1">
        <v>0</v>
      </c>
      <c r="J507" s="1" t="s">
        <v>3</v>
      </c>
      <c r="K507" s="1">
        <v>0</v>
      </c>
      <c r="L507" s="1" t="s">
        <v>23</v>
      </c>
      <c r="M507" s="1" t="s">
        <v>3</v>
      </c>
      <c r="N507" s="1"/>
      <c r="O507" s="1"/>
      <c r="P507" s="1"/>
      <c r="Q507" s="1"/>
      <c r="R507" s="1"/>
      <c r="S507" s="1">
        <v>0</v>
      </c>
      <c r="T507" s="1">
        <v>0</v>
      </c>
      <c r="U507" s="1" t="s">
        <v>3</v>
      </c>
      <c r="V507" s="1">
        <v>0</v>
      </c>
      <c r="W507" s="1"/>
      <c r="X507" s="1"/>
      <c r="Y507" s="1"/>
      <c r="Z507" s="1"/>
      <c r="AA507" s="1"/>
      <c r="AB507" s="1" t="s">
        <v>3</v>
      </c>
      <c r="AC507" s="1" t="s">
        <v>3</v>
      </c>
      <c r="AD507" s="1" t="s">
        <v>3</v>
      </c>
      <c r="AE507" s="1" t="s">
        <v>3</v>
      </c>
      <c r="AF507" s="1" t="s">
        <v>3</v>
      </c>
      <c r="AG507" s="1" t="s">
        <v>3</v>
      </c>
      <c r="AH507" s="1"/>
      <c r="AI507" s="1"/>
      <c r="AJ507" s="1"/>
      <c r="AK507" s="1"/>
      <c r="AL507" s="1"/>
      <c r="AM507" s="1"/>
      <c r="AN507" s="1"/>
      <c r="AO507" s="1"/>
      <c r="AP507" s="1" t="s">
        <v>3</v>
      </c>
      <c r="AQ507" s="1" t="s">
        <v>3</v>
      </c>
      <c r="AR507" s="1" t="s">
        <v>3</v>
      </c>
      <c r="AS507" s="1"/>
      <c r="AT507" s="1"/>
      <c r="AU507" s="1"/>
      <c r="AV507" s="1"/>
      <c r="AW507" s="1"/>
      <c r="AX507" s="1"/>
      <c r="AY507" s="1"/>
      <c r="AZ507" s="1" t="s">
        <v>3</v>
      </c>
      <c r="BA507" s="1"/>
      <c r="BB507" s="1" t="s">
        <v>3</v>
      </c>
      <c r="BC507" s="1" t="s">
        <v>3</v>
      </c>
      <c r="BD507" s="1" t="s">
        <v>3</v>
      </c>
      <c r="BE507" s="1" t="s">
        <v>3</v>
      </c>
      <c r="BF507" s="1" t="s">
        <v>3</v>
      </c>
      <c r="BG507" s="1" t="s">
        <v>3</v>
      </c>
      <c r="BH507" s="1" t="s">
        <v>3</v>
      </c>
      <c r="BI507" s="1" t="s">
        <v>3</v>
      </c>
      <c r="BJ507" s="1" t="s">
        <v>3</v>
      </c>
      <c r="BK507" s="1" t="s">
        <v>3</v>
      </c>
      <c r="BL507" s="1" t="s">
        <v>3</v>
      </c>
      <c r="BM507" s="1" t="s">
        <v>3</v>
      </c>
      <c r="BN507" s="1" t="s">
        <v>3</v>
      </c>
      <c r="BO507" s="1" t="s">
        <v>3</v>
      </c>
      <c r="BP507" s="1" t="s">
        <v>3</v>
      </c>
      <c r="BQ507" s="1"/>
      <c r="BR507" s="1"/>
      <c r="BS507" s="1"/>
      <c r="BT507" s="1"/>
      <c r="BU507" s="1"/>
      <c r="BV507" s="1"/>
      <c r="BW507" s="1"/>
      <c r="BX507" s="1">
        <v>0</v>
      </c>
      <c r="BY507" s="1"/>
      <c r="BZ507" s="1"/>
      <c r="CA507" s="1"/>
      <c r="CB507" s="1"/>
      <c r="CC507" s="1"/>
      <c r="CD507" s="1"/>
      <c r="CE507" s="1"/>
      <c r="CF507" s="1">
        <v>0</v>
      </c>
      <c r="CG507" s="1">
        <v>0</v>
      </c>
      <c r="CH507" s="1"/>
      <c r="CI507" s="1" t="s">
        <v>3</v>
      </c>
      <c r="CJ507" s="1" t="s">
        <v>3</v>
      </c>
      <c r="CK507" t="s">
        <v>3</v>
      </c>
      <c r="CL507" t="s">
        <v>3</v>
      </c>
      <c r="CM507" t="s">
        <v>3</v>
      </c>
      <c r="CN507" t="s">
        <v>3</v>
      </c>
      <c r="CO507" t="s">
        <v>3</v>
      </c>
      <c r="CP507" t="s">
        <v>3</v>
      </c>
      <c r="CQ507" t="s">
        <v>3</v>
      </c>
    </row>
    <row r="509" spans="1:206">
      <c r="A509" s="2">
        <v>52</v>
      </c>
      <c r="B509" s="2">
        <f t="shared" ref="B509:G509" si="201">B604</f>
        <v>1</v>
      </c>
      <c r="C509" s="2">
        <f t="shared" si="201"/>
        <v>3</v>
      </c>
      <c r="D509" s="2">
        <f t="shared" si="201"/>
        <v>507</v>
      </c>
      <c r="E509" s="2">
        <f t="shared" si="201"/>
        <v>0</v>
      </c>
      <c r="F509" s="2" t="str">
        <f t="shared" si="201"/>
        <v>Новая локальная смета</v>
      </c>
      <c r="G509" s="2" t="str">
        <f t="shared" si="201"/>
        <v>ПНР АСП</v>
      </c>
      <c r="H509" s="2"/>
      <c r="I509" s="2"/>
      <c r="J509" s="2"/>
      <c r="K509" s="2"/>
      <c r="L509" s="2"/>
      <c r="M509" s="2"/>
      <c r="N509" s="2"/>
      <c r="O509" s="2">
        <f t="shared" ref="O509:AT509" si="202">O604</f>
        <v>1023.61</v>
      </c>
      <c r="P509" s="2">
        <f t="shared" si="202"/>
        <v>0</v>
      </c>
      <c r="Q509" s="2">
        <f t="shared" si="202"/>
        <v>0</v>
      </c>
      <c r="R509" s="2">
        <f t="shared" si="202"/>
        <v>0</v>
      </c>
      <c r="S509" s="2">
        <f t="shared" si="202"/>
        <v>1023.61</v>
      </c>
      <c r="T509" s="2">
        <f t="shared" si="202"/>
        <v>0</v>
      </c>
      <c r="U509" s="2">
        <f t="shared" si="202"/>
        <v>80.792000000000002</v>
      </c>
      <c r="V509" s="2">
        <f t="shared" si="202"/>
        <v>0</v>
      </c>
      <c r="W509" s="2">
        <f t="shared" si="202"/>
        <v>0</v>
      </c>
      <c r="X509" s="2">
        <f t="shared" si="202"/>
        <v>757.48</v>
      </c>
      <c r="Y509" s="2">
        <f t="shared" si="202"/>
        <v>368.5</v>
      </c>
      <c r="Z509" s="2">
        <f t="shared" si="202"/>
        <v>0</v>
      </c>
      <c r="AA509" s="2">
        <f t="shared" si="202"/>
        <v>0</v>
      </c>
      <c r="AB509" s="2">
        <f t="shared" si="202"/>
        <v>0</v>
      </c>
      <c r="AC509" s="2">
        <f t="shared" si="202"/>
        <v>0</v>
      </c>
      <c r="AD509" s="2">
        <f t="shared" si="202"/>
        <v>0</v>
      </c>
      <c r="AE509" s="2">
        <f t="shared" si="202"/>
        <v>0</v>
      </c>
      <c r="AF509" s="2">
        <f t="shared" si="202"/>
        <v>0</v>
      </c>
      <c r="AG509" s="2">
        <f t="shared" si="202"/>
        <v>0</v>
      </c>
      <c r="AH509" s="2">
        <f t="shared" si="202"/>
        <v>0</v>
      </c>
      <c r="AI509" s="2">
        <f t="shared" si="202"/>
        <v>0</v>
      </c>
      <c r="AJ509" s="2">
        <f t="shared" si="202"/>
        <v>0</v>
      </c>
      <c r="AK509" s="2">
        <f t="shared" si="202"/>
        <v>0</v>
      </c>
      <c r="AL509" s="2">
        <f t="shared" si="202"/>
        <v>0</v>
      </c>
      <c r="AM509" s="2">
        <f t="shared" si="202"/>
        <v>0</v>
      </c>
      <c r="AN509" s="2">
        <f t="shared" si="202"/>
        <v>0</v>
      </c>
      <c r="AO509" s="2">
        <f t="shared" si="202"/>
        <v>0</v>
      </c>
      <c r="AP509" s="2">
        <f t="shared" si="202"/>
        <v>0</v>
      </c>
      <c r="AQ509" s="2">
        <f t="shared" si="202"/>
        <v>0</v>
      </c>
      <c r="AR509" s="2">
        <f t="shared" si="202"/>
        <v>2149.59</v>
      </c>
      <c r="AS509" s="2">
        <f t="shared" si="202"/>
        <v>0</v>
      </c>
      <c r="AT509" s="2">
        <f t="shared" si="202"/>
        <v>0</v>
      </c>
      <c r="AU509" s="2">
        <f t="shared" ref="AU509:BZ509" si="203">AU604</f>
        <v>2149.59</v>
      </c>
      <c r="AV509" s="2">
        <f t="shared" si="203"/>
        <v>0</v>
      </c>
      <c r="AW509" s="2">
        <f t="shared" si="203"/>
        <v>0</v>
      </c>
      <c r="AX509" s="2">
        <f t="shared" si="203"/>
        <v>0</v>
      </c>
      <c r="AY509" s="2">
        <f t="shared" si="203"/>
        <v>0</v>
      </c>
      <c r="AZ509" s="2">
        <f t="shared" si="203"/>
        <v>0</v>
      </c>
      <c r="BA509" s="2">
        <f t="shared" si="203"/>
        <v>0</v>
      </c>
      <c r="BB509" s="2">
        <f t="shared" si="203"/>
        <v>0</v>
      </c>
      <c r="BC509" s="2">
        <f t="shared" si="203"/>
        <v>0</v>
      </c>
      <c r="BD509" s="2">
        <f t="shared" si="203"/>
        <v>0</v>
      </c>
      <c r="BE509" s="2">
        <f t="shared" si="203"/>
        <v>0</v>
      </c>
      <c r="BF509" s="2">
        <f t="shared" si="203"/>
        <v>0</v>
      </c>
      <c r="BG509" s="2">
        <f t="shared" si="203"/>
        <v>0</v>
      </c>
      <c r="BH509" s="2">
        <f t="shared" si="203"/>
        <v>0</v>
      </c>
      <c r="BI509" s="2">
        <f t="shared" si="203"/>
        <v>0</v>
      </c>
      <c r="BJ509" s="2">
        <f t="shared" si="203"/>
        <v>0</v>
      </c>
      <c r="BK509" s="2">
        <f t="shared" si="203"/>
        <v>0</v>
      </c>
      <c r="BL509" s="2">
        <f t="shared" si="203"/>
        <v>0</v>
      </c>
      <c r="BM509" s="2">
        <f t="shared" si="203"/>
        <v>0</v>
      </c>
      <c r="BN509" s="2">
        <f t="shared" si="203"/>
        <v>0</v>
      </c>
      <c r="BO509" s="2">
        <f t="shared" si="203"/>
        <v>0</v>
      </c>
      <c r="BP509" s="2">
        <f t="shared" si="203"/>
        <v>0</v>
      </c>
      <c r="BQ509" s="2">
        <f t="shared" si="203"/>
        <v>0</v>
      </c>
      <c r="BR509" s="2">
        <f t="shared" si="203"/>
        <v>0</v>
      </c>
      <c r="BS509" s="2">
        <f t="shared" si="203"/>
        <v>0</v>
      </c>
      <c r="BT509" s="2">
        <f t="shared" si="203"/>
        <v>0</v>
      </c>
      <c r="BU509" s="2">
        <f t="shared" si="203"/>
        <v>0</v>
      </c>
      <c r="BV509" s="2">
        <f t="shared" si="203"/>
        <v>0</v>
      </c>
      <c r="BW509" s="2">
        <f t="shared" si="203"/>
        <v>0</v>
      </c>
      <c r="BX509" s="2">
        <f t="shared" si="203"/>
        <v>0</v>
      </c>
      <c r="BY509" s="2">
        <f t="shared" si="203"/>
        <v>0</v>
      </c>
      <c r="BZ509" s="2">
        <f t="shared" si="203"/>
        <v>0</v>
      </c>
      <c r="CA509" s="2">
        <f t="shared" ref="CA509:DF509" si="204">CA604</f>
        <v>0</v>
      </c>
      <c r="CB509" s="2">
        <f t="shared" si="204"/>
        <v>0</v>
      </c>
      <c r="CC509" s="2">
        <f t="shared" si="204"/>
        <v>0</v>
      </c>
      <c r="CD509" s="2">
        <f t="shared" si="204"/>
        <v>0</v>
      </c>
      <c r="CE509" s="2">
        <f t="shared" si="204"/>
        <v>0</v>
      </c>
      <c r="CF509" s="2">
        <f t="shared" si="204"/>
        <v>0</v>
      </c>
      <c r="CG509" s="2">
        <f t="shared" si="204"/>
        <v>0</v>
      </c>
      <c r="CH509" s="2">
        <f t="shared" si="204"/>
        <v>0</v>
      </c>
      <c r="CI509" s="2">
        <f t="shared" si="204"/>
        <v>0</v>
      </c>
      <c r="CJ509" s="2">
        <f t="shared" si="204"/>
        <v>0</v>
      </c>
      <c r="CK509" s="2">
        <f t="shared" si="204"/>
        <v>0</v>
      </c>
      <c r="CL509" s="2">
        <f t="shared" si="204"/>
        <v>0</v>
      </c>
      <c r="CM509" s="2">
        <f t="shared" si="204"/>
        <v>0</v>
      </c>
      <c r="CN509" s="2">
        <f t="shared" si="204"/>
        <v>0</v>
      </c>
      <c r="CO509" s="2">
        <f t="shared" si="204"/>
        <v>0</v>
      </c>
      <c r="CP509" s="2">
        <f t="shared" si="204"/>
        <v>0</v>
      </c>
      <c r="CQ509" s="2">
        <f t="shared" si="204"/>
        <v>0</v>
      </c>
      <c r="CR509" s="2">
        <f t="shared" si="204"/>
        <v>0</v>
      </c>
      <c r="CS509" s="2">
        <f t="shared" si="204"/>
        <v>0</v>
      </c>
      <c r="CT509" s="2">
        <f t="shared" si="204"/>
        <v>0</v>
      </c>
      <c r="CU509" s="2">
        <f t="shared" si="204"/>
        <v>0</v>
      </c>
      <c r="CV509" s="2">
        <f t="shared" si="204"/>
        <v>0</v>
      </c>
      <c r="CW509" s="2">
        <f t="shared" si="204"/>
        <v>0</v>
      </c>
      <c r="CX509" s="2">
        <f t="shared" si="204"/>
        <v>0</v>
      </c>
      <c r="CY509" s="2">
        <f t="shared" si="204"/>
        <v>0</v>
      </c>
      <c r="CZ509" s="2">
        <f t="shared" si="204"/>
        <v>0</v>
      </c>
      <c r="DA509" s="2">
        <f t="shared" si="204"/>
        <v>0</v>
      </c>
      <c r="DB509" s="2">
        <f t="shared" si="204"/>
        <v>0</v>
      </c>
      <c r="DC509" s="2">
        <f t="shared" si="204"/>
        <v>0</v>
      </c>
      <c r="DD509" s="2">
        <f t="shared" si="204"/>
        <v>0</v>
      </c>
      <c r="DE509" s="2">
        <f t="shared" si="204"/>
        <v>0</v>
      </c>
      <c r="DF509" s="2">
        <f t="shared" si="204"/>
        <v>0</v>
      </c>
      <c r="DG509" s="3">
        <f t="shared" ref="DG509:EL509" si="205">DG604</f>
        <v>48130.13</v>
      </c>
      <c r="DH509" s="3">
        <f t="shared" si="205"/>
        <v>0</v>
      </c>
      <c r="DI509" s="3">
        <f t="shared" si="205"/>
        <v>0</v>
      </c>
      <c r="DJ509" s="3">
        <f t="shared" si="205"/>
        <v>0</v>
      </c>
      <c r="DK509" s="3">
        <f t="shared" si="205"/>
        <v>48130.13</v>
      </c>
      <c r="DL509" s="3">
        <f t="shared" si="205"/>
        <v>0</v>
      </c>
      <c r="DM509" s="3">
        <f t="shared" si="205"/>
        <v>80.792000000000002</v>
      </c>
      <c r="DN509" s="3">
        <f t="shared" si="205"/>
        <v>0</v>
      </c>
      <c r="DO509" s="3">
        <f t="shared" si="205"/>
        <v>0</v>
      </c>
      <c r="DP509" s="3">
        <f t="shared" si="205"/>
        <v>35616.31</v>
      </c>
      <c r="DQ509" s="3">
        <f t="shared" si="205"/>
        <v>17326.849999999999</v>
      </c>
      <c r="DR509" s="3">
        <f t="shared" si="205"/>
        <v>0</v>
      </c>
      <c r="DS509" s="3">
        <f t="shared" si="205"/>
        <v>0</v>
      </c>
      <c r="DT509" s="3">
        <f t="shared" si="205"/>
        <v>0</v>
      </c>
      <c r="DU509" s="3">
        <f t="shared" si="205"/>
        <v>0</v>
      </c>
      <c r="DV509" s="3">
        <f t="shared" si="205"/>
        <v>0</v>
      </c>
      <c r="DW509" s="3">
        <f t="shared" si="205"/>
        <v>0</v>
      </c>
      <c r="DX509" s="3">
        <f t="shared" si="205"/>
        <v>0</v>
      </c>
      <c r="DY509" s="3">
        <f t="shared" si="205"/>
        <v>0</v>
      </c>
      <c r="DZ509" s="3">
        <f t="shared" si="205"/>
        <v>0</v>
      </c>
      <c r="EA509" s="3">
        <f t="shared" si="205"/>
        <v>0</v>
      </c>
      <c r="EB509" s="3">
        <f t="shared" si="205"/>
        <v>0</v>
      </c>
      <c r="EC509" s="3">
        <f t="shared" si="205"/>
        <v>0</v>
      </c>
      <c r="ED509" s="3">
        <f t="shared" si="205"/>
        <v>0</v>
      </c>
      <c r="EE509" s="3">
        <f t="shared" si="205"/>
        <v>0</v>
      </c>
      <c r="EF509" s="3">
        <f t="shared" si="205"/>
        <v>0</v>
      </c>
      <c r="EG509" s="3">
        <f t="shared" si="205"/>
        <v>0</v>
      </c>
      <c r="EH509" s="3">
        <f t="shared" si="205"/>
        <v>0</v>
      </c>
      <c r="EI509" s="3">
        <f t="shared" si="205"/>
        <v>0</v>
      </c>
      <c r="EJ509" s="3">
        <f t="shared" si="205"/>
        <v>101073.29</v>
      </c>
      <c r="EK509" s="3">
        <f t="shared" si="205"/>
        <v>0</v>
      </c>
      <c r="EL509" s="3">
        <f t="shared" si="205"/>
        <v>0</v>
      </c>
      <c r="EM509" s="3">
        <f t="shared" ref="EM509:FR509" si="206">EM604</f>
        <v>101073.29</v>
      </c>
      <c r="EN509" s="3">
        <f t="shared" si="206"/>
        <v>0</v>
      </c>
      <c r="EO509" s="3">
        <f t="shared" si="206"/>
        <v>0</v>
      </c>
      <c r="EP509" s="3">
        <f t="shared" si="206"/>
        <v>0</v>
      </c>
      <c r="EQ509" s="3">
        <f t="shared" si="206"/>
        <v>0</v>
      </c>
      <c r="ER509" s="3">
        <f t="shared" si="206"/>
        <v>0</v>
      </c>
      <c r="ES509" s="3">
        <f t="shared" si="206"/>
        <v>0</v>
      </c>
      <c r="ET509" s="3">
        <f t="shared" si="206"/>
        <v>0</v>
      </c>
      <c r="EU509" s="3">
        <f t="shared" si="206"/>
        <v>0</v>
      </c>
      <c r="EV509" s="3">
        <f t="shared" si="206"/>
        <v>0</v>
      </c>
      <c r="EW509" s="3">
        <f t="shared" si="206"/>
        <v>0</v>
      </c>
      <c r="EX509" s="3">
        <f t="shared" si="206"/>
        <v>0</v>
      </c>
      <c r="EY509" s="3">
        <f t="shared" si="206"/>
        <v>0</v>
      </c>
      <c r="EZ509" s="3">
        <f t="shared" si="206"/>
        <v>0</v>
      </c>
      <c r="FA509" s="3">
        <f t="shared" si="206"/>
        <v>0</v>
      </c>
      <c r="FB509" s="3">
        <f t="shared" si="206"/>
        <v>0</v>
      </c>
      <c r="FC509" s="3">
        <f t="shared" si="206"/>
        <v>0</v>
      </c>
      <c r="FD509" s="3">
        <f t="shared" si="206"/>
        <v>0</v>
      </c>
      <c r="FE509" s="3">
        <f t="shared" si="206"/>
        <v>0</v>
      </c>
      <c r="FF509" s="3">
        <f t="shared" si="206"/>
        <v>0</v>
      </c>
      <c r="FG509" s="3">
        <f t="shared" si="206"/>
        <v>0</v>
      </c>
      <c r="FH509" s="3">
        <f t="shared" si="206"/>
        <v>0</v>
      </c>
      <c r="FI509" s="3">
        <f t="shared" si="206"/>
        <v>0</v>
      </c>
      <c r="FJ509" s="3">
        <f t="shared" si="206"/>
        <v>0</v>
      </c>
      <c r="FK509" s="3">
        <f t="shared" si="206"/>
        <v>0</v>
      </c>
      <c r="FL509" s="3">
        <f t="shared" si="206"/>
        <v>0</v>
      </c>
      <c r="FM509" s="3">
        <f t="shared" si="206"/>
        <v>0</v>
      </c>
      <c r="FN509" s="3">
        <f t="shared" si="206"/>
        <v>0</v>
      </c>
      <c r="FO509" s="3">
        <f t="shared" si="206"/>
        <v>0</v>
      </c>
      <c r="FP509" s="3">
        <f t="shared" si="206"/>
        <v>0</v>
      </c>
      <c r="FQ509" s="3">
        <f t="shared" si="206"/>
        <v>0</v>
      </c>
      <c r="FR509" s="3">
        <f t="shared" si="206"/>
        <v>0</v>
      </c>
      <c r="FS509" s="3">
        <f t="shared" ref="FS509:GX509" si="207">FS604</f>
        <v>0</v>
      </c>
      <c r="FT509" s="3">
        <f t="shared" si="207"/>
        <v>0</v>
      </c>
      <c r="FU509" s="3">
        <f t="shared" si="207"/>
        <v>0</v>
      </c>
      <c r="FV509" s="3">
        <f t="shared" si="207"/>
        <v>0</v>
      </c>
      <c r="FW509" s="3">
        <f t="shared" si="207"/>
        <v>0</v>
      </c>
      <c r="FX509" s="3">
        <f t="shared" si="207"/>
        <v>0</v>
      </c>
      <c r="FY509" s="3">
        <f t="shared" si="207"/>
        <v>0</v>
      </c>
      <c r="FZ509" s="3">
        <f t="shared" si="207"/>
        <v>0</v>
      </c>
      <c r="GA509" s="3">
        <f t="shared" si="207"/>
        <v>0</v>
      </c>
      <c r="GB509" s="3">
        <f t="shared" si="207"/>
        <v>0</v>
      </c>
      <c r="GC509" s="3">
        <f t="shared" si="207"/>
        <v>0</v>
      </c>
      <c r="GD509" s="3">
        <f t="shared" si="207"/>
        <v>0</v>
      </c>
      <c r="GE509" s="3">
        <f t="shared" si="207"/>
        <v>0</v>
      </c>
      <c r="GF509" s="3">
        <f t="shared" si="207"/>
        <v>0</v>
      </c>
      <c r="GG509" s="3">
        <f t="shared" si="207"/>
        <v>0</v>
      </c>
      <c r="GH509" s="3">
        <f t="shared" si="207"/>
        <v>0</v>
      </c>
      <c r="GI509" s="3">
        <f t="shared" si="207"/>
        <v>0</v>
      </c>
      <c r="GJ509" s="3">
        <f t="shared" si="207"/>
        <v>0</v>
      </c>
      <c r="GK509" s="3">
        <f t="shared" si="207"/>
        <v>0</v>
      </c>
      <c r="GL509" s="3">
        <f t="shared" si="207"/>
        <v>0</v>
      </c>
      <c r="GM509" s="3">
        <f t="shared" si="207"/>
        <v>0</v>
      </c>
      <c r="GN509" s="3">
        <f t="shared" si="207"/>
        <v>0</v>
      </c>
      <c r="GO509" s="3">
        <f t="shared" si="207"/>
        <v>0</v>
      </c>
      <c r="GP509" s="3">
        <f t="shared" si="207"/>
        <v>0</v>
      </c>
      <c r="GQ509" s="3">
        <f t="shared" si="207"/>
        <v>0</v>
      </c>
      <c r="GR509" s="3">
        <f t="shared" si="207"/>
        <v>0</v>
      </c>
      <c r="GS509" s="3">
        <f t="shared" si="207"/>
        <v>0</v>
      </c>
      <c r="GT509" s="3">
        <f t="shared" si="207"/>
        <v>0</v>
      </c>
      <c r="GU509" s="3">
        <f t="shared" si="207"/>
        <v>0</v>
      </c>
      <c r="GV509" s="3">
        <f t="shared" si="207"/>
        <v>0</v>
      </c>
      <c r="GW509" s="3">
        <f t="shared" si="207"/>
        <v>0</v>
      </c>
      <c r="GX509" s="3">
        <f t="shared" si="207"/>
        <v>0</v>
      </c>
    </row>
    <row r="511" spans="1:206">
      <c r="A511" s="1">
        <v>4</v>
      </c>
      <c r="B511" s="1">
        <v>1</v>
      </c>
      <c r="C511" s="1"/>
      <c r="D511" s="1">
        <f>ROW(A574)</f>
        <v>574</v>
      </c>
      <c r="E511" s="1"/>
      <c r="F511" s="1" t="s">
        <v>25</v>
      </c>
      <c r="G511" s="1" t="s">
        <v>85</v>
      </c>
      <c r="H511" s="1" t="s">
        <v>3</v>
      </c>
      <c r="I511" s="1">
        <v>0</v>
      </c>
      <c r="J511" s="1"/>
      <c r="K511" s="1">
        <v>-1</v>
      </c>
      <c r="L511" s="1"/>
      <c r="M511" s="1" t="s">
        <v>3</v>
      </c>
      <c r="N511" s="1"/>
      <c r="O511" s="1"/>
      <c r="P511" s="1"/>
      <c r="Q511" s="1"/>
      <c r="R511" s="1"/>
      <c r="S511" s="1">
        <v>0</v>
      </c>
      <c r="T511" s="1">
        <v>0</v>
      </c>
      <c r="U511" s="1" t="s">
        <v>3</v>
      </c>
      <c r="V511" s="1">
        <v>0</v>
      </c>
      <c r="W511" s="1"/>
      <c r="X511" s="1"/>
      <c r="Y511" s="1"/>
      <c r="Z511" s="1"/>
      <c r="AA511" s="1"/>
      <c r="AB511" s="1" t="s">
        <v>3</v>
      </c>
      <c r="AC511" s="1" t="s">
        <v>3</v>
      </c>
      <c r="AD511" s="1" t="s">
        <v>3</v>
      </c>
      <c r="AE511" s="1" t="s">
        <v>3</v>
      </c>
      <c r="AF511" s="1" t="s">
        <v>3</v>
      </c>
      <c r="AG511" s="1" t="s">
        <v>3</v>
      </c>
      <c r="AH511" s="1"/>
      <c r="AI511" s="1"/>
      <c r="AJ511" s="1"/>
      <c r="AK511" s="1"/>
      <c r="AL511" s="1"/>
      <c r="AM511" s="1"/>
      <c r="AN511" s="1"/>
      <c r="AO511" s="1"/>
      <c r="AP511" s="1" t="s">
        <v>3</v>
      </c>
      <c r="AQ511" s="1" t="s">
        <v>3</v>
      </c>
      <c r="AR511" s="1" t="s">
        <v>3</v>
      </c>
      <c r="AS511" s="1"/>
      <c r="AT511" s="1"/>
      <c r="AU511" s="1"/>
      <c r="AV511" s="1"/>
      <c r="AW511" s="1"/>
      <c r="AX511" s="1"/>
      <c r="AY511" s="1"/>
      <c r="AZ511" s="1" t="s">
        <v>3</v>
      </c>
      <c r="BA511" s="1"/>
      <c r="BB511" s="1" t="s">
        <v>3</v>
      </c>
      <c r="BC511" s="1" t="s">
        <v>3</v>
      </c>
      <c r="BD511" s="1" t="s">
        <v>3</v>
      </c>
      <c r="BE511" s="1" t="s">
        <v>3</v>
      </c>
      <c r="BF511" s="1" t="s">
        <v>3</v>
      </c>
      <c r="BG511" s="1" t="s">
        <v>3</v>
      </c>
      <c r="BH511" s="1" t="s">
        <v>3</v>
      </c>
      <c r="BI511" s="1" t="s">
        <v>3</v>
      </c>
      <c r="BJ511" s="1" t="s">
        <v>3</v>
      </c>
      <c r="BK511" s="1" t="s">
        <v>3</v>
      </c>
      <c r="BL511" s="1" t="s">
        <v>3</v>
      </c>
      <c r="BM511" s="1" t="s">
        <v>3</v>
      </c>
      <c r="BN511" s="1" t="s">
        <v>3</v>
      </c>
      <c r="BO511" s="1" t="s">
        <v>3</v>
      </c>
      <c r="BP511" s="1" t="s">
        <v>3</v>
      </c>
      <c r="BQ511" s="1"/>
      <c r="BR511" s="1"/>
      <c r="BS511" s="1"/>
      <c r="BT511" s="1"/>
      <c r="BU511" s="1"/>
      <c r="BV511" s="1"/>
      <c r="BW511" s="1"/>
      <c r="BX511" s="1">
        <v>0</v>
      </c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>
        <v>0</v>
      </c>
    </row>
    <row r="513" spans="1:255">
      <c r="A513" s="2">
        <v>52</v>
      </c>
      <c r="B513" s="2">
        <f t="shared" ref="B513:G513" si="208">B574</f>
        <v>1</v>
      </c>
      <c r="C513" s="2">
        <f t="shared" si="208"/>
        <v>4</v>
      </c>
      <c r="D513" s="2">
        <f t="shared" si="208"/>
        <v>511</v>
      </c>
      <c r="E513" s="2">
        <f t="shared" si="208"/>
        <v>0</v>
      </c>
      <c r="F513" s="2" t="str">
        <f t="shared" si="208"/>
        <v>Новый раздел</v>
      </c>
      <c r="G513" s="2" t="str">
        <f t="shared" si="208"/>
        <v>ПНР</v>
      </c>
      <c r="H513" s="2"/>
      <c r="I513" s="2"/>
      <c r="J513" s="2"/>
      <c r="K513" s="2"/>
      <c r="L513" s="2"/>
      <c r="M513" s="2"/>
      <c r="N513" s="2"/>
      <c r="O513" s="2">
        <f t="shared" ref="O513:AT513" si="209">O574</f>
        <v>1023.61</v>
      </c>
      <c r="P513" s="2">
        <f t="shared" si="209"/>
        <v>0</v>
      </c>
      <c r="Q513" s="2">
        <f t="shared" si="209"/>
        <v>0</v>
      </c>
      <c r="R513" s="2">
        <f t="shared" si="209"/>
        <v>0</v>
      </c>
      <c r="S513" s="2">
        <f t="shared" si="209"/>
        <v>1023.61</v>
      </c>
      <c r="T513" s="2">
        <f t="shared" si="209"/>
        <v>0</v>
      </c>
      <c r="U513" s="2">
        <f t="shared" si="209"/>
        <v>80.792000000000002</v>
      </c>
      <c r="V513" s="2">
        <f t="shared" si="209"/>
        <v>0</v>
      </c>
      <c r="W513" s="2">
        <f t="shared" si="209"/>
        <v>0</v>
      </c>
      <c r="X513" s="2">
        <f t="shared" si="209"/>
        <v>757.48</v>
      </c>
      <c r="Y513" s="2">
        <f t="shared" si="209"/>
        <v>368.5</v>
      </c>
      <c r="Z513" s="2">
        <f t="shared" si="209"/>
        <v>0</v>
      </c>
      <c r="AA513" s="2">
        <f t="shared" si="209"/>
        <v>0</v>
      </c>
      <c r="AB513" s="2">
        <f t="shared" si="209"/>
        <v>1023.61</v>
      </c>
      <c r="AC513" s="2">
        <f t="shared" si="209"/>
        <v>0</v>
      </c>
      <c r="AD513" s="2">
        <f t="shared" si="209"/>
        <v>0</v>
      </c>
      <c r="AE513" s="2">
        <f t="shared" si="209"/>
        <v>0</v>
      </c>
      <c r="AF513" s="2">
        <f t="shared" si="209"/>
        <v>1023.61</v>
      </c>
      <c r="AG513" s="2">
        <f t="shared" si="209"/>
        <v>0</v>
      </c>
      <c r="AH513" s="2">
        <f t="shared" si="209"/>
        <v>80.792000000000002</v>
      </c>
      <c r="AI513" s="2">
        <f t="shared" si="209"/>
        <v>0</v>
      </c>
      <c r="AJ513" s="2">
        <f t="shared" si="209"/>
        <v>0</v>
      </c>
      <c r="AK513" s="2">
        <f t="shared" si="209"/>
        <v>757.48</v>
      </c>
      <c r="AL513" s="2">
        <f t="shared" si="209"/>
        <v>368.5</v>
      </c>
      <c r="AM513" s="2">
        <f t="shared" si="209"/>
        <v>0</v>
      </c>
      <c r="AN513" s="2">
        <f t="shared" si="209"/>
        <v>0</v>
      </c>
      <c r="AO513" s="2">
        <f t="shared" si="209"/>
        <v>0</v>
      </c>
      <c r="AP513" s="2">
        <f t="shared" si="209"/>
        <v>0</v>
      </c>
      <c r="AQ513" s="2">
        <f t="shared" si="209"/>
        <v>0</v>
      </c>
      <c r="AR513" s="2">
        <f t="shared" si="209"/>
        <v>2149.59</v>
      </c>
      <c r="AS513" s="2">
        <f t="shared" si="209"/>
        <v>0</v>
      </c>
      <c r="AT513" s="2">
        <f t="shared" si="209"/>
        <v>0</v>
      </c>
      <c r="AU513" s="2">
        <f t="shared" ref="AU513:BZ513" si="210">AU574</f>
        <v>2149.59</v>
      </c>
      <c r="AV513" s="2">
        <f t="shared" si="210"/>
        <v>0</v>
      </c>
      <c r="AW513" s="2">
        <f t="shared" si="210"/>
        <v>0</v>
      </c>
      <c r="AX513" s="2">
        <f t="shared" si="210"/>
        <v>0</v>
      </c>
      <c r="AY513" s="2">
        <f t="shared" si="210"/>
        <v>0</v>
      </c>
      <c r="AZ513" s="2">
        <f t="shared" si="210"/>
        <v>0</v>
      </c>
      <c r="BA513" s="2">
        <f t="shared" si="210"/>
        <v>0</v>
      </c>
      <c r="BB513" s="2">
        <f t="shared" si="210"/>
        <v>0</v>
      </c>
      <c r="BC513" s="2">
        <f t="shared" si="210"/>
        <v>0</v>
      </c>
      <c r="BD513" s="2">
        <f t="shared" si="210"/>
        <v>0</v>
      </c>
      <c r="BE513" s="2">
        <f t="shared" si="210"/>
        <v>0</v>
      </c>
      <c r="BF513" s="2">
        <f t="shared" si="210"/>
        <v>0</v>
      </c>
      <c r="BG513" s="2">
        <f t="shared" si="210"/>
        <v>0</v>
      </c>
      <c r="BH513" s="2">
        <f t="shared" si="210"/>
        <v>0</v>
      </c>
      <c r="BI513" s="2">
        <f t="shared" si="210"/>
        <v>0</v>
      </c>
      <c r="BJ513" s="2">
        <f t="shared" si="210"/>
        <v>0</v>
      </c>
      <c r="BK513" s="2">
        <f t="shared" si="210"/>
        <v>0</v>
      </c>
      <c r="BL513" s="2">
        <f t="shared" si="210"/>
        <v>0</v>
      </c>
      <c r="BM513" s="2">
        <f t="shared" si="210"/>
        <v>0</v>
      </c>
      <c r="BN513" s="2">
        <f t="shared" si="210"/>
        <v>0</v>
      </c>
      <c r="BO513" s="2">
        <f t="shared" si="210"/>
        <v>0</v>
      </c>
      <c r="BP513" s="2">
        <f t="shared" si="210"/>
        <v>0</v>
      </c>
      <c r="BQ513" s="2">
        <f t="shared" si="210"/>
        <v>0</v>
      </c>
      <c r="BR513" s="2">
        <f t="shared" si="210"/>
        <v>0</v>
      </c>
      <c r="BS513" s="2">
        <f t="shared" si="210"/>
        <v>0</v>
      </c>
      <c r="BT513" s="2">
        <f t="shared" si="210"/>
        <v>0</v>
      </c>
      <c r="BU513" s="2">
        <f t="shared" si="210"/>
        <v>0</v>
      </c>
      <c r="BV513" s="2">
        <f t="shared" si="210"/>
        <v>0</v>
      </c>
      <c r="BW513" s="2">
        <f t="shared" si="210"/>
        <v>0</v>
      </c>
      <c r="BX513" s="2">
        <f t="shared" si="210"/>
        <v>0</v>
      </c>
      <c r="BY513" s="2">
        <f t="shared" si="210"/>
        <v>0</v>
      </c>
      <c r="BZ513" s="2">
        <f t="shared" si="210"/>
        <v>0</v>
      </c>
      <c r="CA513" s="2">
        <f t="shared" ref="CA513:DF513" si="211">CA574</f>
        <v>2149.59</v>
      </c>
      <c r="CB513" s="2">
        <f t="shared" si="211"/>
        <v>0</v>
      </c>
      <c r="CC513" s="2">
        <f t="shared" si="211"/>
        <v>0</v>
      </c>
      <c r="CD513" s="2">
        <f t="shared" si="211"/>
        <v>2149.59</v>
      </c>
      <c r="CE513" s="2">
        <f t="shared" si="211"/>
        <v>0</v>
      </c>
      <c r="CF513" s="2">
        <f t="shared" si="211"/>
        <v>0</v>
      </c>
      <c r="CG513" s="2">
        <f t="shared" si="211"/>
        <v>0</v>
      </c>
      <c r="CH513" s="2">
        <f t="shared" si="211"/>
        <v>0</v>
      </c>
      <c r="CI513" s="2">
        <f t="shared" si="211"/>
        <v>0</v>
      </c>
      <c r="CJ513" s="2">
        <f t="shared" si="211"/>
        <v>0</v>
      </c>
      <c r="CK513" s="2">
        <f t="shared" si="211"/>
        <v>0</v>
      </c>
      <c r="CL513" s="2">
        <f t="shared" si="211"/>
        <v>0</v>
      </c>
      <c r="CM513" s="2">
        <f t="shared" si="211"/>
        <v>0</v>
      </c>
      <c r="CN513" s="2">
        <f t="shared" si="211"/>
        <v>0</v>
      </c>
      <c r="CO513" s="2">
        <f t="shared" si="211"/>
        <v>0</v>
      </c>
      <c r="CP513" s="2">
        <f t="shared" si="211"/>
        <v>0</v>
      </c>
      <c r="CQ513" s="2">
        <f t="shared" si="211"/>
        <v>0</v>
      </c>
      <c r="CR513" s="2">
        <f t="shared" si="211"/>
        <v>0</v>
      </c>
      <c r="CS513" s="2">
        <f t="shared" si="211"/>
        <v>0</v>
      </c>
      <c r="CT513" s="2">
        <f t="shared" si="211"/>
        <v>0</v>
      </c>
      <c r="CU513" s="2">
        <f t="shared" si="211"/>
        <v>0</v>
      </c>
      <c r="CV513" s="2">
        <f t="shared" si="211"/>
        <v>0</v>
      </c>
      <c r="CW513" s="2">
        <f t="shared" si="211"/>
        <v>0</v>
      </c>
      <c r="CX513" s="2">
        <f t="shared" si="211"/>
        <v>0</v>
      </c>
      <c r="CY513" s="2">
        <f t="shared" si="211"/>
        <v>0</v>
      </c>
      <c r="CZ513" s="2">
        <f t="shared" si="211"/>
        <v>0</v>
      </c>
      <c r="DA513" s="2">
        <f t="shared" si="211"/>
        <v>0</v>
      </c>
      <c r="DB513" s="2">
        <f t="shared" si="211"/>
        <v>0</v>
      </c>
      <c r="DC513" s="2">
        <f t="shared" si="211"/>
        <v>0</v>
      </c>
      <c r="DD513" s="2">
        <f t="shared" si="211"/>
        <v>0</v>
      </c>
      <c r="DE513" s="2">
        <f t="shared" si="211"/>
        <v>0</v>
      </c>
      <c r="DF513" s="2">
        <f t="shared" si="211"/>
        <v>0</v>
      </c>
      <c r="DG513" s="3">
        <f t="shared" ref="DG513:EL513" si="212">DG574</f>
        <v>48130.13</v>
      </c>
      <c r="DH513" s="3">
        <f t="shared" si="212"/>
        <v>0</v>
      </c>
      <c r="DI513" s="3">
        <f t="shared" si="212"/>
        <v>0</v>
      </c>
      <c r="DJ513" s="3">
        <f t="shared" si="212"/>
        <v>0</v>
      </c>
      <c r="DK513" s="3">
        <f t="shared" si="212"/>
        <v>48130.13</v>
      </c>
      <c r="DL513" s="3">
        <f t="shared" si="212"/>
        <v>0</v>
      </c>
      <c r="DM513" s="3">
        <f t="shared" si="212"/>
        <v>80.792000000000002</v>
      </c>
      <c r="DN513" s="3">
        <f t="shared" si="212"/>
        <v>0</v>
      </c>
      <c r="DO513" s="3">
        <f t="shared" si="212"/>
        <v>0</v>
      </c>
      <c r="DP513" s="3">
        <f t="shared" si="212"/>
        <v>35616.31</v>
      </c>
      <c r="DQ513" s="3">
        <f t="shared" si="212"/>
        <v>17326.849999999999</v>
      </c>
      <c r="DR513" s="3">
        <f t="shared" si="212"/>
        <v>0</v>
      </c>
      <c r="DS513" s="3">
        <f t="shared" si="212"/>
        <v>0</v>
      </c>
      <c r="DT513" s="3">
        <f t="shared" si="212"/>
        <v>48130.13</v>
      </c>
      <c r="DU513" s="3">
        <f t="shared" si="212"/>
        <v>0</v>
      </c>
      <c r="DV513" s="3">
        <f t="shared" si="212"/>
        <v>0</v>
      </c>
      <c r="DW513" s="3">
        <f t="shared" si="212"/>
        <v>0</v>
      </c>
      <c r="DX513" s="3">
        <f t="shared" si="212"/>
        <v>48130.13</v>
      </c>
      <c r="DY513" s="3">
        <f t="shared" si="212"/>
        <v>0</v>
      </c>
      <c r="DZ513" s="3">
        <f t="shared" si="212"/>
        <v>80.792000000000002</v>
      </c>
      <c r="EA513" s="3">
        <f t="shared" si="212"/>
        <v>0</v>
      </c>
      <c r="EB513" s="3">
        <f t="shared" si="212"/>
        <v>0</v>
      </c>
      <c r="EC513" s="3">
        <f t="shared" si="212"/>
        <v>35616.31</v>
      </c>
      <c r="ED513" s="3">
        <f t="shared" si="212"/>
        <v>17326.849999999999</v>
      </c>
      <c r="EE513" s="3">
        <f t="shared" si="212"/>
        <v>0</v>
      </c>
      <c r="EF513" s="3">
        <f t="shared" si="212"/>
        <v>0</v>
      </c>
      <c r="EG513" s="3">
        <f t="shared" si="212"/>
        <v>0</v>
      </c>
      <c r="EH513" s="3">
        <f t="shared" si="212"/>
        <v>0</v>
      </c>
      <c r="EI513" s="3">
        <f t="shared" si="212"/>
        <v>0</v>
      </c>
      <c r="EJ513" s="3">
        <f t="shared" si="212"/>
        <v>101073.29</v>
      </c>
      <c r="EK513" s="3">
        <f t="shared" si="212"/>
        <v>0</v>
      </c>
      <c r="EL513" s="3">
        <f t="shared" si="212"/>
        <v>0</v>
      </c>
      <c r="EM513" s="3">
        <f t="shared" ref="EM513:FR513" si="213">EM574</f>
        <v>101073.29</v>
      </c>
      <c r="EN513" s="3">
        <f t="shared" si="213"/>
        <v>0</v>
      </c>
      <c r="EO513" s="3">
        <f t="shared" si="213"/>
        <v>0</v>
      </c>
      <c r="EP513" s="3">
        <f t="shared" si="213"/>
        <v>0</v>
      </c>
      <c r="EQ513" s="3">
        <f t="shared" si="213"/>
        <v>0</v>
      </c>
      <c r="ER513" s="3">
        <f t="shared" si="213"/>
        <v>0</v>
      </c>
      <c r="ES513" s="3">
        <f t="shared" si="213"/>
        <v>0</v>
      </c>
      <c r="ET513" s="3">
        <f t="shared" si="213"/>
        <v>0</v>
      </c>
      <c r="EU513" s="3">
        <f t="shared" si="213"/>
        <v>0</v>
      </c>
      <c r="EV513" s="3">
        <f t="shared" si="213"/>
        <v>0</v>
      </c>
      <c r="EW513" s="3">
        <f t="shared" si="213"/>
        <v>0</v>
      </c>
      <c r="EX513" s="3">
        <f t="shared" si="213"/>
        <v>0</v>
      </c>
      <c r="EY513" s="3">
        <f t="shared" si="213"/>
        <v>0</v>
      </c>
      <c r="EZ513" s="3">
        <f t="shared" si="213"/>
        <v>0</v>
      </c>
      <c r="FA513" s="3">
        <f t="shared" si="213"/>
        <v>0</v>
      </c>
      <c r="FB513" s="3">
        <f t="shared" si="213"/>
        <v>0</v>
      </c>
      <c r="FC513" s="3">
        <f t="shared" si="213"/>
        <v>0</v>
      </c>
      <c r="FD513" s="3">
        <f t="shared" si="213"/>
        <v>0</v>
      </c>
      <c r="FE513" s="3">
        <f t="shared" si="213"/>
        <v>0</v>
      </c>
      <c r="FF513" s="3">
        <f t="shared" si="213"/>
        <v>0</v>
      </c>
      <c r="FG513" s="3">
        <f t="shared" si="213"/>
        <v>0</v>
      </c>
      <c r="FH513" s="3">
        <f t="shared" si="213"/>
        <v>0</v>
      </c>
      <c r="FI513" s="3">
        <f t="shared" si="213"/>
        <v>0</v>
      </c>
      <c r="FJ513" s="3">
        <f t="shared" si="213"/>
        <v>0</v>
      </c>
      <c r="FK513" s="3">
        <f t="shared" si="213"/>
        <v>0</v>
      </c>
      <c r="FL513" s="3">
        <f t="shared" si="213"/>
        <v>0</v>
      </c>
      <c r="FM513" s="3">
        <f t="shared" si="213"/>
        <v>0</v>
      </c>
      <c r="FN513" s="3">
        <f t="shared" si="213"/>
        <v>0</v>
      </c>
      <c r="FO513" s="3">
        <f t="shared" si="213"/>
        <v>0</v>
      </c>
      <c r="FP513" s="3">
        <f t="shared" si="213"/>
        <v>0</v>
      </c>
      <c r="FQ513" s="3">
        <f t="shared" si="213"/>
        <v>0</v>
      </c>
      <c r="FR513" s="3">
        <f t="shared" si="213"/>
        <v>0</v>
      </c>
      <c r="FS513" s="3">
        <f t="shared" ref="FS513:GX513" si="214">FS574</f>
        <v>101073.29</v>
      </c>
      <c r="FT513" s="3">
        <f t="shared" si="214"/>
        <v>0</v>
      </c>
      <c r="FU513" s="3">
        <f t="shared" si="214"/>
        <v>0</v>
      </c>
      <c r="FV513" s="3">
        <f t="shared" si="214"/>
        <v>101073.29</v>
      </c>
      <c r="FW513" s="3">
        <f t="shared" si="214"/>
        <v>0</v>
      </c>
      <c r="FX513" s="3">
        <f t="shared" si="214"/>
        <v>0</v>
      </c>
      <c r="FY513" s="3">
        <f t="shared" si="214"/>
        <v>0</v>
      </c>
      <c r="FZ513" s="3">
        <f t="shared" si="214"/>
        <v>0</v>
      </c>
      <c r="GA513" s="3">
        <f t="shared" si="214"/>
        <v>0</v>
      </c>
      <c r="GB513" s="3">
        <f t="shared" si="214"/>
        <v>0</v>
      </c>
      <c r="GC513" s="3">
        <f t="shared" si="214"/>
        <v>0</v>
      </c>
      <c r="GD513" s="3">
        <f t="shared" si="214"/>
        <v>0</v>
      </c>
      <c r="GE513" s="3">
        <f t="shared" si="214"/>
        <v>0</v>
      </c>
      <c r="GF513" s="3">
        <f t="shared" si="214"/>
        <v>0</v>
      </c>
      <c r="GG513" s="3">
        <f t="shared" si="214"/>
        <v>0</v>
      </c>
      <c r="GH513" s="3">
        <f t="shared" si="214"/>
        <v>0</v>
      </c>
      <c r="GI513" s="3">
        <f t="shared" si="214"/>
        <v>0</v>
      </c>
      <c r="GJ513" s="3">
        <f t="shared" si="214"/>
        <v>0</v>
      </c>
      <c r="GK513" s="3">
        <f t="shared" si="214"/>
        <v>0</v>
      </c>
      <c r="GL513" s="3">
        <f t="shared" si="214"/>
        <v>0</v>
      </c>
      <c r="GM513" s="3">
        <f t="shared" si="214"/>
        <v>0</v>
      </c>
      <c r="GN513" s="3">
        <f t="shared" si="214"/>
        <v>0</v>
      </c>
      <c r="GO513" s="3">
        <f t="shared" si="214"/>
        <v>0</v>
      </c>
      <c r="GP513" s="3">
        <f t="shared" si="214"/>
        <v>0</v>
      </c>
      <c r="GQ513" s="3">
        <f t="shared" si="214"/>
        <v>0</v>
      </c>
      <c r="GR513" s="3">
        <f t="shared" si="214"/>
        <v>0</v>
      </c>
      <c r="GS513" s="3">
        <f t="shared" si="214"/>
        <v>0</v>
      </c>
      <c r="GT513" s="3">
        <f t="shared" si="214"/>
        <v>0</v>
      </c>
      <c r="GU513" s="3">
        <f t="shared" si="214"/>
        <v>0</v>
      </c>
      <c r="GV513" s="3">
        <f t="shared" si="214"/>
        <v>0</v>
      </c>
      <c r="GW513" s="3">
        <f t="shared" si="214"/>
        <v>0</v>
      </c>
      <c r="GX513" s="3">
        <f t="shared" si="214"/>
        <v>0</v>
      </c>
    </row>
    <row r="515" spans="1:255">
      <c r="A515" s="5">
        <v>17</v>
      </c>
      <c r="B515" s="5">
        <v>1</v>
      </c>
      <c r="C515" s="5">
        <f>ROW(SmtRes!A25)</f>
        <v>25</v>
      </c>
      <c r="D515" s="5">
        <f>ROW(EtalonRes!A25)</f>
        <v>25</v>
      </c>
      <c r="E515" s="5" t="s">
        <v>86</v>
      </c>
      <c r="F515" s="5" t="s">
        <v>120</v>
      </c>
      <c r="G515" s="5" t="s">
        <v>121</v>
      </c>
      <c r="H515" s="5" t="s">
        <v>108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f t="shared" ref="N515:N546" si="215">ROUND(L515-M515,4)</f>
        <v>0</v>
      </c>
      <c r="O515" s="5">
        <f t="shared" ref="O515:O546" si="216">ROUND(CP515,2)</f>
        <v>0</v>
      </c>
      <c r="P515" s="5">
        <f t="shared" ref="P515:P546" si="217">ROUND(CQ515*I515,2)</f>
        <v>0</v>
      </c>
      <c r="Q515" s="5">
        <f t="shared" ref="Q515:Q546" si="218">ROUND(CR515*I515,2)</f>
        <v>0</v>
      </c>
      <c r="R515" s="5">
        <f t="shared" ref="R515:R546" si="219">ROUND(CS515*I515,2)</f>
        <v>0</v>
      </c>
      <c r="S515" s="5">
        <f t="shared" ref="S515:S546" si="220">ROUND(CT515*I515,2)</f>
        <v>0</v>
      </c>
      <c r="T515" s="5">
        <f t="shared" ref="T515:T546" si="221">ROUND(CU515*I515,2)</f>
        <v>0</v>
      </c>
      <c r="U515" s="5">
        <f t="shared" ref="U515:U546" si="222">CV515*I515</f>
        <v>0</v>
      </c>
      <c r="V515" s="5">
        <f t="shared" ref="V515:V546" si="223">CW515*I515</f>
        <v>0</v>
      </c>
      <c r="W515" s="5">
        <f t="shared" ref="W515:W546" si="224">ROUND(CX515*I515,2)</f>
        <v>0</v>
      </c>
      <c r="X515" s="5">
        <f t="shared" ref="X515:X546" si="225">ROUND(CY515,2)</f>
        <v>0</v>
      </c>
      <c r="Y515" s="5">
        <f t="shared" ref="Y515:Y546" si="226">ROUND(CZ515,2)</f>
        <v>0</v>
      </c>
      <c r="Z515" s="5"/>
      <c r="AA515" s="5">
        <v>88889161</v>
      </c>
      <c r="AB515" s="5">
        <f t="shared" ref="AB515:AB546" si="227">ROUND((AC515+AD515+AF515),2)</f>
        <v>263.77999999999997</v>
      </c>
      <c r="AC515" s="5">
        <f t="shared" ref="AC515:AC546" si="228">ROUND((ES515),2)</f>
        <v>0</v>
      </c>
      <c r="AD515" s="5">
        <f t="shared" ref="AD515:AD546" si="229">ROUND((((ET515)-(EU515))+AE515),2)</f>
        <v>0</v>
      </c>
      <c r="AE515" s="5">
        <f t="shared" ref="AE515:AE546" si="230">ROUND((EU515),2)</f>
        <v>0</v>
      </c>
      <c r="AF515" s="5">
        <f t="shared" ref="AF515:AF546" si="231">ROUND((EV515),2)</f>
        <v>263.77999999999997</v>
      </c>
      <c r="AG515" s="5">
        <f t="shared" ref="AG515:AG546" si="232">ROUND((AP515),2)</f>
        <v>0</v>
      </c>
      <c r="AH515" s="5">
        <f t="shared" ref="AH515:AH546" si="233">(EW515)</f>
        <v>21.6</v>
      </c>
      <c r="AI515" s="5">
        <f t="shared" ref="AI515:AI546" si="234">(EX515)</f>
        <v>0</v>
      </c>
      <c r="AJ515" s="5">
        <f t="shared" ref="AJ515:AJ546" si="235">(AS515)</f>
        <v>0</v>
      </c>
      <c r="AK515" s="5">
        <v>263.77999999999997</v>
      </c>
      <c r="AL515" s="5">
        <v>0</v>
      </c>
      <c r="AM515" s="5">
        <v>0</v>
      </c>
      <c r="AN515" s="5">
        <v>0</v>
      </c>
      <c r="AO515" s="5">
        <v>263.77999999999997</v>
      </c>
      <c r="AP515" s="5">
        <v>0</v>
      </c>
      <c r="AQ515" s="5">
        <v>21.6</v>
      </c>
      <c r="AR515" s="5">
        <v>0</v>
      </c>
      <c r="AS515" s="5">
        <v>0</v>
      </c>
      <c r="AT515" s="5">
        <v>74</v>
      </c>
      <c r="AU515" s="5">
        <v>36</v>
      </c>
      <c r="AV515" s="5">
        <v>1</v>
      </c>
      <c r="AW515" s="5">
        <v>1</v>
      </c>
      <c r="AX515" s="5"/>
      <c r="AY515" s="5"/>
      <c r="AZ515" s="5">
        <v>1</v>
      </c>
      <c r="BA515" s="5">
        <v>1</v>
      </c>
      <c r="BB515" s="5">
        <v>1</v>
      </c>
      <c r="BC515" s="5">
        <v>1</v>
      </c>
      <c r="BD515" s="5" t="s">
        <v>3</v>
      </c>
      <c r="BE515" s="5" t="s">
        <v>3</v>
      </c>
      <c r="BF515" s="5" t="s">
        <v>3</v>
      </c>
      <c r="BG515" s="5" t="s">
        <v>3</v>
      </c>
      <c r="BH515" s="5">
        <v>0</v>
      </c>
      <c r="BI515" s="5">
        <v>4</v>
      </c>
      <c r="BJ515" s="5" t="s">
        <v>122</v>
      </c>
      <c r="BK515" s="5"/>
      <c r="BL515" s="5"/>
      <c r="BM515" s="5">
        <v>200001</v>
      </c>
      <c r="BN515" s="5">
        <v>0</v>
      </c>
      <c r="BO515" s="5" t="s">
        <v>3</v>
      </c>
      <c r="BP515" s="5">
        <v>0</v>
      </c>
      <c r="BQ515" s="5">
        <v>4</v>
      </c>
      <c r="BR515" s="5">
        <v>0</v>
      </c>
      <c r="BS515" s="5">
        <v>1</v>
      </c>
      <c r="BT515" s="5">
        <v>1</v>
      </c>
      <c r="BU515" s="5">
        <v>1</v>
      </c>
      <c r="BV515" s="5">
        <v>1</v>
      </c>
      <c r="BW515" s="5">
        <v>1</v>
      </c>
      <c r="BX515" s="5">
        <v>1</v>
      </c>
      <c r="BY515" s="5" t="s">
        <v>3</v>
      </c>
      <c r="BZ515" s="5">
        <v>74</v>
      </c>
      <c r="CA515" s="5">
        <v>36</v>
      </c>
      <c r="CB515" s="5" t="s">
        <v>3</v>
      </c>
      <c r="CC515" s="5"/>
      <c r="CD515" s="5"/>
      <c r="CE515" s="5">
        <v>0</v>
      </c>
      <c r="CF515" s="5">
        <v>0</v>
      </c>
      <c r="CG515" s="5">
        <v>0</v>
      </c>
      <c r="CH515" s="5">
        <v>1</v>
      </c>
      <c r="CI515" s="5">
        <v>0</v>
      </c>
      <c r="CJ515" s="5">
        <v>0</v>
      </c>
      <c r="CK515" s="5">
        <v>0</v>
      </c>
      <c r="CL515" s="5">
        <v>0</v>
      </c>
      <c r="CM515" s="5">
        <v>0</v>
      </c>
      <c r="CN515" s="5" t="s">
        <v>3</v>
      </c>
      <c r="CO515" s="5">
        <v>0</v>
      </c>
      <c r="CP515" s="5">
        <f t="shared" ref="CP515:CP546" si="236">(P515+Q515+S515)</f>
        <v>0</v>
      </c>
      <c r="CQ515" s="5">
        <f t="shared" ref="CQ515:CQ546" si="237">AC515*BC515</f>
        <v>0</v>
      </c>
      <c r="CR515" s="5">
        <f t="shared" ref="CR515:CR546" si="238">AD515*BB515</f>
        <v>0</v>
      </c>
      <c r="CS515" s="5">
        <f t="shared" ref="CS515:CS546" si="239">AE515*BS515</f>
        <v>0</v>
      </c>
      <c r="CT515" s="5">
        <f t="shared" ref="CT515:CT546" si="240">AF515*BA515</f>
        <v>263.77999999999997</v>
      </c>
      <c r="CU515" s="5">
        <f t="shared" ref="CU515:CU546" si="241">AG515</f>
        <v>0</v>
      </c>
      <c r="CV515" s="5">
        <f t="shared" ref="CV515:CV546" si="242">AH515</f>
        <v>21.6</v>
      </c>
      <c r="CW515" s="5">
        <f t="shared" ref="CW515:CW546" si="243">AI515</f>
        <v>0</v>
      </c>
      <c r="CX515" s="5">
        <f t="shared" ref="CX515:CX546" si="244">AJ515</f>
        <v>0</v>
      </c>
      <c r="CY515" s="5">
        <f t="shared" ref="CY515:CY546" si="245">(((S515+R515)*AT515)/100)</f>
        <v>0</v>
      </c>
      <c r="CZ515" s="5">
        <f t="shared" ref="CZ515:CZ546" si="246">(((S515+R515)*AU515)/100)</f>
        <v>0</v>
      </c>
      <c r="DA515" s="5"/>
      <c r="DB515" s="5"/>
      <c r="DC515" s="5" t="s">
        <v>3</v>
      </c>
      <c r="DD515" s="5" t="s">
        <v>3</v>
      </c>
      <c r="DE515" s="5" t="s">
        <v>3</v>
      </c>
      <c r="DF515" s="5" t="s">
        <v>3</v>
      </c>
      <c r="DG515" s="5" t="s">
        <v>3</v>
      </c>
      <c r="DH515" s="5" t="s">
        <v>3</v>
      </c>
      <c r="DI515" s="5" t="s">
        <v>3</v>
      </c>
      <c r="DJ515" s="5" t="s">
        <v>3</v>
      </c>
      <c r="DK515" s="5" t="s">
        <v>3</v>
      </c>
      <c r="DL515" s="5" t="s">
        <v>3</v>
      </c>
      <c r="DM515" s="5" t="s">
        <v>3</v>
      </c>
      <c r="DN515" s="5">
        <v>0</v>
      </c>
      <c r="DO515" s="5">
        <v>0</v>
      </c>
      <c r="DP515" s="5">
        <v>1</v>
      </c>
      <c r="DQ515" s="5">
        <v>1</v>
      </c>
      <c r="DR515" s="5"/>
      <c r="DS515" s="5"/>
      <c r="DT515" s="5"/>
      <c r="DU515" s="5">
        <v>1013</v>
      </c>
      <c r="DV515" s="5" t="s">
        <v>108</v>
      </c>
      <c r="DW515" s="5" t="s">
        <v>108</v>
      </c>
      <c r="DX515" s="5">
        <v>1</v>
      </c>
      <c r="DY515" s="5"/>
      <c r="DZ515" s="5" t="s">
        <v>3</v>
      </c>
      <c r="EA515" s="5" t="s">
        <v>3</v>
      </c>
      <c r="EB515" s="5" t="s">
        <v>3</v>
      </c>
      <c r="EC515" s="5" t="s">
        <v>3</v>
      </c>
      <c r="ED515" s="5"/>
      <c r="EE515" s="5">
        <v>64991637</v>
      </c>
      <c r="EF515" s="5">
        <v>4</v>
      </c>
      <c r="EG515" s="5" t="s">
        <v>91</v>
      </c>
      <c r="EH515" s="5">
        <v>83</v>
      </c>
      <c r="EI515" s="5" t="s">
        <v>91</v>
      </c>
      <c r="EJ515" s="5">
        <v>4</v>
      </c>
      <c r="EK515" s="5">
        <v>200001</v>
      </c>
      <c r="EL515" s="5" t="s">
        <v>92</v>
      </c>
      <c r="EM515" s="5" t="s">
        <v>93</v>
      </c>
      <c r="EN515" s="5"/>
      <c r="EO515" s="5" t="s">
        <v>3</v>
      </c>
      <c r="EP515" s="5"/>
      <c r="EQ515" s="5">
        <v>0</v>
      </c>
      <c r="ER515" s="5">
        <v>263.77999999999997</v>
      </c>
      <c r="ES515" s="5">
        <v>0</v>
      </c>
      <c r="ET515" s="5">
        <v>0</v>
      </c>
      <c r="EU515" s="5">
        <v>0</v>
      </c>
      <c r="EV515" s="5">
        <v>263.77999999999997</v>
      </c>
      <c r="EW515" s="5">
        <v>21.6</v>
      </c>
      <c r="EX515" s="5">
        <v>0</v>
      </c>
      <c r="EY515" s="5">
        <v>0</v>
      </c>
      <c r="EZ515" s="5"/>
      <c r="FA515" s="5"/>
      <c r="FB515" s="5"/>
      <c r="FC515" s="5"/>
      <c r="FD515" s="5"/>
      <c r="FE515" s="5"/>
      <c r="FF515" s="5"/>
      <c r="FG515" s="5"/>
      <c r="FH515" s="5"/>
      <c r="FI515" s="5"/>
      <c r="FJ515" s="5"/>
      <c r="FK515" s="5"/>
      <c r="FL515" s="5"/>
      <c r="FM515" s="5"/>
      <c r="FN515" s="5"/>
      <c r="FO515" s="5"/>
      <c r="FP515" s="5"/>
      <c r="FQ515" s="5">
        <v>0</v>
      </c>
      <c r="FR515" s="5">
        <v>0</v>
      </c>
      <c r="FS515" s="5">
        <v>0</v>
      </c>
      <c r="FT515" s="5"/>
      <c r="FU515" s="5"/>
      <c r="FV515" s="5"/>
      <c r="FW515" s="5"/>
      <c r="FX515" s="5">
        <v>74</v>
      </c>
      <c r="FY515" s="5">
        <v>36</v>
      </c>
      <c r="FZ515" s="5"/>
      <c r="GA515" s="5" t="s">
        <v>3</v>
      </c>
      <c r="GB515" s="5"/>
      <c r="GC515" s="5"/>
      <c r="GD515" s="5">
        <v>1</v>
      </c>
      <c r="GE515" s="5"/>
      <c r="GF515" s="5">
        <v>-18471534</v>
      </c>
      <c r="GG515" s="5">
        <v>2</v>
      </c>
      <c r="GH515" s="5">
        <v>1</v>
      </c>
      <c r="GI515" s="5">
        <v>-2</v>
      </c>
      <c r="GJ515" s="5">
        <v>0</v>
      </c>
      <c r="GK515" s="5">
        <v>0</v>
      </c>
      <c r="GL515" s="5">
        <f t="shared" ref="GL515:GL546" si="247">ROUND(IF(AND(BH515=3,BI515=3,FS515&lt;&gt;0),P515,0),2)</f>
        <v>0</v>
      </c>
      <c r="GM515" s="5">
        <f t="shared" ref="GM515:GM546" si="248">ROUND(O515+X515+Y515,2)+GX515</f>
        <v>0</v>
      </c>
      <c r="GN515" s="5">
        <f t="shared" ref="GN515:GN546" si="249">IF(OR(BI515=0,BI515=1),GM515-GX515,0)</f>
        <v>0</v>
      </c>
      <c r="GO515" s="5">
        <f t="shared" ref="GO515:GO546" si="250">IF(BI515=2,GM515-GX515,0)</f>
        <v>0</v>
      </c>
      <c r="GP515" s="5">
        <f t="shared" ref="GP515:GP546" si="251">IF(BI515=4,GM515-GX515,0)</f>
        <v>0</v>
      </c>
      <c r="GQ515" s="5"/>
      <c r="GR515" s="5">
        <v>0</v>
      </c>
      <c r="GS515" s="5">
        <v>3</v>
      </c>
      <c r="GT515" s="5">
        <v>0</v>
      </c>
      <c r="GU515" s="5" t="s">
        <v>3</v>
      </c>
      <c r="GV515" s="5">
        <f t="shared" ref="GV515:GV546" si="252">ROUND((GT515),2)</f>
        <v>0</v>
      </c>
      <c r="GW515" s="5">
        <v>1</v>
      </c>
      <c r="GX515" s="5">
        <f t="shared" ref="GX515:GX546" si="253">ROUND(HC515*I515,2)</f>
        <v>0</v>
      </c>
      <c r="GY515" s="5"/>
      <c r="GZ515" s="5"/>
      <c r="HA515" s="5">
        <v>0</v>
      </c>
      <c r="HB515" s="5">
        <v>0</v>
      </c>
      <c r="HC515" s="5">
        <f t="shared" ref="HC515:HC546" si="254">GV515*GW515</f>
        <v>0</v>
      </c>
      <c r="HD515" s="5"/>
      <c r="HE515" s="5" t="s">
        <v>3</v>
      </c>
      <c r="HF515" s="5" t="s">
        <v>3</v>
      </c>
      <c r="HG515" s="5"/>
      <c r="HH515" s="5"/>
      <c r="HI515" s="5"/>
      <c r="HJ515" s="5"/>
      <c r="HK515" s="5"/>
      <c r="HL515" s="5"/>
      <c r="HM515" s="5" t="s">
        <v>3</v>
      </c>
      <c r="HN515" s="5" t="s">
        <v>94</v>
      </c>
      <c r="HO515" s="5" t="s">
        <v>95</v>
      </c>
      <c r="HP515" s="5" t="s">
        <v>91</v>
      </c>
      <c r="HQ515" s="5" t="s">
        <v>91</v>
      </c>
      <c r="HR515" s="5"/>
      <c r="HS515" s="5">
        <v>0</v>
      </c>
      <c r="HT515" s="5"/>
      <c r="HU515" s="5"/>
      <c r="HV515" s="5"/>
      <c r="HW515" s="5"/>
      <c r="HX515" s="5"/>
      <c r="HY515" s="5"/>
      <c r="HZ515" s="5"/>
      <c r="IA515" s="5"/>
      <c r="IB515" s="5"/>
      <c r="IC515" s="5"/>
      <c r="ID515" s="5"/>
      <c r="IE515" s="5"/>
      <c r="IF515" s="5"/>
      <c r="IG515" s="5"/>
      <c r="IH515" s="5"/>
      <c r="II515" s="5"/>
      <c r="IJ515" s="5"/>
      <c r="IK515" s="5">
        <v>0</v>
      </c>
      <c r="IL515" s="5"/>
      <c r="IM515" s="5"/>
      <c r="IN515" s="5"/>
      <c r="IO515" s="5"/>
      <c r="IP515" s="5"/>
      <c r="IQ515" s="5"/>
      <c r="IR515" s="5"/>
      <c r="IS515" s="5"/>
      <c r="IT515" s="5"/>
      <c r="IU515" s="5"/>
    </row>
    <row r="516" spans="1:255">
      <c r="A516">
        <v>17</v>
      </c>
      <c r="B516">
        <v>1</v>
      </c>
      <c r="C516">
        <f>ROW(SmtRes!A28)</f>
        <v>28</v>
      </c>
      <c r="D516">
        <f>ROW(EtalonRes!A28)</f>
        <v>28</v>
      </c>
      <c r="E516" t="s">
        <v>86</v>
      </c>
      <c r="F516" t="s">
        <v>120</v>
      </c>
      <c r="G516" t="s">
        <v>121</v>
      </c>
      <c r="H516" t="s">
        <v>108</v>
      </c>
      <c r="I516">
        <v>0</v>
      </c>
      <c r="J516">
        <v>0</v>
      </c>
      <c r="K516">
        <v>0</v>
      </c>
      <c r="L516">
        <v>0</v>
      </c>
      <c r="M516">
        <v>0</v>
      </c>
      <c r="N516">
        <f t="shared" si="215"/>
        <v>0</v>
      </c>
      <c r="O516">
        <f t="shared" si="216"/>
        <v>0</v>
      </c>
      <c r="P516">
        <f t="shared" si="217"/>
        <v>0</v>
      </c>
      <c r="Q516">
        <f t="shared" si="218"/>
        <v>0</v>
      </c>
      <c r="R516">
        <f t="shared" si="219"/>
        <v>0</v>
      </c>
      <c r="S516">
        <f t="shared" si="220"/>
        <v>0</v>
      </c>
      <c r="T516">
        <f t="shared" si="221"/>
        <v>0</v>
      </c>
      <c r="U516">
        <f t="shared" si="222"/>
        <v>0</v>
      </c>
      <c r="V516">
        <f t="shared" si="223"/>
        <v>0</v>
      </c>
      <c r="W516">
        <f t="shared" si="224"/>
        <v>0</v>
      </c>
      <c r="X516">
        <f t="shared" si="225"/>
        <v>0</v>
      </c>
      <c r="Y516">
        <f t="shared" si="226"/>
        <v>0</v>
      </c>
      <c r="AA516">
        <v>88889103</v>
      </c>
      <c r="AB516">
        <f t="shared" si="227"/>
        <v>263.77999999999997</v>
      </c>
      <c r="AC516">
        <f t="shared" si="228"/>
        <v>0</v>
      </c>
      <c r="AD516">
        <f t="shared" si="229"/>
        <v>0</v>
      </c>
      <c r="AE516">
        <f t="shared" si="230"/>
        <v>0</v>
      </c>
      <c r="AF516">
        <f t="shared" si="231"/>
        <v>263.77999999999997</v>
      </c>
      <c r="AG516">
        <f t="shared" si="232"/>
        <v>0</v>
      </c>
      <c r="AH516">
        <f t="shared" si="233"/>
        <v>21.6</v>
      </c>
      <c r="AI516">
        <f t="shared" si="234"/>
        <v>0</v>
      </c>
      <c r="AJ516">
        <f t="shared" si="235"/>
        <v>0</v>
      </c>
      <c r="AK516">
        <v>263.77999999999997</v>
      </c>
      <c r="AL516">
        <v>0</v>
      </c>
      <c r="AM516">
        <v>0</v>
      </c>
      <c r="AN516">
        <v>0</v>
      </c>
      <c r="AO516">
        <v>263.77999999999997</v>
      </c>
      <c r="AP516">
        <v>0</v>
      </c>
      <c r="AQ516">
        <v>21.6</v>
      </c>
      <c r="AR516">
        <v>0</v>
      </c>
      <c r="AS516">
        <v>0</v>
      </c>
      <c r="AT516">
        <v>74</v>
      </c>
      <c r="AU516">
        <v>36</v>
      </c>
      <c r="AV516">
        <v>1</v>
      </c>
      <c r="AW516">
        <v>1</v>
      </c>
      <c r="AZ516">
        <v>1</v>
      </c>
      <c r="BA516">
        <v>47.02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0</v>
      </c>
      <c r="BI516">
        <v>4</v>
      </c>
      <c r="BJ516" t="s">
        <v>122</v>
      </c>
      <c r="BM516">
        <v>200001</v>
      </c>
      <c r="BN516">
        <v>0</v>
      </c>
      <c r="BO516" t="s">
        <v>3</v>
      </c>
      <c r="BP516">
        <v>0</v>
      </c>
      <c r="BQ516">
        <v>4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74</v>
      </c>
      <c r="CA516">
        <v>36</v>
      </c>
      <c r="CB516" t="s">
        <v>3</v>
      </c>
      <c r="CE516">
        <v>0</v>
      </c>
      <c r="CF516">
        <v>0</v>
      </c>
      <c r="CG516">
        <v>0</v>
      </c>
      <c r="CH516">
        <v>1</v>
      </c>
      <c r="CI516">
        <v>0</v>
      </c>
      <c r="CJ516">
        <v>0</v>
      </c>
      <c r="CK516">
        <v>0</v>
      </c>
      <c r="CL516">
        <v>0</v>
      </c>
      <c r="CM516">
        <v>0</v>
      </c>
      <c r="CN516" t="s">
        <v>3</v>
      </c>
      <c r="CO516">
        <v>0</v>
      </c>
      <c r="CP516">
        <f t="shared" si="236"/>
        <v>0</v>
      </c>
      <c r="CQ516">
        <f t="shared" si="237"/>
        <v>0</v>
      </c>
      <c r="CR516">
        <f t="shared" si="238"/>
        <v>0</v>
      </c>
      <c r="CS516">
        <f t="shared" si="239"/>
        <v>0</v>
      </c>
      <c r="CT516">
        <f t="shared" si="240"/>
        <v>12402.935599999999</v>
      </c>
      <c r="CU516">
        <f t="shared" si="241"/>
        <v>0</v>
      </c>
      <c r="CV516">
        <f t="shared" si="242"/>
        <v>21.6</v>
      </c>
      <c r="CW516">
        <f t="shared" si="243"/>
        <v>0</v>
      </c>
      <c r="CX516">
        <f t="shared" si="244"/>
        <v>0</v>
      </c>
      <c r="CY516">
        <f t="shared" si="245"/>
        <v>0</v>
      </c>
      <c r="CZ516">
        <f t="shared" si="246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108</v>
      </c>
      <c r="DW516" t="s">
        <v>108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64991637</v>
      </c>
      <c r="EF516">
        <v>4</v>
      </c>
      <c r="EG516" t="s">
        <v>91</v>
      </c>
      <c r="EH516">
        <v>83</v>
      </c>
      <c r="EI516" t="s">
        <v>91</v>
      </c>
      <c r="EJ516">
        <v>4</v>
      </c>
      <c r="EK516">
        <v>200001</v>
      </c>
      <c r="EL516" t="s">
        <v>92</v>
      </c>
      <c r="EM516" t="s">
        <v>93</v>
      </c>
      <c r="EO516" t="s">
        <v>3</v>
      </c>
      <c r="EQ516">
        <v>0</v>
      </c>
      <c r="ER516">
        <v>263.77999999999997</v>
      </c>
      <c r="ES516">
        <v>0</v>
      </c>
      <c r="ET516">
        <v>0</v>
      </c>
      <c r="EU516">
        <v>0</v>
      </c>
      <c r="EV516">
        <v>263.77999999999997</v>
      </c>
      <c r="EW516">
        <v>21.6</v>
      </c>
      <c r="EX516">
        <v>0</v>
      </c>
      <c r="EY516">
        <v>0</v>
      </c>
      <c r="FQ516">
        <v>0</v>
      </c>
      <c r="FR516">
        <v>0</v>
      </c>
      <c r="FS516">
        <v>0</v>
      </c>
      <c r="FX516">
        <v>74</v>
      </c>
      <c r="FY516">
        <v>36</v>
      </c>
      <c r="GA516" t="s">
        <v>3</v>
      </c>
      <c r="GD516">
        <v>1</v>
      </c>
      <c r="GF516">
        <v>-18471534</v>
      </c>
      <c r="GG516">
        <v>2</v>
      </c>
      <c r="GH516">
        <v>1</v>
      </c>
      <c r="GI516">
        <v>2</v>
      </c>
      <c r="GJ516">
        <v>0</v>
      </c>
      <c r="GK516">
        <v>0</v>
      </c>
      <c r="GL516">
        <f t="shared" si="247"/>
        <v>0</v>
      </c>
      <c r="GM516">
        <f t="shared" si="248"/>
        <v>0</v>
      </c>
      <c r="GN516">
        <f t="shared" si="249"/>
        <v>0</v>
      </c>
      <c r="GO516">
        <f t="shared" si="250"/>
        <v>0</v>
      </c>
      <c r="GP516">
        <f t="shared" si="251"/>
        <v>0</v>
      </c>
      <c r="GR516">
        <v>0</v>
      </c>
      <c r="GS516">
        <v>3</v>
      </c>
      <c r="GT516">
        <v>0</v>
      </c>
      <c r="GU516" t="s">
        <v>3</v>
      </c>
      <c r="GV516">
        <f t="shared" si="252"/>
        <v>0</v>
      </c>
      <c r="GW516">
        <v>1</v>
      </c>
      <c r="GX516">
        <f t="shared" si="253"/>
        <v>0</v>
      </c>
      <c r="HA516">
        <v>0</v>
      </c>
      <c r="HB516">
        <v>0</v>
      </c>
      <c r="HC516">
        <f t="shared" si="254"/>
        <v>0</v>
      </c>
      <c r="HE516" t="s">
        <v>3</v>
      </c>
      <c r="HF516" t="s">
        <v>3</v>
      </c>
      <c r="HM516" t="s">
        <v>3</v>
      </c>
      <c r="HN516" t="s">
        <v>94</v>
      </c>
      <c r="HO516" t="s">
        <v>95</v>
      </c>
      <c r="HP516" t="s">
        <v>91</v>
      </c>
      <c r="HQ516" t="s">
        <v>91</v>
      </c>
      <c r="HS516">
        <v>0</v>
      </c>
      <c r="IK516">
        <v>0</v>
      </c>
    </row>
    <row r="517" spans="1:255">
      <c r="A517" s="5">
        <v>17</v>
      </c>
      <c r="B517" s="5">
        <v>1</v>
      </c>
      <c r="C517" s="5">
        <f>ROW(SmtRes!A30)</f>
        <v>30</v>
      </c>
      <c r="D517" s="5">
        <f>ROW(EtalonRes!A30)</f>
        <v>30</v>
      </c>
      <c r="E517" s="5" t="s">
        <v>96</v>
      </c>
      <c r="F517" s="5" t="s">
        <v>123</v>
      </c>
      <c r="G517" s="5" t="s">
        <v>124</v>
      </c>
      <c r="H517" s="5" t="s">
        <v>125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f t="shared" si="215"/>
        <v>0</v>
      </c>
      <c r="O517" s="5">
        <f t="shared" si="216"/>
        <v>0</v>
      </c>
      <c r="P517" s="5">
        <f t="shared" si="217"/>
        <v>0</v>
      </c>
      <c r="Q517" s="5">
        <f t="shared" si="218"/>
        <v>0</v>
      </c>
      <c r="R517" s="5">
        <f t="shared" si="219"/>
        <v>0</v>
      </c>
      <c r="S517" s="5">
        <f t="shared" si="220"/>
        <v>0</v>
      </c>
      <c r="T517" s="5">
        <f t="shared" si="221"/>
        <v>0</v>
      </c>
      <c r="U517" s="5">
        <f t="shared" si="222"/>
        <v>0</v>
      </c>
      <c r="V517" s="5">
        <f t="shared" si="223"/>
        <v>0</v>
      </c>
      <c r="W517" s="5">
        <f t="shared" si="224"/>
        <v>0</v>
      </c>
      <c r="X517" s="5">
        <f t="shared" si="225"/>
        <v>0</v>
      </c>
      <c r="Y517" s="5">
        <f t="shared" si="226"/>
        <v>0</v>
      </c>
      <c r="Z517" s="5"/>
      <c r="AA517" s="5">
        <v>88889161</v>
      </c>
      <c r="AB517" s="5">
        <f t="shared" si="227"/>
        <v>19.63</v>
      </c>
      <c r="AC517" s="5">
        <f t="shared" si="228"/>
        <v>0</v>
      </c>
      <c r="AD517" s="5">
        <f t="shared" si="229"/>
        <v>0</v>
      </c>
      <c r="AE517" s="5">
        <f t="shared" si="230"/>
        <v>0</v>
      </c>
      <c r="AF517" s="5">
        <f t="shared" si="231"/>
        <v>19.63</v>
      </c>
      <c r="AG517" s="5">
        <f t="shared" si="232"/>
        <v>0</v>
      </c>
      <c r="AH517" s="5">
        <f t="shared" si="233"/>
        <v>1.62</v>
      </c>
      <c r="AI517" s="5">
        <f t="shared" si="234"/>
        <v>0</v>
      </c>
      <c r="AJ517" s="5">
        <f t="shared" si="235"/>
        <v>0</v>
      </c>
      <c r="AK517" s="5">
        <v>19.63</v>
      </c>
      <c r="AL517" s="5">
        <v>0</v>
      </c>
      <c r="AM517" s="5">
        <v>0</v>
      </c>
      <c r="AN517" s="5">
        <v>0</v>
      </c>
      <c r="AO517" s="5">
        <v>19.63</v>
      </c>
      <c r="AP517" s="5">
        <v>0</v>
      </c>
      <c r="AQ517" s="5">
        <v>1.62</v>
      </c>
      <c r="AR517" s="5">
        <v>0</v>
      </c>
      <c r="AS517" s="5">
        <v>0</v>
      </c>
      <c r="AT517" s="5">
        <v>74</v>
      </c>
      <c r="AU517" s="5">
        <v>36</v>
      </c>
      <c r="AV517" s="5">
        <v>1</v>
      </c>
      <c r="AW517" s="5">
        <v>1</v>
      </c>
      <c r="AX517" s="5"/>
      <c r="AY517" s="5"/>
      <c r="AZ517" s="5">
        <v>1</v>
      </c>
      <c r="BA517" s="5">
        <v>1</v>
      </c>
      <c r="BB517" s="5">
        <v>1</v>
      </c>
      <c r="BC517" s="5">
        <v>1</v>
      </c>
      <c r="BD517" s="5" t="s">
        <v>3</v>
      </c>
      <c r="BE517" s="5" t="s">
        <v>3</v>
      </c>
      <c r="BF517" s="5" t="s">
        <v>3</v>
      </c>
      <c r="BG517" s="5" t="s">
        <v>3</v>
      </c>
      <c r="BH517" s="5">
        <v>0</v>
      </c>
      <c r="BI517" s="5">
        <v>4</v>
      </c>
      <c r="BJ517" s="5" t="s">
        <v>126</v>
      </c>
      <c r="BK517" s="5"/>
      <c r="BL517" s="5"/>
      <c r="BM517" s="5">
        <v>200001</v>
      </c>
      <c r="BN517" s="5">
        <v>0</v>
      </c>
      <c r="BO517" s="5" t="s">
        <v>3</v>
      </c>
      <c r="BP517" s="5">
        <v>0</v>
      </c>
      <c r="BQ517" s="5">
        <v>4</v>
      </c>
      <c r="BR517" s="5">
        <v>0</v>
      </c>
      <c r="BS517" s="5">
        <v>1</v>
      </c>
      <c r="BT517" s="5">
        <v>1</v>
      </c>
      <c r="BU517" s="5">
        <v>1</v>
      </c>
      <c r="BV517" s="5">
        <v>1</v>
      </c>
      <c r="BW517" s="5">
        <v>1</v>
      </c>
      <c r="BX517" s="5">
        <v>1</v>
      </c>
      <c r="BY517" s="5" t="s">
        <v>3</v>
      </c>
      <c r="BZ517" s="5">
        <v>74</v>
      </c>
      <c r="CA517" s="5">
        <v>36</v>
      </c>
      <c r="CB517" s="5" t="s">
        <v>3</v>
      </c>
      <c r="CC517" s="5"/>
      <c r="CD517" s="5"/>
      <c r="CE517" s="5">
        <v>0</v>
      </c>
      <c r="CF517" s="5">
        <v>0</v>
      </c>
      <c r="CG517" s="5">
        <v>0</v>
      </c>
      <c r="CH517" s="5">
        <v>2</v>
      </c>
      <c r="CI517" s="5">
        <v>0</v>
      </c>
      <c r="CJ517" s="5">
        <v>0</v>
      </c>
      <c r="CK517" s="5">
        <v>0</v>
      </c>
      <c r="CL517" s="5">
        <v>0</v>
      </c>
      <c r="CM517" s="5">
        <v>0</v>
      </c>
      <c r="CN517" s="5" t="s">
        <v>3</v>
      </c>
      <c r="CO517" s="5">
        <v>0</v>
      </c>
      <c r="CP517" s="5">
        <f t="shared" si="236"/>
        <v>0</v>
      </c>
      <c r="CQ517" s="5">
        <f t="shared" si="237"/>
        <v>0</v>
      </c>
      <c r="CR517" s="5">
        <f t="shared" si="238"/>
        <v>0</v>
      </c>
      <c r="CS517" s="5">
        <f t="shared" si="239"/>
        <v>0</v>
      </c>
      <c r="CT517" s="5">
        <f t="shared" si="240"/>
        <v>19.63</v>
      </c>
      <c r="CU517" s="5">
        <f t="shared" si="241"/>
        <v>0</v>
      </c>
      <c r="CV517" s="5">
        <f t="shared" si="242"/>
        <v>1.62</v>
      </c>
      <c r="CW517" s="5">
        <f t="shared" si="243"/>
        <v>0</v>
      </c>
      <c r="CX517" s="5">
        <f t="shared" si="244"/>
        <v>0</v>
      </c>
      <c r="CY517" s="5">
        <f t="shared" si="245"/>
        <v>0</v>
      </c>
      <c r="CZ517" s="5">
        <f t="shared" si="246"/>
        <v>0</v>
      </c>
      <c r="DA517" s="5"/>
      <c r="DB517" s="5"/>
      <c r="DC517" s="5" t="s">
        <v>3</v>
      </c>
      <c r="DD517" s="5" t="s">
        <v>3</v>
      </c>
      <c r="DE517" s="5" t="s">
        <v>3</v>
      </c>
      <c r="DF517" s="5" t="s">
        <v>3</v>
      </c>
      <c r="DG517" s="5" t="s">
        <v>3</v>
      </c>
      <c r="DH517" s="5" t="s">
        <v>3</v>
      </c>
      <c r="DI517" s="5" t="s">
        <v>3</v>
      </c>
      <c r="DJ517" s="5" t="s">
        <v>3</v>
      </c>
      <c r="DK517" s="5" t="s">
        <v>3</v>
      </c>
      <c r="DL517" s="5" t="s">
        <v>3</v>
      </c>
      <c r="DM517" s="5" t="s">
        <v>3</v>
      </c>
      <c r="DN517" s="5">
        <v>0</v>
      </c>
      <c r="DO517" s="5">
        <v>0</v>
      </c>
      <c r="DP517" s="5">
        <v>1</v>
      </c>
      <c r="DQ517" s="5">
        <v>1</v>
      </c>
      <c r="DR517" s="5"/>
      <c r="DS517" s="5"/>
      <c r="DT517" s="5"/>
      <c r="DU517" s="5">
        <v>1013</v>
      </c>
      <c r="DV517" s="5" t="s">
        <v>125</v>
      </c>
      <c r="DW517" s="5" t="s">
        <v>125</v>
      </c>
      <c r="DX517" s="5">
        <v>1</v>
      </c>
      <c r="DY517" s="5"/>
      <c r="DZ517" s="5" t="s">
        <v>3</v>
      </c>
      <c r="EA517" s="5" t="s">
        <v>3</v>
      </c>
      <c r="EB517" s="5" t="s">
        <v>3</v>
      </c>
      <c r="EC517" s="5" t="s">
        <v>3</v>
      </c>
      <c r="ED517" s="5"/>
      <c r="EE517" s="5">
        <v>64991637</v>
      </c>
      <c r="EF517" s="5">
        <v>4</v>
      </c>
      <c r="EG517" s="5" t="s">
        <v>91</v>
      </c>
      <c r="EH517" s="5">
        <v>83</v>
      </c>
      <c r="EI517" s="5" t="s">
        <v>91</v>
      </c>
      <c r="EJ517" s="5">
        <v>4</v>
      </c>
      <c r="EK517" s="5">
        <v>200001</v>
      </c>
      <c r="EL517" s="5" t="s">
        <v>92</v>
      </c>
      <c r="EM517" s="5" t="s">
        <v>93</v>
      </c>
      <c r="EN517" s="5"/>
      <c r="EO517" s="5" t="s">
        <v>3</v>
      </c>
      <c r="EP517" s="5"/>
      <c r="EQ517" s="5">
        <v>0</v>
      </c>
      <c r="ER517" s="5">
        <v>19.63</v>
      </c>
      <c r="ES517" s="5">
        <v>0</v>
      </c>
      <c r="ET517" s="5">
        <v>0</v>
      </c>
      <c r="EU517" s="5">
        <v>0</v>
      </c>
      <c r="EV517" s="5">
        <v>19.63</v>
      </c>
      <c r="EW517" s="5">
        <v>1.62</v>
      </c>
      <c r="EX517" s="5">
        <v>0</v>
      </c>
      <c r="EY517" s="5">
        <v>0</v>
      </c>
      <c r="EZ517" s="5"/>
      <c r="FA517" s="5"/>
      <c r="FB517" s="5"/>
      <c r="FC517" s="5"/>
      <c r="FD517" s="5"/>
      <c r="FE517" s="5"/>
      <c r="FF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>
        <v>0</v>
      </c>
      <c r="FR517" s="5">
        <v>0</v>
      </c>
      <c r="FS517" s="5">
        <v>0</v>
      </c>
      <c r="FT517" s="5"/>
      <c r="FU517" s="5"/>
      <c r="FV517" s="5"/>
      <c r="FW517" s="5"/>
      <c r="FX517" s="5">
        <v>74</v>
      </c>
      <c r="FY517" s="5">
        <v>36</v>
      </c>
      <c r="FZ517" s="5"/>
      <c r="GA517" s="5" t="s">
        <v>3</v>
      </c>
      <c r="GB517" s="5"/>
      <c r="GC517" s="5"/>
      <c r="GD517" s="5">
        <v>1</v>
      </c>
      <c r="GE517" s="5"/>
      <c r="GF517" s="5">
        <v>-2024658286</v>
      </c>
      <c r="GG517" s="5">
        <v>2</v>
      </c>
      <c r="GH517" s="5">
        <v>1</v>
      </c>
      <c r="GI517" s="5">
        <v>-2</v>
      </c>
      <c r="GJ517" s="5">
        <v>0</v>
      </c>
      <c r="GK517" s="5">
        <v>0</v>
      </c>
      <c r="GL517" s="5">
        <f t="shared" si="247"/>
        <v>0</v>
      </c>
      <c r="GM517" s="5">
        <f t="shared" si="248"/>
        <v>0</v>
      </c>
      <c r="GN517" s="5">
        <f t="shared" si="249"/>
        <v>0</v>
      </c>
      <c r="GO517" s="5">
        <f t="shared" si="250"/>
        <v>0</v>
      </c>
      <c r="GP517" s="5">
        <f t="shared" si="251"/>
        <v>0</v>
      </c>
      <c r="GQ517" s="5"/>
      <c r="GR517" s="5">
        <v>0</v>
      </c>
      <c r="GS517" s="5">
        <v>3</v>
      </c>
      <c r="GT517" s="5">
        <v>0</v>
      </c>
      <c r="GU517" s="5" t="s">
        <v>3</v>
      </c>
      <c r="GV517" s="5">
        <f t="shared" si="252"/>
        <v>0</v>
      </c>
      <c r="GW517" s="5">
        <v>1</v>
      </c>
      <c r="GX517" s="5">
        <f t="shared" si="253"/>
        <v>0</v>
      </c>
      <c r="GY517" s="5"/>
      <c r="GZ517" s="5"/>
      <c r="HA517" s="5">
        <v>0</v>
      </c>
      <c r="HB517" s="5">
        <v>0</v>
      </c>
      <c r="HC517" s="5">
        <f t="shared" si="254"/>
        <v>0</v>
      </c>
      <c r="HD517" s="5"/>
      <c r="HE517" s="5" t="s">
        <v>3</v>
      </c>
      <c r="HF517" s="5" t="s">
        <v>3</v>
      </c>
      <c r="HG517" s="5"/>
      <c r="HH517" s="5"/>
      <c r="HI517" s="5"/>
      <c r="HJ517" s="5"/>
      <c r="HK517" s="5"/>
      <c r="HL517" s="5"/>
      <c r="HM517" s="5" t="s">
        <v>3</v>
      </c>
      <c r="HN517" s="5" t="s">
        <v>94</v>
      </c>
      <c r="HO517" s="5" t="s">
        <v>95</v>
      </c>
      <c r="HP517" s="5" t="s">
        <v>91</v>
      </c>
      <c r="HQ517" s="5" t="s">
        <v>91</v>
      </c>
      <c r="HR517" s="5"/>
      <c r="HS517" s="5">
        <v>0</v>
      </c>
      <c r="HT517" s="5"/>
      <c r="HU517" s="5"/>
      <c r="HV517" s="5"/>
      <c r="HW517" s="5"/>
      <c r="HX517" s="5"/>
      <c r="HY517" s="5"/>
      <c r="HZ517" s="5"/>
      <c r="IA517" s="5"/>
      <c r="IB517" s="5"/>
      <c r="IC517" s="5"/>
      <c r="ID517" s="5"/>
      <c r="IE517" s="5"/>
      <c r="IF517" s="5"/>
      <c r="IG517" s="5"/>
      <c r="IH517" s="5"/>
      <c r="II517" s="5"/>
      <c r="IJ517" s="5"/>
      <c r="IK517" s="5">
        <v>0</v>
      </c>
      <c r="IL517" s="5"/>
      <c r="IM517" s="5"/>
      <c r="IN517" s="5"/>
      <c r="IO517" s="5"/>
      <c r="IP517" s="5"/>
      <c r="IQ517" s="5"/>
      <c r="IR517" s="5"/>
      <c r="IS517" s="5"/>
      <c r="IT517" s="5"/>
      <c r="IU517" s="5"/>
    </row>
    <row r="518" spans="1:255">
      <c r="A518">
        <v>17</v>
      </c>
      <c r="B518">
        <v>1</v>
      </c>
      <c r="C518">
        <f>ROW(SmtRes!A32)</f>
        <v>32</v>
      </c>
      <c r="D518">
        <f>ROW(EtalonRes!A32)</f>
        <v>32</v>
      </c>
      <c r="E518" t="s">
        <v>96</v>
      </c>
      <c r="F518" t="s">
        <v>123</v>
      </c>
      <c r="G518" t="s">
        <v>124</v>
      </c>
      <c r="H518" t="s">
        <v>125</v>
      </c>
      <c r="I518">
        <v>0</v>
      </c>
      <c r="J518">
        <v>0</v>
      </c>
      <c r="K518">
        <v>0</v>
      </c>
      <c r="L518">
        <v>0</v>
      </c>
      <c r="M518">
        <v>0</v>
      </c>
      <c r="N518">
        <f t="shared" si="215"/>
        <v>0</v>
      </c>
      <c r="O518">
        <f t="shared" si="216"/>
        <v>0</v>
      </c>
      <c r="P518">
        <f t="shared" si="217"/>
        <v>0</v>
      </c>
      <c r="Q518">
        <f t="shared" si="218"/>
        <v>0</v>
      </c>
      <c r="R518">
        <f t="shared" si="219"/>
        <v>0</v>
      </c>
      <c r="S518">
        <f t="shared" si="220"/>
        <v>0</v>
      </c>
      <c r="T518">
        <f t="shared" si="221"/>
        <v>0</v>
      </c>
      <c r="U518">
        <f t="shared" si="222"/>
        <v>0</v>
      </c>
      <c r="V518">
        <f t="shared" si="223"/>
        <v>0</v>
      </c>
      <c r="W518">
        <f t="shared" si="224"/>
        <v>0</v>
      </c>
      <c r="X518">
        <f t="shared" si="225"/>
        <v>0</v>
      </c>
      <c r="Y518">
        <f t="shared" si="226"/>
        <v>0</v>
      </c>
      <c r="AA518">
        <v>88889103</v>
      </c>
      <c r="AB518">
        <f t="shared" si="227"/>
        <v>19.63</v>
      </c>
      <c r="AC518">
        <f t="shared" si="228"/>
        <v>0</v>
      </c>
      <c r="AD518">
        <f t="shared" si="229"/>
        <v>0</v>
      </c>
      <c r="AE518">
        <f t="shared" si="230"/>
        <v>0</v>
      </c>
      <c r="AF518">
        <f t="shared" si="231"/>
        <v>19.63</v>
      </c>
      <c r="AG518">
        <f t="shared" si="232"/>
        <v>0</v>
      </c>
      <c r="AH518">
        <f t="shared" si="233"/>
        <v>1.62</v>
      </c>
      <c r="AI518">
        <f t="shared" si="234"/>
        <v>0</v>
      </c>
      <c r="AJ518">
        <f t="shared" si="235"/>
        <v>0</v>
      </c>
      <c r="AK518">
        <v>19.63</v>
      </c>
      <c r="AL518">
        <v>0</v>
      </c>
      <c r="AM518">
        <v>0</v>
      </c>
      <c r="AN518">
        <v>0</v>
      </c>
      <c r="AO518">
        <v>19.63</v>
      </c>
      <c r="AP518">
        <v>0</v>
      </c>
      <c r="AQ518">
        <v>1.62</v>
      </c>
      <c r="AR518">
        <v>0</v>
      </c>
      <c r="AS518">
        <v>0</v>
      </c>
      <c r="AT518">
        <v>74</v>
      </c>
      <c r="AU518">
        <v>36</v>
      </c>
      <c r="AV518">
        <v>1</v>
      </c>
      <c r="AW518">
        <v>1</v>
      </c>
      <c r="AZ518">
        <v>1</v>
      </c>
      <c r="BA518">
        <v>47.02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0</v>
      </c>
      <c r="BI518">
        <v>4</v>
      </c>
      <c r="BJ518" t="s">
        <v>126</v>
      </c>
      <c r="BM518">
        <v>200001</v>
      </c>
      <c r="BN518">
        <v>0</v>
      </c>
      <c r="BO518" t="s">
        <v>3</v>
      </c>
      <c r="BP518">
        <v>0</v>
      </c>
      <c r="BQ518">
        <v>4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74</v>
      </c>
      <c r="CA518">
        <v>36</v>
      </c>
      <c r="CB518" t="s">
        <v>3</v>
      </c>
      <c r="CE518">
        <v>0</v>
      </c>
      <c r="CF518">
        <v>0</v>
      </c>
      <c r="CG518">
        <v>0</v>
      </c>
      <c r="CH518">
        <v>2</v>
      </c>
      <c r="CI518">
        <v>0</v>
      </c>
      <c r="CJ518">
        <v>0</v>
      </c>
      <c r="CK518">
        <v>0</v>
      </c>
      <c r="CL518">
        <v>0</v>
      </c>
      <c r="CM518">
        <v>0</v>
      </c>
      <c r="CN518" t="s">
        <v>3</v>
      </c>
      <c r="CO518">
        <v>0</v>
      </c>
      <c r="CP518">
        <f t="shared" si="236"/>
        <v>0</v>
      </c>
      <c r="CQ518">
        <f t="shared" si="237"/>
        <v>0</v>
      </c>
      <c r="CR518">
        <f t="shared" si="238"/>
        <v>0</v>
      </c>
      <c r="CS518">
        <f t="shared" si="239"/>
        <v>0</v>
      </c>
      <c r="CT518">
        <f t="shared" si="240"/>
        <v>923.00260000000003</v>
      </c>
      <c r="CU518">
        <f t="shared" si="241"/>
        <v>0</v>
      </c>
      <c r="CV518">
        <f t="shared" si="242"/>
        <v>1.62</v>
      </c>
      <c r="CW518">
        <f t="shared" si="243"/>
        <v>0</v>
      </c>
      <c r="CX518">
        <f t="shared" si="244"/>
        <v>0</v>
      </c>
      <c r="CY518">
        <f t="shared" si="245"/>
        <v>0</v>
      </c>
      <c r="CZ518">
        <f t="shared" si="246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1013</v>
      </c>
      <c r="DV518" t="s">
        <v>125</v>
      </c>
      <c r="DW518" t="s">
        <v>125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64991637</v>
      </c>
      <c r="EF518">
        <v>4</v>
      </c>
      <c r="EG518" t="s">
        <v>91</v>
      </c>
      <c r="EH518">
        <v>83</v>
      </c>
      <c r="EI518" t="s">
        <v>91</v>
      </c>
      <c r="EJ518">
        <v>4</v>
      </c>
      <c r="EK518">
        <v>200001</v>
      </c>
      <c r="EL518" t="s">
        <v>92</v>
      </c>
      <c r="EM518" t="s">
        <v>93</v>
      </c>
      <c r="EO518" t="s">
        <v>3</v>
      </c>
      <c r="EQ518">
        <v>0</v>
      </c>
      <c r="ER518">
        <v>19.63</v>
      </c>
      <c r="ES518">
        <v>0</v>
      </c>
      <c r="ET518">
        <v>0</v>
      </c>
      <c r="EU518">
        <v>0</v>
      </c>
      <c r="EV518">
        <v>19.63</v>
      </c>
      <c r="EW518">
        <v>1.62</v>
      </c>
      <c r="EX518">
        <v>0</v>
      </c>
      <c r="EY518">
        <v>0</v>
      </c>
      <c r="FQ518">
        <v>0</v>
      </c>
      <c r="FR518">
        <v>0</v>
      </c>
      <c r="FS518">
        <v>0</v>
      </c>
      <c r="FX518">
        <v>74</v>
      </c>
      <c r="FY518">
        <v>36</v>
      </c>
      <c r="GA518" t="s">
        <v>3</v>
      </c>
      <c r="GD518">
        <v>1</v>
      </c>
      <c r="GF518">
        <v>-2024658286</v>
      </c>
      <c r="GG518">
        <v>2</v>
      </c>
      <c r="GH518">
        <v>1</v>
      </c>
      <c r="GI518">
        <v>2</v>
      </c>
      <c r="GJ518">
        <v>0</v>
      </c>
      <c r="GK518">
        <v>0</v>
      </c>
      <c r="GL518">
        <f t="shared" si="247"/>
        <v>0</v>
      </c>
      <c r="GM518">
        <f t="shared" si="248"/>
        <v>0</v>
      </c>
      <c r="GN518">
        <f t="shared" si="249"/>
        <v>0</v>
      </c>
      <c r="GO518">
        <f t="shared" si="250"/>
        <v>0</v>
      </c>
      <c r="GP518">
        <f t="shared" si="251"/>
        <v>0</v>
      </c>
      <c r="GR518">
        <v>0</v>
      </c>
      <c r="GS518">
        <v>3</v>
      </c>
      <c r="GT518">
        <v>0</v>
      </c>
      <c r="GU518" t="s">
        <v>3</v>
      </c>
      <c r="GV518">
        <f t="shared" si="252"/>
        <v>0</v>
      </c>
      <c r="GW518">
        <v>1</v>
      </c>
      <c r="GX518">
        <f t="shared" si="253"/>
        <v>0</v>
      </c>
      <c r="HA518">
        <v>0</v>
      </c>
      <c r="HB518">
        <v>0</v>
      </c>
      <c r="HC518">
        <f t="shared" si="254"/>
        <v>0</v>
      </c>
      <c r="HE518" t="s">
        <v>3</v>
      </c>
      <c r="HF518" t="s">
        <v>3</v>
      </c>
      <c r="HM518" t="s">
        <v>3</v>
      </c>
      <c r="HN518" t="s">
        <v>94</v>
      </c>
      <c r="HO518" t="s">
        <v>95</v>
      </c>
      <c r="HP518" t="s">
        <v>91</v>
      </c>
      <c r="HQ518" t="s">
        <v>91</v>
      </c>
      <c r="HS518">
        <v>0</v>
      </c>
      <c r="IK518">
        <v>0</v>
      </c>
    </row>
    <row r="519" spans="1:255">
      <c r="A519" s="5">
        <v>17</v>
      </c>
      <c r="B519" s="5">
        <v>1</v>
      </c>
      <c r="C519" s="5">
        <f>ROW(SmtRes!A34)</f>
        <v>34</v>
      </c>
      <c r="D519" s="5">
        <f>ROW(EtalonRes!A34)</f>
        <v>34</v>
      </c>
      <c r="E519" s="5" t="s">
        <v>101</v>
      </c>
      <c r="F519" s="5" t="s">
        <v>127</v>
      </c>
      <c r="G519" s="5" t="s">
        <v>128</v>
      </c>
      <c r="H519" s="5" t="s">
        <v>129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f t="shared" si="215"/>
        <v>0</v>
      </c>
      <c r="O519" s="5">
        <f t="shared" si="216"/>
        <v>0</v>
      </c>
      <c r="P519" s="5">
        <f t="shared" si="217"/>
        <v>0</v>
      </c>
      <c r="Q519" s="5">
        <f t="shared" si="218"/>
        <v>0</v>
      </c>
      <c r="R519" s="5">
        <f t="shared" si="219"/>
        <v>0</v>
      </c>
      <c r="S519" s="5">
        <f t="shared" si="220"/>
        <v>0</v>
      </c>
      <c r="T519" s="5">
        <f t="shared" si="221"/>
        <v>0</v>
      </c>
      <c r="U519" s="5">
        <f t="shared" si="222"/>
        <v>0</v>
      </c>
      <c r="V519" s="5">
        <f t="shared" si="223"/>
        <v>0</v>
      </c>
      <c r="W519" s="5">
        <f t="shared" si="224"/>
        <v>0</v>
      </c>
      <c r="X519" s="5">
        <f t="shared" si="225"/>
        <v>0</v>
      </c>
      <c r="Y519" s="5">
        <f t="shared" si="226"/>
        <v>0</v>
      </c>
      <c r="Z519" s="5"/>
      <c r="AA519" s="5">
        <v>88889161</v>
      </c>
      <c r="AB519" s="5">
        <f t="shared" si="227"/>
        <v>209.41</v>
      </c>
      <c r="AC519" s="5">
        <f t="shared" si="228"/>
        <v>0</v>
      </c>
      <c r="AD519" s="5">
        <f t="shared" si="229"/>
        <v>0</v>
      </c>
      <c r="AE519" s="5">
        <f t="shared" si="230"/>
        <v>0</v>
      </c>
      <c r="AF519" s="5">
        <f t="shared" si="231"/>
        <v>209.41</v>
      </c>
      <c r="AG519" s="5">
        <f t="shared" si="232"/>
        <v>0</v>
      </c>
      <c r="AH519" s="5">
        <f t="shared" si="233"/>
        <v>18</v>
      </c>
      <c r="AI519" s="5">
        <f t="shared" si="234"/>
        <v>0</v>
      </c>
      <c r="AJ519" s="5">
        <f t="shared" si="235"/>
        <v>0</v>
      </c>
      <c r="AK519" s="5">
        <v>209.41</v>
      </c>
      <c r="AL519" s="5">
        <v>0</v>
      </c>
      <c r="AM519" s="5">
        <v>0</v>
      </c>
      <c r="AN519" s="5">
        <v>0</v>
      </c>
      <c r="AO519" s="5">
        <v>209.41</v>
      </c>
      <c r="AP519" s="5">
        <v>0</v>
      </c>
      <c r="AQ519" s="5">
        <v>18</v>
      </c>
      <c r="AR519" s="5">
        <v>0</v>
      </c>
      <c r="AS519" s="5">
        <v>0</v>
      </c>
      <c r="AT519" s="5">
        <v>74</v>
      </c>
      <c r="AU519" s="5">
        <v>36</v>
      </c>
      <c r="AV519" s="5">
        <v>1</v>
      </c>
      <c r="AW519" s="5">
        <v>1</v>
      </c>
      <c r="AX519" s="5"/>
      <c r="AY519" s="5"/>
      <c r="AZ519" s="5">
        <v>1</v>
      </c>
      <c r="BA519" s="5">
        <v>1</v>
      </c>
      <c r="BB519" s="5">
        <v>1</v>
      </c>
      <c r="BC519" s="5">
        <v>1</v>
      </c>
      <c r="BD519" s="5" t="s">
        <v>3</v>
      </c>
      <c r="BE519" s="5" t="s">
        <v>3</v>
      </c>
      <c r="BF519" s="5" t="s">
        <v>3</v>
      </c>
      <c r="BG519" s="5" t="s">
        <v>3</v>
      </c>
      <c r="BH519" s="5">
        <v>0</v>
      </c>
      <c r="BI519" s="5">
        <v>4</v>
      </c>
      <c r="BJ519" s="5" t="s">
        <v>130</v>
      </c>
      <c r="BK519" s="5"/>
      <c r="BL519" s="5"/>
      <c r="BM519" s="5">
        <v>200001</v>
      </c>
      <c r="BN519" s="5">
        <v>0</v>
      </c>
      <c r="BO519" s="5" t="s">
        <v>3</v>
      </c>
      <c r="BP519" s="5">
        <v>0</v>
      </c>
      <c r="BQ519" s="5">
        <v>4</v>
      </c>
      <c r="BR519" s="5">
        <v>0</v>
      </c>
      <c r="BS519" s="5">
        <v>1</v>
      </c>
      <c r="BT519" s="5">
        <v>1</v>
      </c>
      <c r="BU519" s="5">
        <v>1</v>
      </c>
      <c r="BV519" s="5">
        <v>1</v>
      </c>
      <c r="BW519" s="5">
        <v>1</v>
      </c>
      <c r="BX519" s="5">
        <v>1</v>
      </c>
      <c r="BY519" s="5" t="s">
        <v>3</v>
      </c>
      <c r="BZ519" s="5">
        <v>74</v>
      </c>
      <c r="CA519" s="5">
        <v>36</v>
      </c>
      <c r="CB519" s="5" t="s">
        <v>3</v>
      </c>
      <c r="CC519" s="5"/>
      <c r="CD519" s="5"/>
      <c r="CE519" s="5">
        <v>0</v>
      </c>
      <c r="CF519" s="5">
        <v>0</v>
      </c>
      <c r="CG519" s="5">
        <v>0</v>
      </c>
      <c r="CH519" s="5">
        <v>3</v>
      </c>
      <c r="CI519" s="5">
        <v>0</v>
      </c>
      <c r="CJ519" s="5">
        <v>0</v>
      </c>
      <c r="CK519" s="5">
        <v>0</v>
      </c>
      <c r="CL519" s="5">
        <v>0</v>
      </c>
      <c r="CM519" s="5">
        <v>0</v>
      </c>
      <c r="CN519" s="5" t="s">
        <v>3</v>
      </c>
      <c r="CO519" s="5">
        <v>0</v>
      </c>
      <c r="CP519" s="5">
        <f t="shared" si="236"/>
        <v>0</v>
      </c>
      <c r="CQ519" s="5">
        <f t="shared" si="237"/>
        <v>0</v>
      </c>
      <c r="CR519" s="5">
        <f t="shared" si="238"/>
        <v>0</v>
      </c>
      <c r="CS519" s="5">
        <f t="shared" si="239"/>
        <v>0</v>
      </c>
      <c r="CT519" s="5">
        <f t="shared" si="240"/>
        <v>209.41</v>
      </c>
      <c r="CU519" s="5">
        <f t="shared" si="241"/>
        <v>0</v>
      </c>
      <c r="CV519" s="5">
        <f t="shared" si="242"/>
        <v>18</v>
      </c>
      <c r="CW519" s="5">
        <f t="shared" si="243"/>
        <v>0</v>
      </c>
      <c r="CX519" s="5">
        <f t="shared" si="244"/>
        <v>0</v>
      </c>
      <c r="CY519" s="5">
        <f t="shared" si="245"/>
        <v>0</v>
      </c>
      <c r="CZ519" s="5">
        <f t="shared" si="246"/>
        <v>0</v>
      </c>
      <c r="DA519" s="5"/>
      <c r="DB519" s="5"/>
      <c r="DC519" s="5" t="s">
        <v>3</v>
      </c>
      <c r="DD519" s="5" t="s">
        <v>3</v>
      </c>
      <c r="DE519" s="5" t="s">
        <v>3</v>
      </c>
      <c r="DF519" s="5" t="s">
        <v>3</v>
      </c>
      <c r="DG519" s="5" t="s">
        <v>3</v>
      </c>
      <c r="DH519" s="5" t="s">
        <v>3</v>
      </c>
      <c r="DI519" s="5" t="s">
        <v>3</v>
      </c>
      <c r="DJ519" s="5" t="s">
        <v>3</v>
      </c>
      <c r="DK519" s="5" t="s">
        <v>3</v>
      </c>
      <c r="DL519" s="5" t="s">
        <v>3</v>
      </c>
      <c r="DM519" s="5" t="s">
        <v>3</v>
      </c>
      <c r="DN519" s="5">
        <v>0</v>
      </c>
      <c r="DO519" s="5">
        <v>0</v>
      </c>
      <c r="DP519" s="5">
        <v>1</v>
      </c>
      <c r="DQ519" s="5">
        <v>1</v>
      </c>
      <c r="DR519" s="5"/>
      <c r="DS519" s="5"/>
      <c r="DT519" s="5"/>
      <c r="DU519" s="5">
        <v>3154213</v>
      </c>
      <c r="DV519" s="5" t="s">
        <v>129</v>
      </c>
      <c r="DW519" s="5" t="s">
        <v>129</v>
      </c>
      <c r="DX519" s="5">
        <v>1</v>
      </c>
      <c r="DY519" s="5"/>
      <c r="DZ519" s="5" t="s">
        <v>3</v>
      </c>
      <c r="EA519" s="5" t="s">
        <v>3</v>
      </c>
      <c r="EB519" s="5" t="s">
        <v>3</v>
      </c>
      <c r="EC519" s="5" t="s">
        <v>3</v>
      </c>
      <c r="ED519" s="5"/>
      <c r="EE519" s="5">
        <v>64991637</v>
      </c>
      <c r="EF519" s="5">
        <v>4</v>
      </c>
      <c r="EG519" s="5" t="s">
        <v>91</v>
      </c>
      <c r="EH519" s="5">
        <v>83</v>
      </c>
      <c r="EI519" s="5" t="s">
        <v>91</v>
      </c>
      <c r="EJ519" s="5">
        <v>4</v>
      </c>
      <c r="EK519" s="5">
        <v>200001</v>
      </c>
      <c r="EL519" s="5" t="s">
        <v>92</v>
      </c>
      <c r="EM519" s="5" t="s">
        <v>93</v>
      </c>
      <c r="EN519" s="5"/>
      <c r="EO519" s="5" t="s">
        <v>3</v>
      </c>
      <c r="EP519" s="5"/>
      <c r="EQ519" s="5">
        <v>0</v>
      </c>
      <c r="ER519" s="5">
        <v>209.41</v>
      </c>
      <c r="ES519" s="5">
        <v>0</v>
      </c>
      <c r="ET519" s="5">
        <v>0</v>
      </c>
      <c r="EU519" s="5">
        <v>0</v>
      </c>
      <c r="EV519" s="5">
        <v>209.41</v>
      </c>
      <c r="EW519" s="5">
        <v>18</v>
      </c>
      <c r="EX519" s="5">
        <v>0</v>
      </c>
      <c r="EY519" s="5">
        <v>0</v>
      </c>
      <c r="EZ519" s="5"/>
      <c r="FA519" s="5"/>
      <c r="FB519" s="5"/>
      <c r="FC519" s="5"/>
      <c r="FD519" s="5"/>
      <c r="FE519" s="5"/>
      <c r="FF519" s="5"/>
      <c r="FG519" s="5"/>
      <c r="FH519" s="5"/>
      <c r="FI519" s="5"/>
      <c r="FJ519" s="5"/>
      <c r="FK519" s="5"/>
      <c r="FL519" s="5"/>
      <c r="FM519" s="5"/>
      <c r="FN519" s="5"/>
      <c r="FO519" s="5"/>
      <c r="FP519" s="5"/>
      <c r="FQ519" s="5">
        <v>0</v>
      </c>
      <c r="FR519" s="5">
        <v>0</v>
      </c>
      <c r="FS519" s="5">
        <v>0</v>
      </c>
      <c r="FT519" s="5"/>
      <c r="FU519" s="5"/>
      <c r="FV519" s="5"/>
      <c r="FW519" s="5"/>
      <c r="FX519" s="5">
        <v>74</v>
      </c>
      <c r="FY519" s="5">
        <v>36</v>
      </c>
      <c r="FZ519" s="5"/>
      <c r="GA519" s="5" t="s">
        <v>3</v>
      </c>
      <c r="GB519" s="5"/>
      <c r="GC519" s="5"/>
      <c r="GD519" s="5">
        <v>1</v>
      </c>
      <c r="GE519" s="5"/>
      <c r="GF519" s="5">
        <v>2060844515</v>
      </c>
      <c r="GG519" s="5">
        <v>2</v>
      </c>
      <c r="GH519" s="5">
        <v>1</v>
      </c>
      <c r="GI519" s="5">
        <v>-2</v>
      </c>
      <c r="GJ519" s="5">
        <v>0</v>
      </c>
      <c r="GK519" s="5">
        <v>0</v>
      </c>
      <c r="GL519" s="5">
        <f t="shared" si="247"/>
        <v>0</v>
      </c>
      <c r="GM519" s="5">
        <f t="shared" si="248"/>
        <v>0</v>
      </c>
      <c r="GN519" s="5">
        <f t="shared" si="249"/>
        <v>0</v>
      </c>
      <c r="GO519" s="5">
        <f t="shared" si="250"/>
        <v>0</v>
      </c>
      <c r="GP519" s="5">
        <f t="shared" si="251"/>
        <v>0</v>
      </c>
      <c r="GQ519" s="5"/>
      <c r="GR519" s="5">
        <v>0</v>
      </c>
      <c r="GS519" s="5">
        <v>3</v>
      </c>
      <c r="GT519" s="5">
        <v>0</v>
      </c>
      <c r="GU519" s="5" t="s">
        <v>3</v>
      </c>
      <c r="GV519" s="5">
        <f t="shared" si="252"/>
        <v>0</v>
      </c>
      <c r="GW519" s="5">
        <v>1</v>
      </c>
      <c r="GX519" s="5">
        <f t="shared" si="253"/>
        <v>0</v>
      </c>
      <c r="GY519" s="5"/>
      <c r="GZ519" s="5"/>
      <c r="HA519" s="5">
        <v>0</v>
      </c>
      <c r="HB519" s="5">
        <v>0</v>
      </c>
      <c r="HC519" s="5">
        <f t="shared" si="254"/>
        <v>0</v>
      </c>
      <c r="HD519" s="5"/>
      <c r="HE519" s="5" t="s">
        <v>3</v>
      </c>
      <c r="HF519" s="5" t="s">
        <v>3</v>
      </c>
      <c r="HG519" s="5"/>
      <c r="HH519" s="5"/>
      <c r="HI519" s="5"/>
      <c r="HJ519" s="5"/>
      <c r="HK519" s="5"/>
      <c r="HL519" s="5"/>
      <c r="HM519" s="5" t="s">
        <v>3</v>
      </c>
      <c r="HN519" s="5" t="s">
        <v>94</v>
      </c>
      <c r="HO519" s="5" t="s">
        <v>95</v>
      </c>
      <c r="HP519" s="5" t="s">
        <v>91</v>
      </c>
      <c r="HQ519" s="5" t="s">
        <v>91</v>
      </c>
      <c r="HR519" s="5"/>
      <c r="HS519" s="5">
        <v>0</v>
      </c>
      <c r="HT519" s="5"/>
      <c r="HU519" s="5"/>
      <c r="HV519" s="5"/>
      <c r="HW519" s="5"/>
      <c r="HX519" s="5"/>
      <c r="HY519" s="5"/>
      <c r="HZ519" s="5"/>
      <c r="IA519" s="5"/>
      <c r="IB519" s="5"/>
      <c r="IC519" s="5"/>
      <c r="ID519" s="5"/>
      <c r="IE519" s="5"/>
      <c r="IF519" s="5"/>
      <c r="IG519" s="5"/>
      <c r="IH519" s="5"/>
      <c r="II519" s="5"/>
      <c r="IJ519" s="5"/>
      <c r="IK519" s="5">
        <v>0</v>
      </c>
      <c r="IL519" s="5"/>
      <c r="IM519" s="5"/>
      <c r="IN519" s="5"/>
      <c r="IO519" s="5"/>
      <c r="IP519" s="5"/>
      <c r="IQ519" s="5"/>
      <c r="IR519" s="5"/>
      <c r="IS519" s="5"/>
      <c r="IT519" s="5"/>
      <c r="IU519" s="5"/>
    </row>
    <row r="520" spans="1:255">
      <c r="A520">
        <v>17</v>
      </c>
      <c r="B520">
        <v>1</v>
      </c>
      <c r="C520">
        <f>ROW(SmtRes!A36)</f>
        <v>36</v>
      </c>
      <c r="D520">
        <f>ROW(EtalonRes!A36)</f>
        <v>36</v>
      </c>
      <c r="E520" t="s">
        <v>101</v>
      </c>
      <c r="F520" t="s">
        <v>127</v>
      </c>
      <c r="G520" t="s">
        <v>128</v>
      </c>
      <c r="H520" t="s">
        <v>129</v>
      </c>
      <c r="I520">
        <v>0</v>
      </c>
      <c r="J520">
        <v>0</v>
      </c>
      <c r="K520">
        <v>0</v>
      </c>
      <c r="L520">
        <v>0</v>
      </c>
      <c r="M520">
        <v>0</v>
      </c>
      <c r="N520">
        <f t="shared" si="215"/>
        <v>0</v>
      </c>
      <c r="O520">
        <f t="shared" si="216"/>
        <v>0</v>
      </c>
      <c r="P520">
        <f t="shared" si="217"/>
        <v>0</v>
      </c>
      <c r="Q520">
        <f t="shared" si="218"/>
        <v>0</v>
      </c>
      <c r="R520">
        <f t="shared" si="219"/>
        <v>0</v>
      </c>
      <c r="S520">
        <f t="shared" si="220"/>
        <v>0</v>
      </c>
      <c r="T520">
        <f t="shared" si="221"/>
        <v>0</v>
      </c>
      <c r="U520">
        <f t="shared" si="222"/>
        <v>0</v>
      </c>
      <c r="V520">
        <f t="shared" si="223"/>
        <v>0</v>
      </c>
      <c r="W520">
        <f t="shared" si="224"/>
        <v>0</v>
      </c>
      <c r="X520">
        <f t="shared" si="225"/>
        <v>0</v>
      </c>
      <c r="Y520">
        <f t="shared" si="226"/>
        <v>0</v>
      </c>
      <c r="AA520">
        <v>88889103</v>
      </c>
      <c r="AB520">
        <f t="shared" si="227"/>
        <v>209.41</v>
      </c>
      <c r="AC520">
        <f t="shared" si="228"/>
        <v>0</v>
      </c>
      <c r="AD520">
        <f t="shared" si="229"/>
        <v>0</v>
      </c>
      <c r="AE520">
        <f t="shared" si="230"/>
        <v>0</v>
      </c>
      <c r="AF520">
        <f t="shared" si="231"/>
        <v>209.41</v>
      </c>
      <c r="AG520">
        <f t="shared" si="232"/>
        <v>0</v>
      </c>
      <c r="AH520">
        <f t="shared" si="233"/>
        <v>18</v>
      </c>
      <c r="AI520">
        <f t="shared" si="234"/>
        <v>0</v>
      </c>
      <c r="AJ520">
        <f t="shared" si="235"/>
        <v>0</v>
      </c>
      <c r="AK520">
        <v>209.41</v>
      </c>
      <c r="AL520">
        <v>0</v>
      </c>
      <c r="AM520">
        <v>0</v>
      </c>
      <c r="AN520">
        <v>0</v>
      </c>
      <c r="AO520">
        <v>209.41</v>
      </c>
      <c r="AP520">
        <v>0</v>
      </c>
      <c r="AQ520">
        <v>18</v>
      </c>
      <c r="AR520">
        <v>0</v>
      </c>
      <c r="AS520">
        <v>0</v>
      </c>
      <c r="AT520">
        <v>74</v>
      </c>
      <c r="AU520">
        <v>36</v>
      </c>
      <c r="AV520">
        <v>1</v>
      </c>
      <c r="AW520">
        <v>1</v>
      </c>
      <c r="AZ520">
        <v>1</v>
      </c>
      <c r="BA520">
        <v>47.02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0</v>
      </c>
      <c r="BI520">
        <v>4</v>
      </c>
      <c r="BJ520" t="s">
        <v>130</v>
      </c>
      <c r="BM520">
        <v>200001</v>
      </c>
      <c r="BN520">
        <v>0</v>
      </c>
      <c r="BO520" t="s">
        <v>3</v>
      </c>
      <c r="BP520">
        <v>0</v>
      </c>
      <c r="BQ520">
        <v>4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74</v>
      </c>
      <c r="CA520">
        <v>36</v>
      </c>
      <c r="CB520" t="s">
        <v>3</v>
      </c>
      <c r="CE520">
        <v>0</v>
      </c>
      <c r="CF520">
        <v>0</v>
      </c>
      <c r="CG520">
        <v>0</v>
      </c>
      <c r="CH520">
        <v>3</v>
      </c>
      <c r="CI520">
        <v>0</v>
      </c>
      <c r="CJ520">
        <v>0</v>
      </c>
      <c r="CK520">
        <v>0</v>
      </c>
      <c r="CL520">
        <v>0</v>
      </c>
      <c r="CM520">
        <v>0</v>
      </c>
      <c r="CN520" t="s">
        <v>3</v>
      </c>
      <c r="CO520">
        <v>0</v>
      </c>
      <c r="CP520">
        <f t="shared" si="236"/>
        <v>0</v>
      </c>
      <c r="CQ520">
        <f t="shared" si="237"/>
        <v>0</v>
      </c>
      <c r="CR520">
        <f t="shared" si="238"/>
        <v>0</v>
      </c>
      <c r="CS520">
        <f t="shared" si="239"/>
        <v>0</v>
      </c>
      <c r="CT520">
        <f t="shared" si="240"/>
        <v>9846.4582000000009</v>
      </c>
      <c r="CU520">
        <f t="shared" si="241"/>
        <v>0</v>
      </c>
      <c r="CV520">
        <f t="shared" si="242"/>
        <v>18</v>
      </c>
      <c r="CW520">
        <f t="shared" si="243"/>
        <v>0</v>
      </c>
      <c r="CX520">
        <f t="shared" si="244"/>
        <v>0</v>
      </c>
      <c r="CY520">
        <f t="shared" si="245"/>
        <v>0</v>
      </c>
      <c r="CZ520">
        <f t="shared" si="246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3154213</v>
      </c>
      <c r="DV520" t="s">
        <v>129</v>
      </c>
      <c r="DW520" t="s">
        <v>129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64991637</v>
      </c>
      <c r="EF520">
        <v>4</v>
      </c>
      <c r="EG520" t="s">
        <v>91</v>
      </c>
      <c r="EH520">
        <v>83</v>
      </c>
      <c r="EI520" t="s">
        <v>91</v>
      </c>
      <c r="EJ520">
        <v>4</v>
      </c>
      <c r="EK520">
        <v>200001</v>
      </c>
      <c r="EL520" t="s">
        <v>92</v>
      </c>
      <c r="EM520" t="s">
        <v>93</v>
      </c>
      <c r="EO520" t="s">
        <v>3</v>
      </c>
      <c r="EQ520">
        <v>0</v>
      </c>
      <c r="ER520">
        <v>209.41</v>
      </c>
      <c r="ES520">
        <v>0</v>
      </c>
      <c r="ET520">
        <v>0</v>
      </c>
      <c r="EU520">
        <v>0</v>
      </c>
      <c r="EV520">
        <v>209.41</v>
      </c>
      <c r="EW520">
        <v>18</v>
      </c>
      <c r="EX520">
        <v>0</v>
      </c>
      <c r="EY520">
        <v>0</v>
      </c>
      <c r="FQ520">
        <v>0</v>
      </c>
      <c r="FR520">
        <v>0</v>
      </c>
      <c r="FS520">
        <v>0</v>
      </c>
      <c r="FX520">
        <v>74</v>
      </c>
      <c r="FY520">
        <v>36</v>
      </c>
      <c r="GA520" t="s">
        <v>3</v>
      </c>
      <c r="GD520">
        <v>1</v>
      </c>
      <c r="GF520">
        <v>2060844515</v>
      </c>
      <c r="GG520">
        <v>2</v>
      </c>
      <c r="GH520">
        <v>1</v>
      </c>
      <c r="GI520">
        <v>2</v>
      </c>
      <c r="GJ520">
        <v>0</v>
      </c>
      <c r="GK520">
        <v>0</v>
      </c>
      <c r="GL520">
        <f t="shared" si="247"/>
        <v>0</v>
      </c>
      <c r="GM520">
        <f t="shared" si="248"/>
        <v>0</v>
      </c>
      <c r="GN520">
        <f t="shared" si="249"/>
        <v>0</v>
      </c>
      <c r="GO520">
        <f t="shared" si="250"/>
        <v>0</v>
      </c>
      <c r="GP520">
        <f t="shared" si="251"/>
        <v>0</v>
      </c>
      <c r="GR520">
        <v>0</v>
      </c>
      <c r="GS520">
        <v>3</v>
      </c>
      <c r="GT520">
        <v>0</v>
      </c>
      <c r="GU520" t="s">
        <v>3</v>
      </c>
      <c r="GV520">
        <f t="shared" si="252"/>
        <v>0</v>
      </c>
      <c r="GW520">
        <v>1</v>
      </c>
      <c r="GX520">
        <f t="shared" si="253"/>
        <v>0</v>
      </c>
      <c r="HA520">
        <v>0</v>
      </c>
      <c r="HB520">
        <v>0</v>
      </c>
      <c r="HC520">
        <f t="shared" si="254"/>
        <v>0</v>
      </c>
      <c r="HE520" t="s">
        <v>3</v>
      </c>
      <c r="HF520" t="s">
        <v>3</v>
      </c>
      <c r="HM520" t="s">
        <v>3</v>
      </c>
      <c r="HN520" t="s">
        <v>94</v>
      </c>
      <c r="HO520" t="s">
        <v>95</v>
      </c>
      <c r="HP520" t="s">
        <v>91</v>
      </c>
      <c r="HQ520" t="s">
        <v>91</v>
      </c>
      <c r="HS520">
        <v>0</v>
      </c>
      <c r="IK520">
        <v>0</v>
      </c>
    </row>
    <row r="521" spans="1:255">
      <c r="A521" s="5">
        <v>17</v>
      </c>
      <c r="B521" s="5">
        <v>1</v>
      </c>
      <c r="C521" s="5">
        <f>ROW(SmtRes!A38)</f>
        <v>38</v>
      </c>
      <c r="D521" s="5">
        <f>ROW(EtalonRes!A38)</f>
        <v>38</v>
      </c>
      <c r="E521" s="5" t="s">
        <v>105</v>
      </c>
      <c r="F521" s="5" t="s">
        <v>131</v>
      </c>
      <c r="G521" s="5" t="s">
        <v>132</v>
      </c>
      <c r="H521" s="5" t="s">
        <v>125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f t="shared" si="215"/>
        <v>0</v>
      </c>
      <c r="O521" s="5">
        <f t="shared" si="216"/>
        <v>0</v>
      </c>
      <c r="P521" s="5">
        <f t="shared" si="217"/>
        <v>0</v>
      </c>
      <c r="Q521" s="5">
        <f t="shared" si="218"/>
        <v>0</v>
      </c>
      <c r="R521" s="5">
        <f t="shared" si="219"/>
        <v>0</v>
      </c>
      <c r="S521" s="5">
        <f t="shared" si="220"/>
        <v>0</v>
      </c>
      <c r="T521" s="5">
        <f t="shared" si="221"/>
        <v>0</v>
      </c>
      <c r="U521" s="5">
        <f t="shared" si="222"/>
        <v>0</v>
      </c>
      <c r="V521" s="5">
        <f t="shared" si="223"/>
        <v>0</v>
      </c>
      <c r="W521" s="5">
        <f t="shared" si="224"/>
        <v>0</v>
      </c>
      <c r="X521" s="5">
        <f t="shared" si="225"/>
        <v>0</v>
      </c>
      <c r="Y521" s="5">
        <f t="shared" si="226"/>
        <v>0</v>
      </c>
      <c r="Z521" s="5"/>
      <c r="AA521" s="5">
        <v>88889161</v>
      </c>
      <c r="AB521" s="5">
        <f t="shared" si="227"/>
        <v>39.26</v>
      </c>
      <c r="AC521" s="5">
        <f t="shared" si="228"/>
        <v>0</v>
      </c>
      <c r="AD521" s="5">
        <f t="shared" si="229"/>
        <v>0</v>
      </c>
      <c r="AE521" s="5">
        <f t="shared" si="230"/>
        <v>0</v>
      </c>
      <c r="AF521" s="5">
        <f t="shared" si="231"/>
        <v>39.26</v>
      </c>
      <c r="AG521" s="5">
        <f t="shared" si="232"/>
        <v>0</v>
      </c>
      <c r="AH521" s="5">
        <f t="shared" si="233"/>
        <v>3.24</v>
      </c>
      <c r="AI521" s="5">
        <f t="shared" si="234"/>
        <v>0</v>
      </c>
      <c r="AJ521" s="5">
        <f t="shared" si="235"/>
        <v>0</v>
      </c>
      <c r="AK521" s="5">
        <v>39.26</v>
      </c>
      <c r="AL521" s="5">
        <v>0</v>
      </c>
      <c r="AM521" s="5">
        <v>0</v>
      </c>
      <c r="AN521" s="5">
        <v>0</v>
      </c>
      <c r="AO521" s="5">
        <v>39.26</v>
      </c>
      <c r="AP521" s="5">
        <v>0</v>
      </c>
      <c r="AQ521" s="5">
        <v>3.24</v>
      </c>
      <c r="AR521" s="5">
        <v>0</v>
      </c>
      <c r="AS521" s="5">
        <v>0</v>
      </c>
      <c r="AT521" s="5">
        <v>74</v>
      </c>
      <c r="AU521" s="5">
        <v>36</v>
      </c>
      <c r="AV521" s="5">
        <v>1</v>
      </c>
      <c r="AW521" s="5">
        <v>1</v>
      </c>
      <c r="AX521" s="5"/>
      <c r="AY521" s="5"/>
      <c r="AZ521" s="5">
        <v>1</v>
      </c>
      <c r="BA521" s="5">
        <v>1</v>
      </c>
      <c r="BB521" s="5">
        <v>1</v>
      </c>
      <c r="BC521" s="5">
        <v>1</v>
      </c>
      <c r="BD521" s="5" t="s">
        <v>3</v>
      </c>
      <c r="BE521" s="5" t="s">
        <v>3</v>
      </c>
      <c r="BF521" s="5" t="s">
        <v>3</v>
      </c>
      <c r="BG521" s="5" t="s">
        <v>3</v>
      </c>
      <c r="BH521" s="5">
        <v>0</v>
      </c>
      <c r="BI521" s="5">
        <v>4</v>
      </c>
      <c r="BJ521" s="5" t="s">
        <v>133</v>
      </c>
      <c r="BK521" s="5"/>
      <c r="BL521" s="5"/>
      <c r="BM521" s="5">
        <v>200001</v>
      </c>
      <c r="BN521" s="5">
        <v>0</v>
      </c>
      <c r="BO521" s="5" t="s">
        <v>3</v>
      </c>
      <c r="BP521" s="5">
        <v>0</v>
      </c>
      <c r="BQ521" s="5">
        <v>4</v>
      </c>
      <c r="BR521" s="5">
        <v>0</v>
      </c>
      <c r="BS521" s="5">
        <v>1</v>
      </c>
      <c r="BT521" s="5">
        <v>1</v>
      </c>
      <c r="BU521" s="5">
        <v>1</v>
      </c>
      <c r="BV521" s="5">
        <v>1</v>
      </c>
      <c r="BW521" s="5">
        <v>1</v>
      </c>
      <c r="BX521" s="5">
        <v>1</v>
      </c>
      <c r="BY521" s="5" t="s">
        <v>3</v>
      </c>
      <c r="BZ521" s="5">
        <v>74</v>
      </c>
      <c r="CA521" s="5">
        <v>36</v>
      </c>
      <c r="CB521" s="5" t="s">
        <v>3</v>
      </c>
      <c r="CC521" s="5"/>
      <c r="CD521" s="5"/>
      <c r="CE521" s="5">
        <v>0</v>
      </c>
      <c r="CF521" s="5">
        <v>0</v>
      </c>
      <c r="CG521" s="5">
        <v>0</v>
      </c>
      <c r="CH521" s="5">
        <v>4</v>
      </c>
      <c r="CI521" s="5">
        <v>0</v>
      </c>
      <c r="CJ521" s="5">
        <v>0</v>
      </c>
      <c r="CK521" s="5">
        <v>0</v>
      </c>
      <c r="CL521" s="5">
        <v>0</v>
      </c>
      <c r="CM521" s="5">
        <v>0</v>
      </c>
      <c r="CN521" s="5" t="s">
        <v>3</v>
      </c>
      <c r="CO521" s="5">
        <v>0</v>
      </c>
      <c r="CP521" s="5">
        <f t="shared" si="236"/>
        <v>0</v>
      </c>
      <c r="CQ521" s="5">
        <f t="shared" si="237"/>
        <v>0</v>
      </c>
      <c r="CR521" s="5">
        <f t="shared" si="238"/>
        <v>0</v>
      </c>
      <c r="CS521" s="5">
        <f t="shared" si="239"/>
        <v>0</v>
      </c>
      <c r="CT521" s="5">
        <f t="shared" si="240"/>
        <v>39.26</v>
      </c>
      <c r="CU521" s="5">
        <f t="shared" si="241"/>
        <v>0</v>
      </c>
      <c r="CV521" s="5">
        <f t="shared" si="242"/>
        <v>3.24</v>
      </c>
      <c r="CW521" s="5">
        <f t="shared" si="243"/>
        <v>0</v>
      </c>
      <c r="CX521" s="5">
        <f t="shared" si="244"/>
        <v>0</v>
      </c>
      <c r="CY521" s="5">
        <f t="shared" si="245"/>
        <v>0</v>
      </c>
      <c r="CZ521" s="5">
        <f t="shared" si="246"/>
        <v>0</v>
      </c>
      <c r="DA521" s="5"/>
      <c r="DB521" s="5"/>
      <c r="DC521" s="5" t="s">
        <v>3</v>
      </c>
      <c r="DD521" s="5" t="s">
        <v>3</v>
      </c>
      <c r="DE521" s="5" t="s">
        <v>3</v>
      </c>
      <c r="DF521" s="5" t="s">
        <v>3</v>
      </c>
      <c r="DG521" s="5" t="s">
        <v>3</v>
      </c>
      <c r="DH521" s="5" t="s">
        <v>3</v>
      </c>
      <c r="DI521" s="5" t="s">
        <v>3</v>
      </c>
      <c r="DJ521" s="5" t="s">
        <v>3</v>
      </c>
      <c r="DK521" s="5" t="s">
        <v>3</v>
      </c>
      <c r="DL521" s="5" t="s">
        <v>3</v>
      </c>
      <c r="DM521" s="5" t="s">
        <v>3</v>
      </c>
      <c r="DN521" s="5">
        <v>0</v>
      </c>
      <c r="DO521" s="5">
        <v>0</v>
      </c>
      <c r="DP521" s="5">
        <v>1</v>
      </c>
      <c r="DQ521" s="5">
        <v>1</v>
      </c>
      <c r="DR521" s="5"/>
      <c r="DS521" s="5"/>
      <c r="DT521" s="5"/>
      <c r="DU521" s="5">
        <v>1013</v>
      </c>
      <c r="DV521" s="5" t="s">
        <v>125</v>
      </c>
      <c r="DW521" s="5" t="s">
        <v>125</v>
      </c>
      <c r="DX521" s="5">
        <v>1</v>
      </c>
      <c r="DY521" s="5"/>
      <c r="DZ521" s="5" t="s">
        <v>3</v>
      </c>
      <c r="EA521" s="5" t="s">
        <v>3</v>
      </c>
      <c r="EB521" s="5" t="s">
        <v>3</v>
      </c>
      <c r="EC521" s="5" t="s">
        <v>3</v>
      </c>
      <c r="ED521" s="5"/>
      <c r="EE521" s="5">
        <v>64991637</v>
      </c>
      <c r="EF521" s="5">
        <v>4</v>
      </c>
      <c r="EG521" s="5" t="s">
        <v>91</v>
      </c>
      <c r="EH521" s="5">
        <v>83</v>
      </c>
      <c r="EI521" s="5" t="s">
        <v>91</v>
      </c>
      <c r="EJ521" s="5">
        <v>4</v>
      </c>
      <c r="EK521" s="5">
        <v>200001</v>
      </c>
      <c r="EL521" s="5" t="s">
        <v>92</v>
      </c>
      <c r="EM521" s="5" t="s">
        <v>93</v>
      </c>
      <c r="EN521" s="5"/>
      <c r="EO521" s="5" t="s">
        <v>3</v>
      </c>
      <c r="EP521" s="5"/>
      <c r="EQ521" s="5">
        <v>0</v>
      </c>
      <c r="ER521" s="5">
        <v>39.26</v>
      </c>
      <c r="ES521" s="5">
        <v>0</v>
      </c>
      <c r="ET521" s="5">
        <v>0</v>
      </c>
      <c r="EU521" s="5">
        <v>0</v>
      </c>
      <c r="EV521" s="5">
        <v>39.26</v>
      </c>
      <c r="EW521" s="5">
        <v>3.24</v>
      </c>
      <c r="EX521" s="5">
        <v>0</v>
      </c>
      <c r="EY521" s="5">
        <v>0</v>
      </c>
      <c r="EZ521" s="5"/>
      <c r="FA521" s="5"/>
      <c r="FB521" s="5"/>
      <c r="FC521" s="5"/>
      <c r="FD521" s="5"/>
      <c r="FE521" s="5"/>
      <c r="FF521" s="5"/>
      <c r="FG521" s="5"/>
      <c r="FH521" s="5"/>
      <c r="FI521" s="5"/>
      <c r="FJ521" s="5"/>
      <c r="FK521" s="5"/>
      <c r="FL521" s="5"/>
      <c r="FM521" s="5"/>
      <c r="FN521" s="5"/>
      <c r="FO521" s="5"/>
      <c r="FP521" s="5"/>
      <c r="FQ521" s="5">
        <v>0</v>
      </c>
      <c r="FR521" s="5">
        <v>0</v>
      </c>
      <c r="FS521" s="5">
        <v>0</v>
      </c>
      <c r="FT521" s="5"/>
      <c r="FU521" s="5"/>
      <c r="FV521" s="5"/>
      <c r="FW521" s="5"/>
      <c r="FX521" s="5">
        <v>74</v>
      </c>
      <c r="FY521" s="5">
        <v>36</v>
      </c>
      <c r="FZ521" s="5"/>
      <c r="GA521" s="5" t="s">
        <v>3</v>
      </c>
      <c r="GB521" s="5"/>
      <c r="GC521" s="5"/>
      <c r="GD521" s="5">
        <v>1</v>
      </c>
      <c r="GE521" s="5"/>
      <c r="GF521" s="5">
        <v>-1026482645</v>
      </c>
      <c r="GG521" s="5">
        <v>2</v>
      </c>
      <c r="GH521" s="5">
        <v>1</v>
      </c>
      <c r="GI521" s="5">
        <v>-2</v>
      </c>
      <c r="GJ521" s="5">
        <v>0</v>
      </c>
      <c r="GK521" s="5">
        <v>0</v>
      </c>
      <c r="GL521" s="5">
        <f t="shared" si="247"/>
        <v>0</v>
      </c>
      <c r="GM521" s="5">
        <f t="shared" si="248"/>
        <v>0</v>
      </c>
      <c r="GN521" s="5">
        <f t="shared" si="249"/>
        <v>0</v>
      </c>
      <c r="GO521" s="5">
        <f t="shared" si="250"/>
        <v>0</v>
      </c>
      <c r="GP521" s="5">
        <f t="shared" si="251"/>
        <v>0</v>
      </c>
      <c r="GQ521" s="5"/>
      <c r="GR521" s="5">
        <v>0</v>
      </c>
      <c r="GS521" s="5">
        <v>3</v>
      </c>
      <c r="GT521" s="5">
        <v>0</v>
      </c>
      <c r="GU521" s="5" t="s">
        <v>3</v>
      </c>
      <c r="GV521" s="5">
        <f t="shared" si="252"/>
        <v>0</v>
      </c>
      <c r="GW521" s="5">
        <v>1</v>
      </c>
      <c r="GX521" s="5">
        <f t="shared" si="253"/>
        <v>0</v>
      </c>
      <c r="GY521" s="5"/>
      <c r="GZ521" s="5"/>
      <c r="HA521" s="5">
        <v>0</v>
      </c>
      <c r="HB521" s="5">
        <v>0</v>
      </c>
      <c r="HC521" s="5">
        <f t="shared" si="254"/>
        <v>0</v>
      </c>
      <c r="HD521" s="5"/>
      <c r="HE521" s="5" t="s">
        <v>3</v>
      </c>
      <c r="HF521" s="5" t="s">
        <v>3</v>
      </c>
      <c r="HG521" s="5"/>
      <c r="HH521" s="5"/>
      <c r="HI521" s="5"/>
      <c r="HJ521" s="5"/>
      <c r="HK521" s="5"/>
      <c r="HL521" s="5"/>
      <c r="HM521" s="5" t="s">
        <v>3</v>
      </c>
      <c r="HN521" s="5" t="s">
        <v>94</v>
      </c>
      <c r="HO521" s="5" t="s">
        <v>95</v>
      </c>
      <c r="HP521" s="5" t="s">
        <v>91</v>
      </c>
      <c r="HQ521" s="5" t="s">
        <v>91</v>
      </c>
      <c r="HR521" s="5"/>
      <c r="HS521" s="5">
        <v>0</v>
      </c>
      <c r="HT521" s="5"/>
      <c r="HU521" s="5"/>
      <c r="HV521" s="5"/>
      <c r="HW521" s="5"/>
      <c r="HX521" s="5"/>
      <c r="HY521" s="5"/>
      <c r="HZ521" s="5"/>
      <c r="IA521" s="5"/>
      <c r="IB521" s="5"/>
      <c r="IC521" s="5"/>
      <c r="ID521" s="5"/>
      <c r="IE521" s="5"/>
      <c r="IF521" s="5"/>
      <c r="IG521" s="5"/>
      <c r="IH521" s="5"/>
      <c r="II521" s="5"/>
      <c r="IJ521" s="5"/>
      <c r="IK521" s="5">
        <v>0</v>
      </c>
      <c r="IL521" s="5"/>
      <c r="IM521" s="5"/>
      <c r="IN521" s="5"/>
      <c r="IO521" s="5"/>
      <c r="IP521" s="5"/>
      <c r="IQ521" s="5"/>
      <c r="IR521" s="5"/>
      <c r="IS521" s="5"/>
      <c r="IT521" s="5"/>
      <c r="IU521" s="5"/>
    </row>
    <row r="522" spans="1:255">
      <c r="A522">
        <v>17</v>
      </c>
      <c r="B522">
        <v>1</v>
      </c>
      <c r="C522">
        <f>ROW(SmtRes!A40)</f>
        <v>40</v>
      </c>
      <c r="D522">
        <f>ROW(EtalonRes!A40)</f>
        <v>40</v>
      </c>
      <c r="E522" t="s">
        <v>105</v>
      </c>
      <c r="F522" t="s">
        <v>131</v>
      </c>
      <c r="G522" t="s">
        <v>132</v>
      </c>
      <c r="H522" t="s">
        <v>125</v>
      </c>
      <c r="I522">
        <v>0</v>
      </c>
      <c r="J522">
        <v>0</v>
      </c>
      <c r="K522">
        <v>0</v>
      </c>
      <c r="L522">
        <v>0</v>
      </c>
      <c r="M522">
        <v>0</v>
      </c>
      <c r="N522">
        <f t="shared" si="215"/>
        <v>0</v>
      </c>
      <c r="O522">
        <f t="shared" si="216"/>
        <v>0</v>
      </c>
      <c r="P522">
        <f t="shared" si="217"/>
        <v>0</v>
      </c>
      <c r="Q522">
        <f t="shared" si="218"/>
        <v>0</v>
      </c>
      <c r="R522">
        <f t="shared" si="219"/>
        <v>0</v>
      </c>
      <c r="S522">
        <f t="shared" si="220"/>
        <v>0</v>
      </c>
      <c r="T522">
        <f t="shared" si="221"/>
        <v>0</v>
      </c>
      <c r="U522">
        <f t="shared" si="222"/>
        <v>0</v>
      </c>
      <c r="V522">
        <f t="shared" si="223"/>
        <v>0</v>
      </c>
      <c r="W522">
        <f t="shared" si="224"/>
        <v>0</v>
      </c>
      <c r="X522">
        <f t="shared" si="225"/>
        <v>0</v>
      </c>
      <c r="Y522">
        <f t="shared" si="226"/>
        <v>0</v>
      </c>
      <c r="AA522">
        <v>88889103</v>
      </c>
      <c r="AB522">
        <f t="shared" si="227"/>
        <v>39.26</v>
      </c>
      <c r="AC522">
        <f t="shared" si="228"/>
        <v>0</v>
      </c>
      <c r="AD522">
        <f t="shared" si="229"/>
        <v>0</v>
      </c>
      <c r="AE522">
        <f t="shared" si="230"/>
        <v>0</v>
      </c>
      <c r="AF522">
        <f t="shared" si="231"/>
        <v>39.26</v>
      </c>
      <c r="AG522">
        <f t="shared" si="232"/>
        <v>0</v>
      </c>
      <c r="AH522">
        <f t="shared" si="233"/>
        <v>3.24</v>
      </c>
      <c r="AI522">
        <f t="shared" si="234"/>
        <v>0</v>
      </c>
      <c r="AJ522">
        <f t="shared" si="235"/>
        <v>0</v>
      </c>
      <c r="AK522">
        <v>39.26</v>
      </c>
      <c r="AL522">
        <v>0</v>
      </c>
      <c r="AM522">
        <v>0</v>
      </c>
      <c r="AN522">
        <v>0</v>
      </c>
      <c r="AO522">
        <v>39.26</v>
      </c>
      <c r="AP522">
        <v>0</v>
      </c>
      <c r="AQ522">
        <v>3.24</v>
      </c>
      <c r="AR522">
        <v>0</v>
      </c>
      <c r="AS522">
        <v>0</v>
      </c>
      <c r="AT522">
        <v>74</v>
      </c>
      <c r="AU522">
        <v>36</v>
      </c>
      <c r="AV522">
        <v>1</v>
      </c>
      <c r="AW522">
        <v>1</v>
      </c>
      <c r="AZ522">
        <v>1</v>
      </c>
      <c r="BA522">
        <v>47.02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0</v>
      </c>
      <c r="BI522">
        <v>4</v>
      </c>
      <c r="BJ522" t="s">
        <v>133</v>
      </c>
      <c r="BM522">
        <v>200001</v>
      </c>
      <c r="BN522">
        <v>0</v>
      </c>
      <c r="BO522" t="s">
        <v>3</v>
      </c>
      <c r="BP522">
        <v>0</v>
      </c>
      <c r="BQ522">
        <v>4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74</v>
      </c>
      <c r="CA522">
        <v>36</v>
      </c>
      <c r="CB522" t="s">
        <v>3</v>
      </c>
      <c r="CE522">
        <v>0</v>
      </c>
      <c r="CF522">
        <v>0</v>
      </c>
      <c r="CG522">
        <v>0</v>
      </c>
      <c r="CH522">
        <v>4</v>
      </c>
      <c r="CI522">
        <v>0</v>
      </c>
      <c r="CJ522">
        <v>0</v>
      </c>
      <c r="CK522">
        <v>0</v>
      </c>
      <c r="CL522">
        <v>0</v>
      </c>
      <c r="CM522">
        <v>0</v>
      </c>
      <c r="CN522" t="s">
        <v>3</v>
      </c>
      <c r="CO522">
        <v>0</v>
      </c>
      <c r="CP522">
        <f t="shared" si="236"/>
        <v>0</v>
      </c>
      <c r="CQ522">
        <f t="shared" si="237"/>
        <v>0</v>
      </c>
      <c r="CR522">
        <f t="shared" si="238"/>
        <v>0</v>
      </c>
      <c r="CS522">
        <f t="shared" si="239"/>
        <v>0</v>
      </c>
      <c r="CT522">
        <f t="shared" si="240"/>
        <v>1846.0052000000001</v>
      </c>
      <c r="CU522">
        <f t="shared" si="241"/>
        <v>0</v>
      </c>
      <c r="CV522">
        <f t="shared" si="242"/>
        <v>3.24</v>
      </c>
      <c r="CW522">
        <f t="shared" si="243"/>
        <v>0</v>
      </c>
      <c r="CX522">
        <f t="shared" si="244"/>
        <v>0</v>
      </c>
      <c r="CY522">
        <f t="shared" si="245"/>
        <v>0</v>
      </c>
      <c r="CZ522">
        <f t="shared" si="246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125</v>
      </c>
      <c r="DW522" t="s">
        <v>125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64991637</v>
      </c>
      <c r="EF522">
        <v>4</v>
      </c>
      <c r="EG522" t="s">
        <v>91</v>
      </c>
      <c r="EH522">
        <v>83</v>
      </c>
      <c r="EI522" t="s">
        <v>91</v>
      </c>
      <c r="EJ522">
        <v>4</v>
      </c>
      <c r="EK522">
        <v>200001</v>
      </c>
      <c r="EL522" t="s">
        <v>92</v>
      </c>
      <c r="EM522" t="s">
        <v>93</v>
      </c>
      <c r="EO522" t="s">
        <v>3</v>
      </c>
      <c r="EQ522">
        <v>0</v>
      </c>
      <c r="ER522">
        <v>39.26</v>
      </c>
      <c r="ES522">
        <v>0</v>
      </c>
      <c r="ET522">
        <v>0</v>
      </c>
      <c r="EU522">
        <v>0</v>
      </c>
      <c r="EV522">
        <v>39.26</v>
      </c>
      <c r="EW522">
        <v>3.24</v>
      </c>
      <c r="EX522">
        <v>0</v>
      </c>
      <c r="EY522">
        <v>0</v>
      </c>
      <c r="FQ522">
        <v>0</v>
      </c>
      <c r="FR522">
        <v>0</v>
      </c>
      <c r="FS522">
        <v>0</v>
      </c>
      <c r="FX522">
        <v>74</v>
      </c>
      <c r="FY522">
        <v>36</v>
      </c>
      <c r="GA522" t="s">
        <v>3</v>
      </c>
      <c r="GD522">
        <v>1</v>
      </c>
      <c r="GF522">
        <v>-1026482645</v>
      </c>
      <c r="GG522">
        <v>2</v>
      </c>
      <c r="GH522">
        <v>1</v>
      </c>
      <c r="GI522">
        <v>2</v>
      </c>
      <c r="GJ522">
        <v>0</v>
      </c>
      <c r="GK522">
        <v>0</v>
      </c>
      <c r="GL522">
        <f t="shared" si="247"/>
        <v>0</v>
      </c>
      <c r="GM522">
        <f t="shared" si="248"/>
        <v>0</v>
      </c>
      <c r="GN522">
        <f t="shared" si="249"/>
        <v>0</v>
      </c>
      <c r="GO522">
        <f t="shared" si="250"/>
        <v>0</v>
      </c>
      <c r="GP522">
        <f t="shared" si="251"/>
        <v>0</v>
      </c>
      <c r="GR522">
        <v>0</v>
      </c>
      <c r="GS522">
        <v>3</v>
      </c>
      <c r="GT522">
        <v>0</v>
      </c>
      <c r="GU522" t="s">
        <v>3</v>
      </c>
      <c r="GV522">
        <f t="shared" si="252"/>
        <v>0</v>
      </c>
      <c r="GW522">
        <v>1</v>
      </c>
      <c r="GX522">
        <f t="shared" si="253"/>
        <v>0</v>
      </c>
      <c r="HA522">
        <v>0</v>
      </c>
      <c r="HB522">
        <v>0</v>
      </c>
      <c r="HC522">
        <f t="shared" si="254"/>
        <v>0</v>
      </c>
      <c r="HE522" t="s">
        <v>3</v>
      </c>
      <c r="HF522" t="s">
        <v>3</v>
      </c>
      <c r="HM522" t="s">
        <v>3</v>
      </c>
      <c r="HN522" t="s">
        <v>94</v>
      </c>
      <c r="HO522" t="s">
        <v>95</v>
      </c>
      <c r="HP522" t="s">
        <v>91</v>
      </c>
      <c r="HQ522" t="s">
        <v>91</v>
      </c>
      <c r="HS522">
        <v>0</v>
      </c>
      <c r="IK522">
        <v>0</v>
      </c>
    </row>
    <row r="523" spans="1:255">
      <c r="A523" s="5">
        <v>17</v>
      </c>
      <c r="B523" s="5">
        <v>1</v>
      </c>
      <c r="C523" s="5">
        <f>ROW(SmtRes!A43)</f>
        <v>43</v>
      </c>
      <c r="D523" s="5">
        <f>ROW(EtalonRes!A43)</f>
        <v>43</v>
      </c>
      <c r="E523" s="5" t="s">
        <v>110</v>
      </c>
      <c r="F523" s="5" t="s">
        <v>106</v>
      </c>
      <c r="G523" s="5" t="s">
        <v>107</v>
      </c>
      <c r="H523" s="5" t="s">
        <v>108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f t="shared" si="215"/>
        <v>0</v>
      </c>
      <c r="O523" s="5">
        <f t="shared" si="216"/>
        <v>0</v>
      </c>
      <c r="P523" s="5">
        <f t="shared" si="217"/>
        <v>0</v>
      </c>
      <c r="Q523" s="5">
        <f t="shared" si="218"/>
        <v>0</v>
      </c>
      <c r="R523" s="5">
        <f t="shared" si="219"/>
        <v>0</v>
      </c>
      <c r="S523" s="5">
        <f t="shared" si="220"/>
        <v>0</v>
      </c>
      <c r="T523" s="5">
        <f t="shared" si="221"/>
        <v>0</v>
      </c>
      <c r="U523" s="5">
        <f t="shared" si="222"/>
        <v>0</v>
      </c>
      <c r="V523" s="5">
        <f t="shared" si="223"/>
        <v>0</v>
      </c>
      <c r="W523" s="5">
        <f t="shared" si="224"/>
        <v>0</v>
      </c>
      <c r="X523" s="5">
        <f t="shared" si="225"/>
        <v>0</v>
      </c>
      <c r="Y523" s="5">
        <f t="shared" si="226"/>
        <v>0</v>
      </c>
      <c r="Z523" s="5"/>
      <c r="AA523" s="5">
        <v>88889161</v>
      </c>
      <c r="AB523" s="5">
        <f t="shared" si="227"/>
        <v>65.94</v>
      </c>
      <c r="AC523" s="5">
        <f t="shared" si="228"/>
        <v>0</v>
      </c>
      <c r="AD523" s="5">
        <f t="shared" si="229"/>
        <v>0</v>
      </c>
      <c r="AE523" s="5">
        <f t="shared" si="230"/>
        <v>0</v>
      </c>
      <c r="AF523" s="5">
        <f t="shared" si="231"/>
        <v>65.94</v>
      </c>
      <c r="AG523" s="5">
        <f t="shared" si="232"/>
        <v>0</v>
      </c>
      <c r="AH523" s="5">
        <f t="shared" si="233"/>
        <v>5.4</v>
      </c>
      <c r="AI523" s="5">
        <f t="shared" si="234"/>
        <v>0</v>
      </c>
      <c r="AJ523" s="5">
        <f t="shared" si="235"/>
        <v>0</v>
      </c>
      <c r="AK523" s="5">
        <v>65.94</v>
      </c>
      <c r="AL523" s="5">
        <v>0</v>
      </c>
      <c r="AM523" s="5">
        <v>0</v>
      </c>
      <c r="AN523" s="5">
        <v>0</v>
      </c>
      <c r="AO523" s="5">
        <v>65.94</v>
      </c>
      <c r="AP523" s="5">
        <v>0</v>
      </c>
      <c r="AQ523" s="5">
        <v>5.4</v>
      </c>
      <c r="AR523" s="5">
        <v>0</v>
      </c>
      <c r="AS523" s="5">
        <v>0</v>
      </c>
      <c r="AT523" s="5">
        <v>74</v>
      </c>
      <c r="AU523" s="5">
        <v>36</v>
      </c>
      <c r="AV523" s="5">
        <v>1</v>
      </c>
      <c r="AW523" s="5">
        <v>1</v>
      </c>
      <c r="AX523" s="5"/>
      <c r="AY523" s="5"/>
      <c r="AZ523" s="5">
        <v>1</v>
      </c>
      <c r="BA523" s="5">
        <v>1</v>
      </c>
      <c r="BB523" s="5">
        <v>1</v>
      </c>
      <c r="BC523" s="5">
        <v>1</v>
      </c>
      <c r="BD523" s="5" t="s">
        <v>3</v>
      </c>
      <c r="BE523" s="5" t="s">
        <v>3</v>
      </c>
      <c r="BF523" s="5" t="s">
        <v>3</v>
      </c>
      <c r="BG523" s="5" t="s">
        <v>3</v>
      </c>
      <c r="BH523" s="5">
        <v>0</v>
      </c>
      <c r="BI523" s="5">
        <v>4</v>
      </c>
      <c r="BJ523" s="5" t="s">
        <v>109</v>
      </c>
      <c r="BK523" s="5"/>
      <c r="BL523" s="5"/>
      <c r="BM523" s="5">
        <v>200001</v>
      </c>
      <c r="BN523" s="5">
        <v>0</v>
      </c>
      <c r="BO523" s="5" t="s">
        <v>3</v>
      </c>
      <c r="BP523" s="5">
        <v>0</v>
      </c>
      <c r="BQ523" s="5">
        <v>4</v>
      </c>
      <c r="BR523" s="5">
        <v>0</v>
      </c>
      <c r="BS523" s="5">
        <v>1</v>
      </c>
      <c r="BT523" s="5">
        <v>1</v>
      </c>
      <c r="BU523" s="5">
        <v>1</v>
      </c>
      <c r="BV523" s="5">
        <v>1</v>
      </c>
      <c r="BW523" s="5">
        <v>1</v>
      </c>
      <c r="BX523" s="5">
        <v>1</v>
      </c>
      <c r="BY523" s="5" t="s">
        <v>3</v>
      </c>
      <c r="BZ523" s="5">
        <v>74</v>
      </c>
      <c r="CA523" s="5">
        <v>36</v>
      </c>
      <c r="CB523" s="5" t="s">
        <v>3</v>
      </c>
      <c r="CC523" s="5"/>
      <c r="CD523" s="5"/>
      <c r="CE523" s="5">
        <v>0</v>
      </c>
      <c r="CF523" s="5">
        <v>0</v>
      </c>
      <c r="CG523" s="5">
        <v>0</v>
      </c>
      <c r="CH523" s="5">
        <v>5</v>
      </c>
      <c r="CI523" s="5">
        <v>0</v>
      </c>
      <c r="CJ523" s="5">
        <v>0</v>
      </c>
      <c r="CK523" s="5">
        <v>0</v>
      </c>
      <c r="CL523" s="5">
        <v>0</v>
      </c>
      <c r="CM523" s="5">
        <v>0</v>
      </c>
      <c r="CN523" s="5" t="s">
        <v>3</v>
      </c>
      <c r="CO523" s="5">
        <v>0</v>
      </c>
      <c r="CP523" s="5">
        <f t="shared" si="236"/>
        <v>0</v>
      </c>
      <c r="CQ523" s="5">
        <f t="shared" si="237"/>
        <v>0</v>
      </c>
      <c r="CR523" s="5">
        <f t="shared" si="238"/>
        <v>0</v>
      </c>
      <c r="CS523" s="5">
        <f t="shared" si="239"/>
        <v>0</v>
      </c>
      <c r="CT523" s="5">
        <f t="shared" si="240"/>
        <v>65.94</v>
      </c>
      <c r="CU523" s="5">
        <f t="shared" si="241"/>
        <v>0</v>
      </c>
      <c r="CV523" s="5">
        <f t="shared" si="242"/>
        <v>5.4</v>
      </c>
      <c r="CW523" s="5">
        <f t="shared" si="243"/>
        <v>0</v>
      </c>
      <c r="CX523" s="5">
        <f t="shared" si="244"/>
        <v>0</v>
      </c>
      <c r="CY523" s="5">
        <f t="shared" si="245"/>
        <v>0</v>
      </c>
      <c r="CZ523" s="5">
        <f t="shared" si="246"/>
        <v>0</v>
      </c>
      <c r="DA523" s="5"/>
      <c r="DB523" s="5"/>
      <c r="DC523" s="5" t="s">
        <v>3</v>
      </c>
      <c r="DD523" s="5" t="s">
        <v>3</v>
      </c>
      <c r="DE523" s="5" t="s">
        <v>3</v>
      </c>
      <c r="DF523" s="5" t="s">
        <v>3</v>
      </c>
      <c r="DG523" s="5" t="s">
        <v>3</v>
      </c>
      <c r="DH523" s="5" t="s">
        <v>3</v>
      </c>
      <c r="DI523" s="5" t="s">
        <v>3</v>
      </c>
      <c r="DJ523" s="5" t="s">
        <v>3</v>
      </c>
      <c r="DK523" s="5" t="s">
        <v>3</v>
      </c>
      <c r="DL523" s="5" t="s">
        <v>3</v>
      </c>
      <c r="DM523" s="5" t="s">
        <v>3</v>
      </c>
      <c r="DN523" s="5">
        <v>0</v>
      </c>
      <c r="DO523" s="5">
        <v>0</v>
      </c>
      <c r="DP523" s="5">
        <v>1</v>
      </c>
      <c r="DQ523" s="5">
        <v>1</v>
      </c>
      <c r="DR523" s="5"/>
      <c r="DS523" s="5"/>
      <c r="DT523" s="5"/>
      <c r="DU523" s="5">
        <v>1013</v>
      </c>
      <c r="DV523" s="5" t="s">
        <v>108</v>
      </c>
      <c r="DW523" s="5" t="s">
        <v>108</v>
      </c>
      <c r="DX523" s="5">
        <v>1</v>
      </c>
      <c r="DY523" s="5"/>
      <c r="DZ523" s="5" t="s">
        <v>3</v>
      </c>
      <c r="EA523" s="5" t="s">
        <v>3</v>
      </c>
      <c r="EB523" s="5" t="s">
        <v>3</v>
      </c>
      <c r="EC523" s="5" t="s">
        <v>3</v>
      </c>
      <c r="ED523" s="5"/>
      <c r="EE523" s="5">
        <v>64991637</v>
      </c>
      <c r="EF523" s="5">
        <v>4</v>
      </c>
      <c r="EG523" s="5" t="s">
        <v>91</v>
      </c>
      <c r="EH523" s="5">
        <v>83</v>
      </c>
      <c r="EI523" s="5" t="s">
        <v>91</v>
      </c>
      <c r="EJ523" s="5">
        <v>4</v>
      </c>
      <c r="EK523" s="5">
        <v>200001</v>
      </c>
      <c r="EL523" s="5" t="s">
        <v>92</v>
      </c>
      <c r="EM523" s="5" t="s">
        <v>93</v>
      </c>
      <c r="EN523" s="5"/>
      <c r="EO523" s="5" t="s">
        <v>3</v>
      </c>
      <c r="EP523" s="5"/>
      <c r="EQ523" s="5">
        <v>0</v>
      </c>
      <c r="ER523" s="5">
        <v>65.94</v>
      </c>
      <c r="ES523" s="5">
        <v>0</v>
      </c>
      <c r="ET523" s="5">
        <v>0</v>
      </c>
      <c r="EU523" s="5">
        <v>0</v>
      </c>
      <c r="EV523" s="5">
        <v>65.94</v>
      </c>
      <c r="EW523" s="5">
        <v>5.4</v>
      </c>
      <c r="EX523" s="5">
        <v>0</v>
      </c>
      <c r="EY523" s="5">
        <v>0</v>
      </c>
      <c r="EZ523" s="5"/>
      <c r="FA523" s="5"/>
      <c r="FB523" s="5"/>
      <c r="FC523" s="5"/>
      <c r="FD523" s="5"/>
      <c r="FE523" s="5"/>
      <c r="FF523" s="5"/>
      <c r="FG523" s="5"/>
      <c r="FH523" s="5"/>
      <c r="FI523" s="5"/>
      <c r="FJ523" s="5"/>
      <c r="FK523" s="5"/>
      <c r="FL523" s="5"/>
      <c r="FM523" s="5"/>
      <c r="FN523" s="5"/>
      <c r="FO523" s="5"/>
      <c r="FP523" s="5"/>
      <c r="FQ523" s="5">
        <v>0</v>
      </c>
      <c r="FR523" s="5">
        <v>0</v>
      </c>
      <c r="FS523" s="5">
        <v>0</v>
      </c>
      <c r="FT523" s="5"/>
      <c r="FU523" s="5"/>
      <c r="FV523" s="5"/>
      <c r="FW523" s="5"/>
      <c r="FX523" s="5">
        <v>74</v>
      </c>
      <c r="FY523" s="5">
        <v>36</v>
      </c>
      <c r="FZ523" s="5"/>
      <c r="GA523" s="5" t="s">
        <v>3</v>
      </c>
      <c r="GB523" s="5"/>
      <c r="GC523" s="5"/>
      <c r="GD523" s="5">
        <v>1</v>
      </c>
      <c r="GE523" s="5"/>
      <c r="GF523" s="5">
        <v>-951174274</v>
      </c>
      <c r="GG523" s="5">
        <v>2</v>
      </c>
      <c r="GH523" s="5">
        <v>1</v>
      </c>
      <c r="GI523" s="5">
        <v>-2</v>
      </c>
      <c r="GJ523" s="5">
        <v>0</v>
      </c>
      <c r="GK523" s="5">
        <v>0</v>
      </c>
      <c r="GL523" s="5">
        <f t="shared" si="247"/>
        <v>0</v>
      </c>
      <c r="GM523" s="5">
        <f t="shared" si="248"/>
        <v>0</v>
      </c>
      <c r="GN523" s="5">
        <f t="shared" si="249"/>
        <v>0</v>
      </c>
      <c r="GO523" s="5">
        <f t="shared" si="250"/>
        <v>0</v>
      </c>
      <c r="GP523" s="5">
        <f t="shared" si="251"/>
        <v>0</v>
      </c>
      <c r="GQ523" s="5"/>
      <c r="GR523" s="5">
        <v>0</v>
      </c>
      <c r="GS523" s="5">
        <v>3</v>
      </c>
      <c r="GT523" s="5">
        <v>0</v>
      </c>
      <c r="GU523" s="5" t="s">
        <v>3</v>
      </c>
      <c r="GV523" s="5">
        <f t="shared" si="252"/>
        <v>0</v>
      </c>
      <c r="GW523" s="5">
        <v>1</v>
      </c>
      <c r="GX523" s="5">
        <f t="shared" si="253"/>
        <v>0</v>
      </c>
      <c r="GY523" s="5"/>
      <c r="GZ523" s="5"/>
      <c r="HA523" s="5">
        <v>0</v>
      </c>
      <c r="HB523" s="5">
        <v>0</v>
      </c>
      <c r="HC523" s="5">
        <f t="shared" si="254"/>
        <v>0</v>
      </c>
      <c r="HD523" s="5"/>
      <c r="HE523" s="5" t="s">
        <v>3</v>
      </c>
      <c r="HF523" s="5" t="s">
        <v>3</v>
      </c>
      <c r="HG523" s="5"/>
      <c r="HH523" s="5"/>
      <c r="HI523" s="5"/>
      <c r="HJ523" s="5"/>
      <c r="HK523" s="5"/>
      <c r="HL523" s="5"/>
      <c r="HM523" s="5" t="s">
        <v>3</v>
      </c>
      <c r="HN523" s="5" t="s">
        <v>94</v>
      </c>
      <c r="HO523" s="5" t="s">
        <v>95</v>
      </c>
      <c r="HP523" s="5" t="s">
        <v>91</v>
      </c>
      <c r="HQ523" s="5" t="s">
        <v>91</v>
      </c>
      <c r="HR523" s="5"/>
      <c r="HS523" s="5">
        <v>0</v>
      </c>
      <c r="HT523" s="5"/>
      <c r="HU523" s="5"/>
      <c r="HV523" s="5"/>
      <c r="HW523" s="5"/>
      <c r="HX523" s="5"/>
      <c r="HY523" s="5"/>
      <c r="HZ523" s="5"/>
      <c r="IA523" s="5"/>
      <c r="IB523" s="5"/>
      <c r="IC523" s="5"/>
      <c r="ID523" s="5"/>
      <c r="IE523" s="5"/>
      <c r="IF523" s="5"/>
      <c r="IG523" s="5"/>
      <c r="IH523" s="5"/>
      <c r="II523" s="5"/>
      <c r="IJ523" s="5"/>
      <c r="IK523" s="5">
        <v>0</v>
      </c>
      <c r="IL523" s="5"/>
      <c r="IM523" s="5"/>
      <c r="IN523" s="5"/>
      <c r="IO523" s="5"/>
      <c r="IP523" s="5"/>
      <c r="IQ523" s="5"/>
      <c r="IR523" s="5"/>
      <c r="IS523" s="5"/>
      <c r="IT523" s="5"/>
      <c r="IU523" s="5"/>
    </row>
    <row r="524" spans="1:255">
      <c r="A524">
        <v>17</v>
      </c>
      <c r="B524">
        <v>1</v>
      </c>
      <c r="C524">
        <f>ROW(SmtRes!A46)</f>
        <v>46</v>
      </c>
      <c r="D524">
        <f>ROW(EtalonRes!A46)</f>
        <v>46</v>
      </c>
      <c r="E524" t="s">
        <v>110</v>
      </c>
      <c r="F524" t="s">
        <v>106</v>
      </c>
      <c r="G524" t="s">
        <v>107</v>
      </c>
      <c r="H524" t="s">
        <v>108</v>
      </c>
      <c r="I524">
        <v>0</v>
      </c>
      <c r="J524">
        <v>0</v>
      </c>
      <c r="K524">
        <v>0</v>
      </c>
      <c r="L524">
        <v>0</v>
      </c>
      <c r="M524">
        <v>0</v>
      </c>
      <c r="N524">
        <f t="shared" si="215"/>
        <v>0</v>
      </c>
      <c r="O524">
        <f t="shared" si="216"/>
        <v>0</v>
      </c>
      <c r="P524">
        <f t="shared" si="217"/>
        <v>0</v>
      </c>
      <c r="Q524">
        <f t="shared" si="218"/>
        <v>0</v>
      </c>
      <c r="R524">
        <f t="shared" si="219"/>
        <v>0</v>
      </c>
      <c r="S524">
        <f t="shared" si="220"/>
        <v>0</v>
      </c>
      <c r="T524">
        <f t="shared" si="221"/>
        <v>0</v>
      </c>
      <c r="U524">
        <f t="shared" si="222"/>
        <v>0</v>
      </c>
      <c r="V524">
        <f t="shared" si="223"/>
        <v>0</v>
      </c>
      <c r="W524">
        <f t="shared" si="224"/>
        <v>0</v>
      </c>
      <c r="X524">
        <f t="shared" si="225"/>
        <v>0</v>
      </c>
      <c r="Y524">
        <f t="shared" si="226"/>
        <v>0</v>
      </c>
      <c r="AA524">
        <v>88889103</v>
      </c>
      <c r="AB524">
        <f t="shared" si="227"/>
        <v>65.94</v>
      </c>
      <c r="AC524">
        <f t="shared" si="228"/>
        <v>0</v>
      </c>
      <c r="AD524">
        <f t="shared" si="229"/>
        <v>0</v>
      </c>
      <c r="AE524">
        <f t="shared" si="230"/>
        <v>0</v>
      </c>
      <c r="AF524">
        <f t="shared" si="231"/>
        <v>65.94</v>
      </c>
      <c r="AG524">
        <f t="shared" si="232"/>
        <v>0</v>
      </c>
      <c r="AH524">
        <f t="shared" si="233"/>
        <v>5.4</v>
      </c>
      <c r="AI524">
        <f t="shared" si="234"/>
        <v>0</v>
      </c>
      <c r="AJ524">
        <f t="shared" si="235"/>
        <v>0</v>
      </c>
      <c r="AK524">
        <v>65.94</v>
      </c>
      <c r="AL524">
        <v>0</v>
      </c>
      <c r="AM524">
        <v>0</v>
      </c>
      <c r="AN524">
        <v>0</v>
      </c>
      <c r="AO524">
        <v>65.94</v>
      </c>
      <c r="AP524">
        <v>0</v>
      </c>
      <c r="AQ524">
        <v>5.4</v>
      </c>
      <c r="AR524">
        <v>0</v>
      </c>
      <c r="AS524">
        <v>0</v>
      </c>
      <c r="AT524">
        <v>74</v>
      </c>
      <c r="AU524">
        <v>36</v>
      </c>
      <c r="AV524">
        <v>1</v>
      </c>
      <c r="AW524">
        <v>1</v>
      </c>
      <c r="AZ524">
        <v>1</v>
      </c>
      <c r="BA524">
        <v>47.02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4</v>
      </c>
      <c r="BJ524" t="s">
        <v>109</v>
      </c>
      <c r="BM524">
        <v>200001</v>
      </c>
      <c r="BN524">
        <v>0</v>
      </c>
      <c r="BO524" t="s">
        <v>3</v>
      </c>
      <c r="BP524">
        <v>0</v>
      </c>
      <c r="BQ524">
        <v>4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74</v>
      </c>
      <c r="CA524">
        <v>36</v>
      </c>
      <c r="CB524" t="s">
        <v>3</v>
      </c>
      <c r="CE524">
        <v>0</v>
      </c>
      <c r="CF524">
        <v>0</v>
      </c>
      <c r="CG524">
        <v>0</v>
      </c>
      <c r="CH524">
        <v>5</v>
      </c>
      <c r="CI524">
        <v>0</v>
      </c>
      <c r="CJ524">
        <v>0</v>
      </c>
      <c r="CK524">
        <v>0</v>
      </c>
      <c r="CL524">
        <v>0</v>
      </c>
      <c r="CM524">
        <v>0</v>
      </c>
      <c r="CN524" t="s">
        <v>3</v>
      </c>
      <c r="CO524">
        <v>0</v>
      </c>
      <c r="CP524">
        <f t="shared" si="236"/>
        <v>0</v>
      </c>
      <c r="CQ524">
        <f t="shared" si="237"/>
        <v>0</v>
      </c>
      <c r="CR524">
        <f t="shared" si="238"/>
        <v>0</v>
      </c>
      <c r="CS524">
        <f t="shared" si="239"/>
        <v>0</v>
      </c>
      <c r="CT524">
        <f t="shared" si="240"/>
        <v>3100.4988000000003</v>
      </c>
      <c r="CU524">
        <f t="shared" si="241"/>
        <v>0</v>
      </c>
      <c r="CV524">
        <f t="shared" si="242"/>
        <v>5.4</v>
      </c>
      <c r="CW524">
        <f t="shared" si="243"/>
        <v>0</v>
      </c>
      <c r="CX524">
        <f t="shared" si="244"/>
        <v>0</v>
      </c>
      <c r="CY524">
        <f t="shared" si="245"/>
        <v>0</v>
      </c>
      <c r="CZ524">
        <f t="shared" si="246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108</v>
      </c>
      <c r="DW524" t="s">
        <v>108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64991637</v>
      </c>
      <c r="EF524">
        <v>4</v>
      </c>
      <c r="EG524" t="s">
        <v>91</v>
      </c>
      <c r="EH524">
        <v>83</v>
      </c>
      <c r="EI524" t="s">
        <v>91</v>
      </c>
      <c r="EJ524">
        <v>4</v>
      </c>
      <c r="EK524">
        <v>200001</v>
      </c>
      <c r="EL524" t="s">
        <v>92</v>
      </c>
      <c r="EM524" t="s">
        <v>93</v>
      </c>
      <c r="EO524" t="s">
        <v>3</v>
      </c>
      <c r="EQ524">
        <v>0</v>
      </c>
      <c r="ER524">
        <v>65.94</v>
      </c>
      <c r="ES524">
        <v>0</v>
      </c>
      <c r="ET524">
        <v>0</v>
      </c>
      <c r="EU524">
        <v>0</v>
      </c>
      <c r="EV524">
        <v>65.94</v>
      </c>
      <c r="EW524">
        <v>5.4</v>
      </c>
      <c r="EX524">
        <v>0</v>
      </c>
      <c r="EY524">
        <v>0</v>
      </c>
      <c r="FQ524">
        <v>0</v>
      </c>
      <c r="FR524">
        <v>0</v>
      </c>
      <c r="FS524">
        <v>0</v>
      </c>
      <c r="FX524">
        <v>74</v>
      </c>
      <c r="FY524">
        <v>36</v>
      </c>
      <c r="GA524" t="s">
        <v>3</v>
      </c>
      <c r="GD524">
        <v>1</v>
      </c>
      <c r="GF524">
        <v>-951174274</v>
      </c>
      <c r="GG524">
        <v>2</v>
      </c>
      <c r="GH524">
        <v>1</v>
      </c>
      <c r="GI524">
        <v>2</v>
      </c>
      <c r="GJ524">
        <v>0</v>
      </c>
      <c r="GK524">
        <v>0</v>
      </c>
      <c r="GL524">
        <f t="shared" si="247"/>
        <v>0</v>
      </c>
      <c r="GM524">
        <f t="shared" si="248"/>
        <v>0</v>
      </c>
      <c r="GN524">
        <f t="shared" si="249"/>
        <v>0</v>
      </c>
      <c r="GO524">
        <f t="shared" si="250"/>
        <v>0</v>
      </c>
      <c r="GP524">
        <f t="shared" si="251"/>
        <v>0</v>
      </c>
      <c r="GR524">
        <v>0</v>
      </c>
      <c r="GS524">
        <v>3</v>
      </c>
      <c r="GT524">
        <v>0</v>
      </c>
      <c r="GU524" t="s">
        <v>3</v>
      </c>
      <c r="GV524">
        <f t="shared" si="252"/>
        <v>0</v>
      </c>
      <c r="GW524">
        <v>1</v>
      </c>
      <c r="GX524">
        <f t="shared" si="253"/>
        <v>0</v>
      </c>
      <c r="HA524">
        <v>0</v>
      </c>
      <c r="HB524">
        <v>0</v>
      </c>
      <c r="HC524">
        <f t="shared" si="254"/>
        <v>0</v>
      </c>
      <c r="HE524" t="s">
        <v>3</v>
      </c>
      <c r="HF524" t="s">
        <v>3</v>
      </c>
      <c r="HM524" t="s">
        <v>3</v>
      </c>
      <c r="HN524" t="s">
        <v>94</v>
      </c>
      <c r="HO524" t="s">
        <v>95</v>
      </c>
      <c r="HP524" t="s">
        <v>91</v>
      </c>
      <c r="HQ524" t="s">
        <v>91</v>
      </c>
      <c r="HS524">
        <v>0</v>
      </c>
      <c r="IK524">
        <v>0</v>
      </c>
    </row>
    <row r="525" spans="1:255">
      <c r="A525" s="5">
        <v>17</v>
      </c>
      <c r="B525" s="5">
        <v>1</v>
      </c>
      <c r="C525" s="5">
        <f>ROW(SmtRes!A48)</f>
        <v>48</v>
      </c>
      <c r="D525" s="5">
        <f>ROW(EtalonRes!A48)</f>
        <v>48</v>
      </c>
      <c r="E525" s="5" t="s">
        <v>134</v>
      </c>
      <c r="F525" s="5" t="s">
        <v>135</v>
      </c>
      <c r="G525" s="5" t="s">
        <v>136</v>
      </c>
      <c r="H525" s="5" t="s">
        <v>108</v>
      </c>
      <c r="I525" s="5">
        <f t="shared" ref="I525:I530" si="255">ROUND(ROUND(6,6),9)</f>
        <v>6</v>
      </c>
      <c r="J525" s="5">
        <v>0</v>
      </c>
      <c r="K525" s="5">
        <f t="shared" ref="K525:K530" si="256">ROUND(ROUND(6,6),9)</f>
        <v>6</v>
      </c>
      <c r="L525" s="5">
        <v>6</v>
      </c>
      <c r="M525" s="5">
        <v>0</v>
      </c>
      <c r="N525" s="5">
        <f t="shared" si="215"/>
        <v>6</v>
      </c>
      <c r="O525" s="5">
        <f t="shared" si="216"/>
        <v>98.16</v>
      </c>
      <c r="P525" s="5">
        <f t="shared" si="217"/>
        <v>0</v>
      </c>
      <c r="Q525" s="5">
        <f t="shared" si="218"/>
        <v>0</v>
      </c>
      <c r="R525" s="5">
        <f t="shared" si="219"/>
        <v>0</v>
      </c>
      <c r="S525" s="5">
        <f t="shared" si="220"/>
        <v>98.16</v>
      </c>
      <c r="T525" s="5">
        <f t="shared" si="221"/>
        <v>0</v>
      </c>
      <c r="U525" s="5">
        <f t="shared" si="222"/>
        <v>8.1000000000000014</v>
      </c>
      <c r="V525" s="5">
        <f t="shared" si="223"/>
        <v>0</v>
      </c>
      <c r="W525" s="5">
        <f t="shared" si="224"/>
        <v>0</v>
      </c>
      <c r="X525" s="5">
        <f t="shared" si="225"/>
        <v>72.64</v>
      </c>
      <c r="Y525" s="5">
        <f t="shared" si="226"/>
        <v>35.340000000000003</v>
      </c>
      <c r="Z525" s="5"/>
      <c r="AA525" s="5">
        <v>88889161</v>
      </c>
      <c r="AB525" s="5">
        <f t="shared" si="227"/>
        <v>16.36</v>
      </c>
      <c r="AC525" s="5">
        <f t="shared" si="228"/>
        <v>0</v>
      </c>
      <c r="AD525" s="5">
        <f t="shared" si="229"/>
        <v>0</v>
      </c>
      <c r="AE525" s="5">
        <f t="shared" si="230"/>
        <v>0</v>
      </c>
      <c r="AF525" s="5">
        <f t="shared" si="231"/>
        <v>16.36</v>
      </c>
      <c r="AG525" s="5">
        <f t="shared" si="232"/>
        <v>0</v>
      </c>
      <c r="AH525" s="5">
        <f t="shared" si="233"/>
        <v>1.35</v>
      </c>
      <c r="AI525" s="5">
        <f t="shared" si="234"/>
        <v>0</v>
      </c>
      <c r="AJ525" s="5">
        <f t="shared" si="235"/>
        <v>0</v>
      </c>
      <c r="AK525" s="5">
        <v>16.36</v>
      </c>
      <c r="AL525" s="5">
        <v>0</v>
      </c>
      <c r="AM525" s="5">
        <v>0</v>
      </c>
      <c r="AN525" s="5">
        <v>0</v>
      </c>
      <c r="AO525" s="5">
        <v>16.36</v>
      </c>
      <c r="AP525" s="5">
        <v>0</v>
      </c>
      <c r="AQ525" s="5">
        <v>1.35</v>
      </c>
      <c r="AR525" s="5">
        <v>0</v>
      </c>
      <c r="AS525" s="5">
        <v>0</v>
      </c>
      <c r="AT525" s="5">
        <v>74</v>
      </c>
      <c r="AU525" s="5">
        <v>36</v>
      </c>
      <c r="AV525" s="5">
        <v>1</v>
      </c>
      <c r="AW525" s="5">
        <v>1</v>
      </c>
      <c r="AX525" s="5"/>
      <c r="AY525" s="5"/>
      <c r="AZ525" s="5">
        <v>1</v>
      </c>
      <c r="BA525" s="5">
        <v>1</v>
      </c>
      <c r="BB525" s="5">
        <v>1</v>
      </c>
      <c r="BC525" s="5">
        <v>1</v>
      </c>
      <c r="BD525" s="5" t="s">
        <v>3</v>
      </c>
      <c r="BE525" s="5" t="s">
        <v>3</v>
      </c>
      <c r="BF525" s="5" t="s">
        <v>3</v>
      </c>
      <c r="BG525" s="5" t="s">
        <v>3</v>
      </c>
      <c r="BH525" s="5">
        <v>0</v>
      </c>
      <c r="BI525" s="5">
        <v>4</v>
      </c>
      <c r="BJ525" s="5" t="s">
        <v>137</v>
      </c>
      <c r="BK525" s="5"/>
      <c r="BL525" s="5"/>
      <c r="BM525" s="5">
        <v>200001</v>
      </c>
      <c r="BN525" s="5">
        <v>0</v>
      </c>
      <c r="BO525" s="5" t="s">
        <v>3</v>
      </c>
      <c r="BP525" s="5">
        <v>0</v>
      </c>
      <c r="BQ525" s="5">
        <v>4</v>
      </c>
      <c r="BR525" s="5">
        <v>0</v>
      </c>
      <c r="BS525" s="5">
        <v>1</v>
      </c>
      <c r="BT525" s="5">
        <v>1</v>
      </c>
      <c r="BU525" s="5">
        <v>1</v>
      </c>
      <c r="BV525" s="5">
        <v>1</v>
      </c>
      <c r="BW525" s="5">
        <v>1</v>
      </c>
      <c r="BX525" s="5">
        <v>1</v>
      </c>
      <c r="BY525" s="5" t="s">
        <v>3</v>
      </c>
      <c r="BZ525" s="5">
        <v>74</v>
      </c>
      <c r="CA525" s="5">
        <v>36</v>
      </c>
      <c r="CB525" s="5" t="s">
        <v>3</v>
      </c>
      <c r="CC525" s="5"/>
      <c r="CD525" s="5"/>
      <c r="CE525" s="5">
        <v>0</v>
      </c>
      <c r="CF525" s="5">
        <v>0</v>
      </c>
      <c r="CG525" s="5">
        <v>0</v>
      </c>
      <c r="CH525" s="5">
        <v>6</v>
      </c>
      <c r="CI525" s="5">
        <v>0</v>
      </c>
      <c r="CJ525" s="5">
        <v>0</v>
      </c>
      <c r="CK525" s="5">
        <v>0</v>
      </c>
      <c r="CL525" s="5">
        <v>0</v>
      </c>
      <c r="CM525" s="5">
        <v>0</v>
      </c>
      <c r="CN525" s="5" t="s">
        <v>3</v>
      </c>
      <c r="CO525" s="5">
        <v>0</v>
      </c>
      <c r="CP525" s="5">
        <f t="shared" si="236"/>
        <v>98.16</v>
      </c>
      <c r="CQ525" s="5">
        <f t="shared" si="237"/>
        <v>0</v>
      </c>
      <c r="CR525" s="5">
        <f t="shared" si="238"/>
        <v>0</v>
      </c>
      <c r="CS525" s="5">
        <f t="shared" si="239"/>
        <v>0</v>
      </c>
      <c r="CT525" s="5">
        <f t="shared" si="240"/>
        <v>16.36</v>
      </c>
      <c r="CU525" s="5">
        <f t="shared" si="241"/>
        <v>0</v>
      </c>
      <c r="CV525" s="5">
        <f t="shared" si="242"/>
        <v>1.35</v>
      </c>
      <c r="CW525" s="5">
        <f t="shared" si="243"/>
        <v>0</v>
      </c>
      <c r="CX525" s="5">
        <f t="shared" si="244"/>
        <v>0</v>
      </c>
      <c r="CY525" s="5">
        <f t="shared" si="245"/>
        <v>72.638400000000004</v>
      </c>
      <c r="CZ525" s="5">
        <f t="shared" si="246"/>
        <v>35.337599999999995</v>
      </c>
      <c r="DA525" s="5"/>
      <c r="DB525" s="5"/>
      <c r="DC525" s="5" t="s">
        <v>3</v>
      </c>
      <c r="DD525" s="5" t="s">
        <v>3</v>
      </c>
      <c r="DE525" s="5" t="s">
        <v>3</v>
      </c>
      <c r="DF525" s="5" t="s">
        <v>3</v>
      </c>
      <c r="DG525" s="5" t="s">
        <v>3</v>
      </c>
      <c r="DH525" s="5" t="s">
        <v>3</v>
      </c>
      <c r="DI525" s="5" t="s">
        <v>3</v>
      </c>
      <c r="DJ525" s="5" t="s">
        <v>3</v>
      </c>
      <c r="DK525" s="5" t="s">
        <v>3</v>
      </c>
      <c r="DL525" s="5" t="s">
        <v>3</v>
      </c>
      <c r="DM525" s="5" t="s">
        <v>3</v>
      </c>
      <c r="DN525" s="5">
        <v>0</v>
      </c>
      <c r="DO525" s="5">
        <v>0</v>
      </c>
      <c r="DP525" s="5">
        <v>1</v>
      </c>
      <c r="DQ525" s="5">
        <v>1</v>
      </c>
      <c r="DR525" s="5"/>
      <c r="DS525" s="5"/>
      <c r="DT525" s="5"/>
      <c r="DU525" s="5">
        <v>1013</v>
      </c>
      <c r="DV525" s="5" t="s">
        <v>108</v>
      </c>
      <c r="DW525" s="5" t="s">
        <v>108</v>
      </c>
      <c r="DX525" s="5">
        <v>1</v>
      </c>
      <c r="DY525" s="5"/>
      <c r="DZ525" s="5" t="s">
        <v>3</v>
      </c>
      <c r="EA525" s="5" t="s">
        <v>3</v>
      </c>
      <c r="EB525" s="5" t="s">
        <v>3</v>
      </c>
      <c r="EC525" s="5" t="s">
        <v>3</v>
      </c>
      <c r="ED525" s="5"/>
      <c r="EE525" s="5">
        <v>64991637</v>
      </c>
      <c r="EF525" s="5">
        <v>4</v>
      </c>
      <c r="EG525" s="5" t="s">
        <v>91</v>
      </c>
      <c r="EH525" s="5">
        <v>83</v>
      </c>
      <c r="EI525" s="5" t="s">
        <v>91</v>
      </c>
      <c r="EJ525" s="5">
        <v>4</v>
      </c>
      <c r="EK525" s="5">
        <v>200001</v>
      </c>
      <c r="EL525" s="5" t="s">
        <v>92</v>
      </c>
      <c r="EM525" s="5" t="s">
        <v>93</v>
      </c>
      <c r="EN525" s="5"/>
      <c r="EO525" s="5" t="s">
        <v>3</v>
      </c>
      <c r="EP525" s="5"/>
      <c r="EQ525" s="5">
        <v>0</v>
      </c>
      <c r="ER525" s="5">
        <v>16.36</v>
      </c>
      <c r="ES525" s="5">
        <v>0</v>
      </c>
      <c r="ET525" s="5">
        <v>0</v>
      </c>
      <c r="EU525" s="5">
        <v>0</v>
      </c>
      <c r="EV525" s="5">
        <v>16.36</v>
      </c>
      <c r="EW525" s="5">
        <v>1.35</v>
      </c>
      <c r="EX525" s="5">
        <v>0</v>
      </c>
      <c r="EY525" s="5">
        <v>0</v>
      </c>
      <c r="EZ525" s="5"/>
      <c r="FA525" s="5"/>
      <c r="FB525" s="5"/>
      <c r="FC525" s="5"/>
      <c r="FD525" s="5"/>
      <c r="FE525" s="5"/>
      <c r="FF525" s="5"/>
      <c r="FG525" s="5"/>
      <c r="FH525" s="5"/>
      <c r="FI525" s="5"/>
      <c r="FJ525" s="5"/>
      <c r="FK525" s="5"/>
      <c r="FL525" s="5"/>
      <c r="FM525" s="5"/>
      <c r="FN525" s="5"/>
      <c r="FO525" s="5"/>
      <c r="FP525" s="5"/>
      <c r="FQ525" s="5">
        <v>0</v>
      </c>
      <c r="FR525" s="5">
        <v>0</v>
      </c>
      <c r="FS525" s="5">
        <v>0</v>
      </c>
      <c r="FT525" s="5"/>
      <c r="FU525" s="5"/>
      <c r="FV525" s="5"/>
      <c r="FW525" s="5"/>
      <c r="FX525" s="5">
        <v>74</v>
      </c>
      <c r="FY525" s="5">
        <v>36</v>
      </c>
      <c r="FZ525" s="5"/>
      <c r="GA525" s="5" t="s">
        <v>3</v>
      </c>
      <c r="GB525" s="5"/>
      <c r="GC525" s="5"/>
      <c r="GD525" s="5">
        <v>1</v>
      </c>
      <c r="GE525" s="5"/>
      <c r="GF525" s="5">
        <v>1097471402</v>
      </c>
      <c r="GG525" s="5">
        <v>2</v>
      </c>
      <c r="GH525" s="5">
        <v>1</v>
      </c>
      <c r="GI525" s="5">
        <v>-2</v>
      </c>
      <c r="GJ525" s="5">
        <v>0</v>
      </c>
      <c r="GK525" s="5">
        <v>0</v>
      </c>
      <c r="GL525" s="5">
        <f t="shared" si="247"/>
        <v>0</v>
      </c>
      <c r="GM525" s="5">
        <f t="shared" si="248"/>
        <v>206.14</v>
      </c>
      <c r="GN525" s="5">
        <f t="shared" si="249"/>
        <v>0</v>
      </c>
      <c r="GO525" s="5">
        <f t="shared" si="250"/>
        <v>0</v>
      </c>
      <c r="GP525" s="5">
        <f t="shared" si="251"/>
        <v>206.14</v>
      </c>
      <c r="GQ525" s="5"/>
      <c r="GR525" s="5">
        <v>0</v>
      </c>
      <c r="GS525" s="5">
        <v>3</v>
      </c>
      <c r="GT525" s="5">
        <v>0</v>
      </c>
      <c r="GU525" s="5" t="s">
        <v>3</v>
      </c>
      <c r="GV525" s="5">
        <f t="shared" si="252"/>
        <v>0</v>
      </c>
      <c r="GW525" s="5">
        <v>1</v>
      </c>
      <c r="GX525" s="5">
        <f t="shared" si="253"/>
        <v>0</v>
      </c>
      <c r="GY525" s="5"/>
      <c r="GZ525" s="5"/>
      <c r="HA525" s="5">
        <v>0</v>
      </c>
      <c r="HB525" s="5">
        <v>0</v>
      </c>
      <c r="HC525" s="5">
        <f t="shared" si="254"/>
        <v>0</v>
      </c>
      <c r="HD525" s="5"/>
      <c r="HE525" s="5" t="s">
        <v>3</v>
      </c>
      <c r="HF525" s="5" t="s">
        <v>3</v>
      </c>
      <c r="HG525" s="5"/>
      <c r="HH525" s="5"/>
      <c r="HI525" s="5"/>
      <c r="HJ525" s="5"/>
      <c r="HK525" s="5"/>
      <c r="HL525" s="5"/>
      <c r="HM525" s="5" t="s">
        <v>3</v>
      </c>
      <c r="HN525" s="5" t="s">
        <v>94</v>
      </c>
      <c r="HO525" s="5" t="s">
        <v>95</v>
      </c>
      <c r="HP525" s="5" t="s">
        <v>91</v>
      </c>
      <c r="HQ525" s="5" t="s">
        <v>91</v>
      </c>
      <c r="HR525" s="5"/>
      <c r="HS525" s="5">
        <v>0</v>
      </c>
      <c r="HT525" s="5"/>
      <c r="HU525" s="5"/>
      <c r="HV525" s="5"/>
      <c r="HW525" s="5"/>
      <c r="HX525" s="5"/>
      <c r="HY525" s="5"/>
      <c r="HZ525" s="5"/>
      <c r="IA525" s="5"/>
      <c r="IB525" s="5"/>
      <c r="IC525" s="5"/>
      <c r="ID525" s="5"/>
      <c r="IE525" s="5"/>
      <c r="IF525" s="5"/>
      <c r="IG525" s="5"/>
      <c r="IH525" s="5"/>
      <c r="II525" s="5"/>
      <c r="IJ525" s="5"/>
      <c r="IK525" s="5">
        <v>0</v>
      </c>
      <c r="IL525" s="5"/>
      <c r="IM525" s="5"/>
      <c r="IN525" s="5"/>
      <c r="IO525" s="5"/>
      <c r="IP525" s="5"/>
      <c r="IQ525" s="5"/>
      <c r="IR525" s="5"/>
      <c r="IS525" s="5"/>
      <c r="IT525" s="5"/>
      <c r="IU525" s="5"/>
    </row>
    <row r="526" spans="1:255">
      <c r="A526">
        <v>17</v>
      </c>
      <c r="B526">
        <v>1</v>
      </c>
      <c r="C526">
        <f>ROW(SmtRes!A50)</f>
        <v>50</v>
      </c>
      <c r="D526">
        <f>ROW(EtalonRes!A50)</f>
        <v>50</v>
      </c>
      <c r="E526" t="s">
        <v>134</v>
      </c>
      <c r="F526" t="s">
        <v>135</v>
      </c>
      <c r="G526" t="s">
        <v>136</v>
      </c>
      <c r="H526" t="s">
        <v>108</v>
      </c>
      <c r="I526">
        <f t="shared" si="255"/>
        <v>6</v>
      </c>
      <c r="J526">
        <v>0</v>
      </c>
      <c r="K526">
        <f t="shared" si="256"/>
        <v>6</v>
      </c>
      <c r="L526">
        <v>6</v>
      </c>
      <c r="M526">
        <v>0</v>
      </c>
      <c r="N526">
        <f t="shared" si="215"/>
        <v>6</v>
      </c>
      <c r="O526">
        <f t="shared" si="216"/>
        <v>4615.4799999999996</v>
      </c>
      <c r="P526">
        <f t="shared" si="217"/>
        <v>0</v>
      </c>
      <c r="Q526">
        <f t="shared" si="218"/>
        <v>0</v>
      </c>
      <c r="R526">
        <f t="shared" si="219"/>
        <v>0</v>
      </c>
      <c r="S526">
        <f t="shared" si="220"/>
        <v>4615.4799999999996</v>
      </c>
      <c r="T526">
        <f t="shared" si="221"/>
        <v>0</v>
      </c>
      <c r="U526">
        <f t="shared" si="222"/>
        <v>8.1000000000000014</v>
      </c>
      <c r="V526">
        <f t="shared" si="223"/>
        <v>0</v>
      </c>
      <c r="W526">
        <f t="shared" si="224"/>
        <v>0</v>
      </c>
      <c r="X526">
        <f t="shared" si="225"/>
        <v>3415.46</v>
      </c>
      <c r="Y526">
        <f t="shared" si="226"/>
        <v>1661.57</v>
      </c>
      <c r="AA526">
        <v>88889103</v>
      </c>
      <c r="AB526">
        <f t="shared" si="227"/>
        <v>16.36</v>
      </c>
      <c r="AC526">
        <f t="shared" si="228"/>
        <v>0</v>
      </c>
      <c r="AD526">
        <f t="shared" si="229"/>
        <v>0</v>
      </c>
      <c r="AE526">
        <f t="shared" si="230"/>
        <v>0</v>
      </c>
      <c r="AF526">
        <f t="shared" si="231"/>
        <v>16.36</v>
      </c>
      <c r="AG526">
        <f t="shared" si="232"/>
        <v>0</v>
      </c>
      <c r="AH526">
        <f t="shared" si="233"/>
        <v>1.35</v>
      </c>
      <c r="AI526">
        <f t="shared" si="234"/>
        <v>0</v>
      </c>
      <c r="AJ526">
        <f t="shared" si="235"/>
        <v>0</v>
      </c>
      <c r="AK526">
        <v>16.36</v>
      </c>
      <c r="AL526">
        <v>0</v>
      </c>
      <c r="AM526">
        <v>0</v>
      </c>
      <c r="AN526">
        <v>0</v>
      </c>
      <c r="AO526">
        <v>16.36</v>
      </c>
      <c r="AP526">
        <v>0</v>
      </c>
      <c r="AQ526">
        <v>1.35</v>
      </c>
      <c r="AR526">
        <v>0</v>
      </c>
      <c r="AS526">
        <v>0</v>
      </c>
      <c r="AT526">
        <v>74</v>
      </c>
      <c r="AU526">
        <v>36</v>
      </c>
      <c r="AV526">
        <v>1</v>
      </c>
      <c r="AW526">
        <v>1</v>
      </c>
      <c r="AZ526">
        <v>1</v>
      </c>
      <c r="BA526">
        <v>47.02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4</v>
      </c>
      <c r="BJ526" t="s">
        <v>137</v>
      </c>
      <c r="BM526">
        <v>200001</v>
      </c>
      <c r="BN526">
        <v>0</v>
      </c>
      <c r="BO526" t="s">
        <v>3</v>
      </c>
      <c r="BP526">
        <v>0</v>
      </c>
      <c r="BQ526">
        <v>4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74</v>
      </c>
      <c r="CA526">
        <v>36</v>
      </c>
      <c r="CB526" t="s">
        <v>3</v>
      </c>
      <c r="CE526">
        <v>0</v>
      </c>
      <c r="CF526">
        <v>0</v>
      </c>
      <c r="CG526">
        <v>0</v>
      </c>
      <c r="CH526">
        <v>6</v>
      </c>
      <c r="CI526">
        <v>0</v>
      </c>
      <c r="CJ526">
        <v>0</v>
      </c>
      <c r="CK526">
        <v>0</v>
      </c>
      <c r="CL526">
        <v>0</v>
      </c>
      <c r="CM526">
        <v>0</v>
      </c>
      <c r="CN526" t="s">
        <v>3</v>
      </c>
      <c r="CO526">
        <v>0</v>
      </c>
      <c r="CP526">
        <f t="shared" si="236"/>
        <v>4615.4799999999996</v>
      </c>
      <c r="CQ526">
        <f t="shared" si="237"/>
        <v>0</v>
      </c>
      <c r="CR526">
        <f t="shared" si="238"/>
        <v>0</v>
      </c>
      <c r="CS526">
        <f t="shared" si="239"/>
        <v>0</v>
      </c>
      <c r="CT526">
        <f t="shared" si="240"/>
        <v>769.24720000000002</v>
      </c>
      <c r="CU526">
        <f t="shared" si="241"/>
        <v>0</v>
      </c>
      <c r="CV526">
        <f t="shared" si="242"/>
        <v>1.35</v>
      </c>
      <c r="CW526">
        <f t="shared" si="243"/>
        <v>0</v>
      </c>
      <c r="CX526">
        <f t="shared" si="244"/>
        <v>0</v>
      </c>
      <c r="CY526">
        <f t="shared" si="245"/>
        <v>3415.4551999999994</v>
      </c>
      <c r="CZ526">
        <f t="shared" si="246"/>
        <v>1661.5727999999997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108</v>
      </c>
      <c r="DW526" t="s">
        <v>108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64991637</v>
      </c>
      <c r="EF526">
        <v>4</v>
      </c>
      <c r="EG526" t="s">
        <v>91</v>
      </c>
      <c r="EH526">
        <v>83</v>
      </c>
      <c r="EI526" t="s">
        <v>91</v>
      </c>
      <c r="EJ526">
        <v>4</v>
      </c>
      <c r="EK526">
        <v>200001</v>
      </c>
      <c r="EL526" t="s">
        <v>92</v>
      </c>
      <c r="EM526" t="s">
        <v>93</v>
      </c>
      <c r="EO526" t="s">
        <v>3</v>
      </c>
      <c r="EQ526">
        <v>0</v>
      </c>
      <c r="ER526">
        <v>16.36</v>
      </c>
      <c r="ES526">
        <v>0</v>
      </c>
      <c r="ET526">
        <v>0</v>
      </c>
      <c r="EU526">
        <v>0</v>
      </c>
      <c r="EV526">
        <v>16.36</v>
      </c>
      <c r="EW526">
        <v>1.35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74</v>
      </c>
      <c r="FY526">
        <v>36</v>
      </c>
      <c r="GA526" t="s">
        <v>3</v>
      </c>
      <c r="GD526">
        <v>1</v>
      </c>
      <c r="GF526">
        <v>1097471402</v>
      </c>
      <c r="GG526">
        <v>2</v>
      </c>
      <c r="GH526">
        <v>1</v>
      </c>
      <c r="GI526">
        <v>2</v>
      </c>
      <c r="GJ526">
        <v>0</v>
      </c>
      <c r="GK526">
        <v>0</v>
      </c>
      <c r="GL526">
        <f t="shared" si="247"/>
        <v>0</v>
      </c>
      <c r="GM526">
        <f t="shared" si="248"/>
        <v>9692.51</v>
      </c>
      <c r="GN526">
        <f t="shared" si="249"/>
        <v>0</v>
      </c>
      <c r="GO526">
        <f t="shared" si="250"/>
        <v>0</v>
      </c>
      <c r="GP526">
        <f t="shared" si="251"/>
        <v>9692.51</v>
      </c>
      <c r="GR526">
        <v>0</v>
      </c>
      <c r="GS526">
        <v>3</v>
      </c>
      <c r="GT526">
        <v>0</v>
      </c>
      <c r="GU526" t="s">
        <v>3</v>
      </c>
      <c r="GV526">
        <f t="shared" si="252"/>
        <v>0</v>
      </c>
      <c r="GW526">
        <v>1</v>
      </c>
      <c r="GX526">
        <f t="shared" si="253"/>
        <v>0</v>
      </c>
      <c r="HA526">
        <v>0</v>
      </c>
      <c r="HB526">
        <v>0</v>
      </c>
      <c r="HC526">
        <f t="shared" si="254"/>
        <v>0</v>
      </c>
      <c r="HE526" t="s">
        <v>3</v>
      </c>
      <c r="HF526" t="s">
        <v>3</v>
      </c>
      <c r="HM526" t="s">
        <v>3</v>
      </c>
      <c r="HN526" t="s">
        <v>94</v>
      </c>
      <c r="HO526" t="s">
        <v>95</v>
      </c>
      <c r="HP526" t="s">
        <v>91</v>
      </c>
      <c r="HQ526" t="s">
        <v>91</v>
      </c>
      <c r="HS526">
        <v>0</v>
      </c>
      <c r="IK526">
        <v>0</v>
      </c>
    </row>
    <row r="527" spans="1:255">
      <c r="A527" s="5">
        <v>17</v>
      </c>
      <c r="B527" s="5">
        <v>1</v>
      </c>
      <c r="C527" s="5">
        <f>ROW(SmtRes!A52)</f>
        <v>52</v>
      </c>
      <c r="D527" s="5">
        <f>ROW(EtalonRes!A52)</f>
        <v>52</v>
      </c>
      <c r="E527" s="5" t="s">
        <v>138</v>
      </c>
      <c r="F527" s="5" t="s">
        <v>139</v>
      </c>
      <c r="G527" s="5" t="s">
        <v>140</v>
      </c>
      <c r="H527" s="5" t="s">
        <v>125</v>
      </c>
      <c r="I527" s="5">
        <f t="shared" si="255"/>
        <v>6</v>
      </c>
      <c r="J527" s="5">
        <v>0</v>
      </c>
      <c r="K527" s="5">
        <f t="shared" si="256"/>
        <v>6</v>
      </c>
      <c r="L527" s="5">
        <v>6</v>
      </c>
      <c r="M527" s="5">
        <v>0</v>
      </c>
      <c r="N527" s="5">
        <f t="shared" si="215"/>
        <v>6</v>
      </c>
      <c r="O527" s="5">
        <f t="shared" si="216"/>
        <v>187.98</v>
      </c>
      <c r="P527" s="5">
        <f t="shared" si="217"/>
        <v>0</v>
      </c>
      <c r="Q527" s="5">
        <f t="shared" si="218"/>
        <v>0</v>
      </c>
      <c r="R527" s="5">
        <f t="shared" si="219"/>
        <v>0</v>
      </c>
      <c r="S527" s="5">
        <f t="shared" si="220"/>
        <v>187.98</v>
      </c>
      <c r="T527" s="5">
        <f t="shared" si="221"/>
        <v>0</v>
      </c>
      <c r="U527" s="5">
        <f t="shared" si="222"/>
        <v>14.580000000000002</v>
      </c>
      <c r="V527" s="5">
        <f t="shared" si="223"/>
        <v>0</v>
      </c>
      <c r="W527" s="5">
        <f t="shared" si="224"/>
        <v>0</v>
      </c>
      <c r="X527" s="5">
        <f t="shared" si="225"/>
        <v>139.11000000000001</v>
      </c>
      <c r="Y527" s="5">
        <f t="shared" si="226"/>
        <v>67.67</v>
      </c>
      <c r="Z527" s="5"/>
      <c r="AA527" s="5">
        <v>88889161</v>
      </c>
      <c r="AB527" s="5">
        <f t="shared" si="227"/>
        <v>31.33</v>
      </c>
      <c r="AC527" s="5">
        <f t="shared" si="228"/>
        <v>0</v>
      </c>
      <c r="AD527" s="5">
        <f t="shared" si="229"/>
        <v>0</v>
      </c>
      <c r="AE527" s="5">
        <f t="shared" si="230"/>
        <v>0</v>
      </c>
      <c r="AF527" s="5">
        <f t="shared" si="231"/>
        <v>31.33</v>
      </c>
      <c r="AG527" s="5">
        <f t="shared" si="232"/>
        <v>0</v>
      </c>
      <c r="AH527" s="5">
        <f t="shared" si="233"/>
        <v>2.4300000000000002</v>
      </c>
      <c r="AI527" s="5">
        <f t="shared" si="234"/>
        <v>0</v>
      </c>
      <c r="AJ527" s="5">
        <f t="shared" si="235"/>
        <v>0</v>
      </c>
      <c r="AK527" s="5">
        <v>31.33</v>
      </c>
      <c r="AL527" s="5">
        <v>0</v>
      </c>
      <c r="AM527" s="5">
        <v>0</v>
      </c>
      <c r="AN527" s="5">
        <v>0</v>
      </c>
      <c r="AO527" s="5">
        <v>31.33</v>
      </c>
      <c r="AP527" s="5">
        <v>0</v>
      </c>
      <c r="AQ527" s="5">
        <v>2.4300000000000002</v>
      </c>
      <c r="AR527" s="5">
        <v>0</v>
      </c>
      <c r="AS527" s="5">
        <v>0</v>
      </c>
      <c r="AT527" s="5">
        <v>74</v>
      </c>
      <c r="AU527" s="5">
        <v>36</v>
      </c>
      <c r="AV527" s="5">
        <v>1</v>
      </c>
      <c r="AW527" s="5">
        <v>1</v>
      </c>
      <c r="AX527" s="5"/>
      <c r="AY527" s="5"/>
      <c r="AZ527" s="5">
        <v>1</v>
      </c>
      <c r="BA527" s="5">
        <v>1</v>
      </c>
      <c r="BB527" s="5">
        <v>1</v>
      </c>
      <c r="BC527" s="5">
        <v>1</v>
      </c>
      <c r="BD527" s="5" t="s">
        <v>3</v>
      </c>
      <c r="BE527" s="5" t="s">
        <v>3</v>
      </c>
      <c r="BF527" s="5" t="s">
        <v>3</v>
      </c>
      <c r="BG527" s="5" t="s">
        <v>3</v>
      </c>
      <c r="BH527" s="5">
        <v>0</v>
      </c>
      <c r="BI527" s="5">
        <v>4</v>
      </c>
      <c r="BJ527" s="5" t="s">
        <v>141</v>
      </c>
      <c r="BK527" s="5"/>
      <c r="BL527" s="5"/>
      <c r="BM527" s="5">
        <v>200001</v>
      </c>
      <c r="BN527" s="5">
        <v>0</v>
      </c>
      <c r="BO527" s="5" t="s">
        <v>3</v>
      </c>
      <c r="BP527" s="5">
        <v>0</v>
      </c>
      <c r="BQ527" s="5">
        <v>4</v>
      </c>
      <c r="BR527" s="5">
        <v>0</v>
      </c>
      <c r="BS527" s="5">
        <v>1</v>
      </c>
      <c r="BT527" s="5">
        <v>1</v>
      </c>
      <c r="BU527" s="5">
        <v>1</v>
      </c>
      <c r="BV527" s="5">
        <v>1</v>
      </c>
      <c r="BW527" s="5">
        <v>1</v>
      </c>
      <c r="BX527" s="5">
        <v>1</v>
      </c>
      <c r="BY527" s="5" t="s">
        <v>3</v>
      </c>
      <c r="BZ527" s="5">
        <v>74</v>
      </c>
      <c r="CA527" s="5">
        <v>36</v>
      </c>
      <c r="CB527" s="5" t="s">
        <v>3</v>
      </c>
      <c r="CC527" s="5"/>
      <c r="CD527" s="5"/>
      <c r="CE527" s="5">
        <v>0</v>
      </c>
      <c r="CF527" s="5">
        <v>0</v>
      </c>
      <c r="CG527" s="5">
        <v>0</v>
      </c>
      <c r="CH527" s="5">
        <v>7</v>
      </c>
      <c r="CI527" s="5">
        <v>0</v>
      </c>
      <c r="CJ527" s="5">
        <v>0</v>
      </c>
      <c r="CK527" s="5">
        <v>0</v>
      </c>
      <c r="CL527" s="5">
        <v>0</v>
      </c>
      <c r="CM527" s="5">
        <v>0</v>
      </c>
      <c r="CN527" s="5" t="s">
        <v>3</v>
      </c>
      <c r="CO527" s="5">
        <v>0</v>
      </c>
      <c r="CP527" s="5">
        <f t="shared" si="236"/>
        <v>187.98</v>
      </c>
      <c r="CQ527" s="5">
        <f t="shared" si="237"/>
        <v>0</v>
      </c>
      <c r="CR527" s="5">
        <f t="shared" si="238"/>
        <v>0</v>
      </c>
      <c r="CS527" s="5">
        <f t="shared" si="239"/>
        <v>0</v>
      </c>
      <c r="CT527" s="5">
        <f t="shared" si="240"/>
        <v>31.33</v>
      </c>
      <c r="CU527" s="5">
        <f t="shared" si="241"/>
        <v>0</v>
      </c>
      <c r="CV527" s="5">
        <f t="shared" si="242"/>
        <v>2.4300000000000002</v>
      </c>
      <c r="CW527" s="5">
        <f t="shared" si="243"/>
        <v>0</v>
      </c>
      <c r="CX527" s="5">
        <f t="shared" si="244"/>
        <v>0</v>
      </c>
      <c r="CY527" s="5">
        <f t="shared" si="245"/>
        <v>139.1052</v>
      </c>
      <c r="CZ527" s="5">
        <f t="shared" si="246"/>
        <v>67.672799999999995</v>
      </c>
      <c r="DA527" s="5"/>
      <c r="DB527" s="5"/>
      <c r="DC527" s="5" t="s">
        <v>3</v>
      </c>
      <c r="DD527" s="5" t="s">
        <v>3</v>
      </c>
      <c r="DE527" s="5" t="s">
        <v>3</v>
      </c>
      <c r="DF527" s="5" t="s">
        <v>3</v>
      </c>
      <c r="DG527" s="5" t="s">
        <v>3</v>
      </c>
      <c r="DH527" s="5" t="s">
        <v>3</v>
      </c>
      <c r="DI527" s="5" t="s">
        <v>3</v>
      </c>
      <c r="DJ527" s="5" t="s">
        <v>3</v>
      </c>
      <c r="DK527" s="5" t="s">
        <v>3</v>
      </c>
      <c r="DL527" s="5" t="s">
        <v>3</v>
      </c>
      <c r="DM527" s="5" t="s">
        <v>3</v>
      </c>
      <c r="DN527" s="5">
        <v>0</v>
      </c>
      <c r="DO527" s="5">
        <v>0</v>
      </c>
      <c r="DP527" s="5">
        <v>1</v>
      </c>
      <c r="DQ527" s="5">
        <v>1</v>
      </c>
      <c r="DR527" s="5"/>
      <c r="DS527" s="5"/>
      <c r="DT527" s="5"/>
      <c r="DU527" s="5">
        <v>1013</v>
      </c>
      <c r="DV527" s="5" t="s">
        <v>125</v>
      </c>
      <c r="DW527" s="5" t="s">
        <v>125</v>
      </c>
      <c r="DX527" s="5">
        <v>1</v>
      </c>
      <c r="DY527" s="5"/>
      <c r="DZ527" s="5" t="s">
        <v>3</v>
      </c>
      <c r="EA527" s="5" t="s">
        <v>3</v>
      </c>
      <c r="EB527" s="5" t="s">
        <v>3</v>
      </c>
      <c r="EC527" s="5" t="s">
        <v>3</v>
      </c>
      <c r="ED527" s="5"/>
      <c r="EE527" s="5">
        <v>64991637</v>
      </c>
      <c r="EF527" s="5">
        <v>4</v>
      </c>
      <c r="EG527" s="5" t="s">
        <v>91</v>
      </c>
      <c r="EH527" s="5">
        <v>83</v>
      </c>
      <c r="EI527" s="5" t="s">
        <v>91</v>
      </c>
      <c r="EJ527" s="5">
        <v>4</v>
      </c>
      <c r="EK527" s="5">
        <v>200001</v>
      </c>
      <c r="EL527" s="5" t="s">
        <v>92</v>
      </c>
      <c r="EM527" s="5" t="s">
        <v>93</v>
      </c>
      <c r="EN527" s="5"/>
      <c r="EO527" s="5" t="s">
        <v>3</v>
      </c>
      <c r="EP527" s="5"/>
      <c r="EQ527" s="5">
        <v>0</v>
      </c>
      <c r="ER527" s="5">
        <v>31.33</v>
      </c>
      <c r="ES527" s="5">
        <v>0</v>
      </c>
      <c r="ET527" s="5">
        <v>0</v>
      </c>
      <c r="EU527" s="5">
        <v>0</v>
      </c>
      <c r="EV527" s="5">
        <v>31.33</v>
      </c>
      <c r="EW527" s="5">
        <v>2.4300000000000002</v>
      </c>
      <c r="EX527" s="5">
        <v>0</v>
      </c>
      <c r="EY527" s="5">
        <v>0</v>
      </c>
      <c r="EZ527" s="5"/>
      <c r="FA527" s="5"/>
      <c r="FB527" s="5"/>
      <c r="FC527" s="5"/>
      <c r="FD527" s="5"/>
      <c r="FE527" s="5"/>
      <c r="FF527" s="5"/>
      <c r="FG527" s="5"/>
      <c r="FH527" s="5"/>
      <c r="FI527" s="5"/>
      <c r="FJ527" s="5"/>
      <c r="FK527" s="5"/>
      <c r="FL527" s="5"/>
      <c r="FM527" s="5"/>
      <c r="FN527" s="5"/>
      <c r="FO527" s="5"/>
      <c r="FP527" s="5"/>
      <c r="FQ527" s="5">
        <v>0</v>
      </c>
      <c r="FR527" s="5">
        <v>0</v>
      </c>
      <c r="FS527" s="5">
        <v>0</v>
      </c>
      <c r="FT527" s="5"/>
      <c r="FU527" s="5"/>
      <c r="FV527" s="5"/>
      <c r="FW527" s="5"/>
      <c r="FX527" s="5">
        <v>74</v>
      </c>
      <c r="FY527" s="5">
        <v>36</v>
      </c>
      <c r="FZ527" s="5"/>
      <c r="GA527" s="5" t="s">
        <v>3</v>
      </c>
      <c r="GB527" s="5"/>
      <c r="GC527" s="5"/>
      <c r="GD527" s="5">
        <v>1</v>
      </c>
      <c r="GE527" s="5"/>
      <c r="GF527" s="5">
        <v>1783295692</v>
      </c>
      <c r="GG527" s="5">
        <v>2</v>
      </c>
      <c r="GH527" s="5">
        <v>1</v>
      </c>
      <c r="GI527" s="5">
        <v>-2</v>
      </c>
      <c r="GJ527" s="5">
        <v>0</v>
      </c>
      <c r="GK527" s="5">
        <v>0</v>
      </c>
      <c r="GL527" s="5">
        <f t="shared" si="247"/>
        <v>0</v>
      </c>
      <c r="GM527" s="5">
        <f t="shared" si="248"/>
        <v>394.76</v>
      </c>
      <c r="GN527" s="5">
        <f t="shared" si="249"/>
        <v>0</v>
      </c>
      <c r="GO527" s="5">
        <f t="shared" si="250"/>
        <v>0</v>
      </c>
      <c r="GP527" s="5">
        <f t="shared" si="251"/>
        <v>394.76</v>
      </c>
      <c r="GQ527" s="5"/>
      <c r="GR527" s="5">
        <v>0</v>
      </c>
      <c r="GS527" s="5">
        <v>3</v>
      </c>
      <c r="GT527" s="5">
        <v>0</v>
      </c>
      <c r="GU527" s="5" t="s">
        <v>3</v>
      </c>
      <c r="GV527" s="5">
        <f t="shared" si="252"/>
        <v>0</v>
      </c>
      <c r="GW527" s="5">
        <v>1</v>
      </c>
      <c r="GX527" s="5">
        <f t="shared" si="253"/>
        <v>0</v>
      </c>
      <c r="GY527" s="5"/>
      <c r="GZ527" s="5"/>
      <c r="HA527" s="5">
        <v>0</v>
      </c>
      <c r="HB527" s="5">
        <v>0</v>
      </c>
      <c r="HC527" s="5">
        <f t="shared" si="254"/>
        <v>0</v>
      </c>
      <c r="HD527" s="5"/>
      <c r="HE527" s="5" t="s">
        <v>3</v>
      </c>
      <c r="HF527" s="5" t="s">
        <v>3</v>
      </c>
      <c r="HG527" s="5"/>
      <c r="HH527" s="5"/>
      <c r="HI527" s="5"/>
      <c r="HJ527" s="5"/>
      <c r="HK527" s="5"/>
      <c r="HL527" s="5"/>
      <c r="HM527" s="5" t="s">
        <v>3</v>
      </c>
      <c r="HN527" s="5" t="s">
        <v>94</v>
      </c>
      <c r="HO527" s="5" t="s">
        <v>95</v>
      </c>
      <c r="HP527" s="5" t="s">
        <v>91</v>
      </c>
      <c r="HQ527" s="5" t="s">
        <v>91</v>
      </c>
      <c r="HR527" s="5"/>
      <c r="HS527" s="5">
        <v>0</v>
      </c>
      <c r="HT527" s="5"/>
      <c r="HU527" s="5"/>
      <c r="HV527" s="5"/>
      <c r="HW527" s="5"/>
      <c r="HX527" s="5"/>
      <c r="HY527" s="5"/>
      <c r="HZ527" s="5"/>
      <c r="IA527" s="5"/>
      <c r="IB527" s="5"/>
      <c r="IC527" s="5"/>
      <c r="ID527" s="5"/>
      <c r="IE527" s="5"/>
      <c r="IF527" s="5"/>
      <c r="IG527" s="5"/>
      <c r="IH527" s="5"/>
      <c r="II527" s="5"/>
      <c r="IJ527" s="5"/>
      <c r="IK527" s="5">
        <v>0</v>
      </c>
      <c r="IL527" s="5"/>
      <c r="IM527" s="5"/>
      <c r="IN527" s="5"/>
      <c r="IO527" s="5"/>
      <c r="IP527" s="5"/>
      <c r="IQ527" s="5"/>
      <c r="IR527" s="5"/>
      <c r="IS527" s="5"/>
      <c r="IT527" s="5"/>
      <c r="IU527" s="5"/>
    </row>
    <row r="528" spans="1:255">
      <c r="A528">
        <v>17</v>
      </c>
      <c r="B528">
        <v>1</v>
      </c>
      <c r="C528">
        <f>ROW(SmtRes!A54)</f>
        <v>54</v>
      </c>
      <c r="D528">
        <f>ROW(EtalonRes!A54)</f>
        <v>54</v>
      </c>
      <c r="E528" t="s">
        <v>138</v>
      </c>
      <c r="F528" t="s">
        <v>139</v>
      </c>
      <c r="G528" t="s">
        <v>140</v>
      </c>
      <c r="H528" t="s">
        <v>125</v>
      </c>
      <c r="I528">
        <f t="shared" si="255"/>
        <v>6</v>
      </c>
      <c r="J528">
        <v>0</v>
      </c>
      <c r="K528">
        <f t="shared" si="256"/>
        <v>6</v>
      </c>
      <c r="L528">
        <v>6</v>
      </c>
      <c r="M528">
        <v>0</v>
      </c>
      <c r="N528">
        <f t="shared" si="215"/>
        <v>6</v>
      </c>
      <c r="O528">
        <f t="shared" si="216"/>
        <v>8838.82</v>
      </c>
      <c r="P528">
        <f t="shared" si="217"/>
        <v>0</v>
      </c>
      <c r="Q528">
        <f t="shared" si="218"/>
        <v>0</v>
      </c>
      <c r="R528">
        <f t="shared" si="219"/>
        <v>0</v>
      </c>
      <c r="S528">
        <f t="shared" si="220"/>
        <v>8838.82</v>
      </c>
      <c r="T528">
        <f t="shared" si="221"/>
        <v>0</v>
      </c>
      <c r="U528">
        <f t="shared" si="222"/>
        <v>14.580000000000002</v>
      </c>
      <c r="V528">
        <f t="shared" si="223"/>
        <v>0</v>
      </c>
      <c r="W528">
        <f t="shared" si="224"/>
        <v>0</v>
      </c>
      <c r="X528">
        <f t="shared" si="225"/>
        <v>6540.73</v>
      </c>
      <c r="Y528">
        <f t="shared" si="226"/>
        <v>3181.98</v>
      </c>
      <c r="AA528">
        <v>88889103</v>
      </c>
      <c r="AB528">
        <f t="shared" si="227"/>
        <v>31.33</v>
      </c>
      <c r="AC528">
        <f t="shared" si="228"/>
        <v>0</v>
      </c>
      <c r="AD528">
        <f t="shared" si="229"/>
        <v>0</v>
      </c>
      <c r="AE528">
        <f t="shared" si="230"/>
        <v>0</v>
      </c>
      <c r="AF528">
        <f t="shared" si="231"/>
        <v>31.33</v>
      </c>
      <c r="AG528">
        <f t="shared" si="232"/>
        <v>0</v>
      </c>
      <c r="AH528">
        <f t="shared" si="233"/>
        <v>2.4300000000000002</v>
      </c>
      <c r="AI528">
        <f t="shared" si="234"/>
        <v>0</v>
      </c>
      <c r="AJ528">
        <f t="shared" si="235"/>
        <v>0</v>
      </c>
      <c r="AK528">
        <v>31.33</v>
      </c>
      <c r="AL528">
        <v>0</v>
      </c>
      <c r="AM528">
        <v>0</v>
      </c>
      <c r="AN528">
        <v>0</v>
      </c>
      <c r="AO528">
        <v>31.33</v>
      </c>
      <c r="AP528">
        <v>0</v>
      </c>
      <c r="AQ528">
        <v>2.4300000000000002</v>
      </c>
      <c r="AR528">
        <v>0</v>
      </c>
      <c r="AS528">
        <v>0</v>
      </c>
      <c r="AT528">
        <v>74</v>
      </c>
      <c r="AU528">
        <v>36</v>
      </c>
      <c r="AV528">
        <v>1</v>
      </c>
      <c r="AW528">
        <v>1</v>
      </c>
      <c r="AZ528">
        <v>1</v>
      </c>
      <c r="BA528">
        <v>47.02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4</v>
      </c>
      <c r="BJ528" t="s">
        <v>141</v>
      </c>
      <c r="BM528">
        <v>200001</v>
      </c>
      <c r="BN528">
        <v>0</v>
      </c>
      <c r="BO528" t="s">
        <v>3</v>
      </c>
      <c r="BP528">
        <v>0</v>
      </c>
      <c r="BQ528">
        <v>4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74</v>
      </c>
      <c r="CA528">
        <v>36</v>
      </c>
      <c r="CB528" t="s">
        <v>3</v>
      </c>
      <c r="CE528">
        <v>0</v>
      </c>
      <c r="CF528">
        <v>0</v>
      </c>
      <c r="CG528">
        <v>0</v>
      </c>
      <c r="CH528">
        <v>7</v>
      </c>
      <c r="CI528">
        <v>0</v>
      </c>
      <c r="CJ528">
        <v>0</v>
      </c>
      <c r="CK528">
        <v>0</v>
      </c>
      <c r="CL528">
        <v>0</v>
      </c>
      <c r="CM528">
        <v>0</v>
      </c>
      <c r="CN528" t="s">
        <v>3</v>
      </c>
      <c r="CO528">
        <v>0</v>
      </c>
      <c r="CP528">
        <f t="shared" si="236"/>
        <v>8838.82</v>
      </c>
      <c r="CQ528">
        <f t="shared" si="237"/>
        <v>0</v>
      </c>
      <c r="CR528">
        <f t="shared" si="238"/>
        <v>0</v>
      </c>
      <c r="CS528">
        <f t="shared" si="239"/>
        <v>0</v>
      </c>
      <c r="CT528">
        <f t="shared" si="240"/>
        <v>1473.1366</v>
      </c>
      <c r="CU528">
        <f t="shared" si="241"/>
        <v>0</v>
      </c>
      <c r="CV528">
        <f t="shared" si="242"/>
        <v>2.4300000000000002</v>
      </c>
      <c r="CW528">
        <f t="shared" si="243"/>
        <v>0</v>
      </c>
      <c r="CX528">
        <f t="shared" si="244"/>
        <v>0</v>
      </c>
      <c r="CY528">
        <f t="shared" si="245"/>
        <v>6540.7267999999995</v>
      </c>
      <c r="CZ528">
        <f t="shared" si="246"/>
        <v>3181.9752000000003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125</v>
      </c>
      <c r="DW528" t="s">
        <v>125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64991637</v>
      </c>
      <c r="EF528">
        <v>4</v>
      </c>
      <c r="EG528" t="s">
        <v>91</v>
      </c>
      <c r="EH528">
        <v>83</v>
      </c>
      <c r="EI528" t="s">
        <v>91</v>
      </c>
      <c r="EJ528">
        <v>4</v>
      </c>
      <c r="EK528">
        <v>200001</v>
      </c>
      <c r="EL528" t="s">
        <v>92</v>
      </c>
      <c r="EM528" t="s">
        <v>93</v>
      </c>
      <c r="EO528" t="s">
        <v>3</v>
      </c>
      <c r="EQ528">
        <v>0</v>
      </c>
      <c r="ER528">
        <v>31.33</v>
      </c>
      <c r="ES528">
        <v>0</v>
      </c>
      <c r="ET528">
        <v>0</v>
      </c>
      <c r="EU528">
        <v>0</v>
      </c>
      <c r="EV528">
        <v>31.33</v>
      </c>
      <c r="EW528">
        <v>2.4300000000000002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74</v>
      </c>
      <c r="FY528">
        <v>36</v>
      </c>
      <c r="GA528" t="s">
        <v>3</v>
      </c>
      <c r="GD528">
        <v>1</v>
      </c>
      <c r="GF528">
        <v>1783295692</v>
      </c>
      <c r="GG528">
        <v>2</v>
      </c>
      <c r="GH528">
        <v>1</v>
      </c>
      <c r="GI528">
        <v>2</v>
      </c>
      <c r="GJ528">
        <v>0</v>
      </c>
      <c r="GK528">
        <v>0</v>
      </c>
      <c r="GL528">
        <f t="shared" si="247"/>
        <v>0</v>
      </c>
      <c r="GM528">
        <f t="shared" si="248"/>
        <v>18561.53</v>
      </c>
      <c r="GN528">
        <f t="shared" si="249"/>
        <v>0</v>
      </c>
      <c r="GO528">
        <f t="shared" si="250"/>
        <v>0</v>
      </c>
      <c r="GP528">
        <f t="shared" si="251"/>
        <v>18561.53</v>
      </c>
      <c r="GR528">
        <v>0</v>
      </c>
      <c r="GS528">
        <v>3</v>
      </c>
      <c r="GT528">
        <v>0</v>
      </c>
      <c r="GU528" t="s">
        <v>3</v>
      </c>
      <c r="GV528">
        <f t="shared" si="252"/>
        <v>0</v>
      </c>
      <c r="GW528">
        <v>1</v>
      </c>
      <c r="GX528">
        <f t="shared" si="253"/>
        <v>0</v>
      </c>
      <c r="HA528">
        <v>0</v>
      </c>
      <c r="HB528">
        <v>0</v>
      </c>
      <c r="HC528">
        <f t="shared" si="254"/>
        <v>0</v>
      </c>
      <c r="HE528" t="s">
        <v>3</v>
      </c>
      <c r="HF528" t="s">
        <v>3</v>
      </c>
      <c r="HM528" t="s">
        <v>3</v>
      </c>
      <c r="HN528" t="s">
        <v>94</v>
      </c>
      <c r="HO528" t="s">
        <v>95</v>
      </c>
      <c r="HP528" t="s">
        <v>91</v>
      </c>
      <c r="HQ528" t="s">
        <v>91</v>
      </c>
      <c r="HS528">
        <v>0</v>
      </c>
      <c r="IK528">
        <v>0</v>
      </c>
    </row>
    <row r="529" spans="1:255">
      <c r="A529" s="5">
        <v>17</v>
      </c>
      <c r="B529" s="5">
        <v>1</v>
      </c>
      <c r="C529" s="5">
        <f>ROW(SmtRes!A56)</f>
        <v>56</v>
      </c>
      <c r="D529" s="5">
        <f>ROW(EtalonRes!A56)</f>
        <v>56</v>
      </c>
      <c r="E529" s="5" t="s">
        <v>142</v>
      </c>
      <c r="F529" s="5" t="s">
        <v>143</v>
      </c>
      <c r="G529" s="5" t="s">
        <v>144</v>
      </c>
      <c r="H529" s="5" t="s">
        <v>125</v>
      </c>
      <c r="I529" s="5">
        <f t="shared" si="255"/>
        <v>6</v>
      </c>
      <c r="J529" s="5">
        <v>0</v>
      </c>
      <c r="K529" s="5">
        <f t="shared" si="256"/>
        <v>6</v>
      </c>
      <c r="L529" s="5">
        <v>6</v>
      </c>
      <c r="M529" s="5">
        <v>0</v>
      </c>
      <c r="N529" s="5">
        <f t="shared" si="215"/>
        <v>6</v>
      </c>
      <c r="O529" s="5">
        <f t="shared" si="216"/>
        <v>125.28</v>
      </c>
      <c r="P529" s="5">
        <f t="shared" si="217"/>
        <v>0</v>
      </c>
      <c r="Q529" s="5">
        <f t="shared" si="218"/>
        <v>0</v>
      </c>
      <c r="R529" s="5">
        <f t="shared" si="219"/>
        <v>0</v>
      </c>
      <c r="S529" s="5">
        <f t="shared" si="220"/>
        <v>125.28</v>
      </c>
      <c r="T529" s="5">
        <f t="shared" si="221"/>
        <v>0</v>
      </c>
      <c r="U529" s="5">
        <f t="shared" si="222"/>
        <v>9.7200000000000006</v>
      </c>
      <c r="V529" s="5">
        <f t="shared" si="223"/>
        <v>0</v>
      </c>
      <c r="W529" s="5">
        <f t="shared" si="224"/>
        <v>0</v>
      </c>
      <c r="X529" s="5">
        <f t="shared" si="225"/>
        <v>92.71</v>
      </c>
      <c r="Y529" s="5">
        <f t="shared" si="226"/>
        <v>45.1</v>
      </c>
      <c r="Z529" s="5"/>
      <c r="AA529" s="5">
        <v>88889161</v>
      </c>
      <c r="AB529" s="5">
        <f t="shared" si="227"/>
        <v>20.88</v>
      </c>
      <c r="AC529" s="5">
        <f t="shared" si="228"/>
        <v>0</v>
      </c>
      <c r="AD529" s="5">
        <f t="shared" si="229"/>
        <v>0</v>
      </c>
      <c r="AE529" s="5">
        <f t="shared" si="230"/>
        <v>0</v>
      </c>
      <c r="AF529" s="5">
        <f t="shared" si="231"/>
        <v>20.88</v>
      </c>
      <c r="AG529" s="5">
        <f t="shared" si="232"/>
        <v>0</v>
      </c>
      <c r="AH529" s="5">
        <f t="shared" si="233"/>
        <v>1.62</v>
      </c>
      <c r="AI529" s="5">
        <f t="shared" si="234"/>
        <v>0</v>
      </c>
      <c r="AJ529" s="5">
        <f t="shared" si="235"/>
        <v>0</v>
      </c>
      <c r="AK529" s="5">
        <v>20.88</v>
      </c>
      <c r="AL529" s="5">
        <v>0</v>
      </c>
      <c r="AM529" s="5">
        <v>0</v>
      </c>
      <c r="AN529" s="5">
        <v>0</v>
      </c>
      <c r="AO529" s="5">
        <v>20.88</v>
      </c>
      <c r="AP529" s="5">
        <v>0</v>
      </c>
      <c r="AQ529" s="5">
        <v>1.62</v>
      </c>
      <c r="AR529" s="5">
        <v>0</v>
      </c>
      <c r="AS529" s="5">
        <v>0</v>
      </c>
      <c r="AT529" s="5">
        <v>74</v>
      </c>
      <c r="AU529" s="5">
        <v>36</v>
      </c>
      <c r="AV529" s="5">
        <v>1</v>
      </c>
      <c r="AW529" s="5">
        <v>1</v>
      </c>
      <c r="AX529" s="5"/>
      <c r="AY529" s="5"/>
      <c r="AZ529" s="5">
        <v>1</v>
      </c>
      <c r="BA529" s="5">
        <v>1</v>
      </c>
      <c r="BB529" s="5">
        <v>1</v>
      </c>
      <c r="BC529" s="5">
        <v>1</v>
      </c>
      <c r="BD529" s="5" t="s">
        <v>3</v>
      </c>
      <c r="BE529" s="5" t="s">
        <v>3</v>
      </c>
      <c r="BF529" s="5" t="s">
        <v>3</v>
      </c>
      <c r="BG529" s="5" t="s">
        <v>3</v>
      </c>
      <c r="BH529" s="5">
        <v>0</v>
      </c>
      <c r="BI529" s="5">
        <v>4</v>
      </c>
      <c r="BJ529" s="5" t="s">
        <v>145</v>
      </c>
      <c r="BK529" s="5"/>
      <c r="BL529" s="5"/>
      <c r="BM529" s="5">
        <v>200001</v>
      </c>
      <c r="BN529" s="5">
        <v>0</v>
      </c>
      <c r="BO529" s="5" t="s">
        <v>3</v>
      </c>
      <c r="BP529" s="5">
        <v>0</v>
      </c>
      <c r="BQ529" s="5">
        <v>4</v>
      </c>
      <c r="BR529" s="5">
        <v>0</v>
      </c>
      <c r="BS529" s="5">
        <v>1</v>
      </c>
      <c r="BT529" s="5">
        <v>1</v>
      </c>
      <c r="BU529" s="5">
        <v>1</v>
      </c>
      <c r="BV529" s="5">
        <v>1</v>
      </c>
      <c r="BW529" s="5">
        <v>1</v>
      </c>
      <c r="BX529" s="5">
        <v>1</v>
      </c>
      <c r="BY529" s="5" t="s">
        <v>3</v>
      </c>
      <c r="BZ529" s="5">
        <v>74</v>
      </c>
      <c r="CA529" s="5">
        <v>36</v>
      </c>
      <c r="CB529" s="5" t="s">
        <v>3</v>
      </c>
      <c r="CC529" s="5"/>
      <c r="CD529" s="5"/>
      <c r="CE529" s="5">
        <v>0</v>
      </c>
      <c r="CF529" s="5">
        <v>0</v>
      </c>
      <c r="CG529" s="5">
        <v>0</v>
      </c>
      <c r="CH529" s="5">
        <v>8</v>
      </c>
      <c r="CI529" s="5">
        <v>0</v>
      </c>
      <c r="CJ529" s="5">
        <v>0</v>
      </c>
      <c r="CK529" s="5">
        <v>0</v>
      </c>
      <c r="CL529" s="5">
        <v>0</v>
      </c>
      <c r="CM529" s="5">
        <v>0</v>
      </c>
      <c r="CN529" s="5" t="s">
        <v>3</v>
      </c>
      <c r="CO529" s="5">
        <v>0</v>
      </c>
      <c r="CP529" s="5">
        <f t="shared" si="236"/>
        <v>125.28</v>
      </c>
      <c r="CQ529" s="5">
        <f t="shared" si="237"/>
        <v>0</v>
      </c>
      <c r="CR529" s="5">
        <f t="shared" si="238"/>
        <v>0</v>
      </c>
      <c r="CS529" s="5">
        <f t="shared" si="239"/>
        <v>0</v>
      </c>
      <c r="CT529" s="5">
        <f t="shared" si="240"/>
        <v>20.88</v>
      </c>
      <c r="CU529" s="5">
        <f t="shared" si="241"/>
        <v>0</v>
      </c>
      <c r="CV529" s="5">
        <f t="shared" si="242"/>
        <v>1.62</v>
      </c>
      <c r="CW529" s="5">
        <f t="shared" si="243"/>
        <v>0</v>
      </c>
      <c r="CX529" s="5">
        <f t="shared" si="244"/>
        <v>0</v>
      </c>
      <c r="CY529" s="5">
        <f t="shared" si="245"/>
        <v>92.7072</v>
      </c>
      <c r="CZ529" s="5">
        <f t="shared" si="246"/>
        <v>45.1008</v>
      </c>
      <c r="DA529" s="5"/>
      <c r="DB529" s="5"/>
      <c r="DC529" s="5" t="s">
        <v>3</v>
      </c>
      <c r="DD529" s="5" t="s">
        <v>3</v>
      </c>
      <c r="DE529" s="5" t="s">
        <v>3</v>
      </c>
      <c r="DF529" s="5" t="s">
        <v>3</v>
      </c>
      <c r="DG529" s="5" t="s">
        <v>3</v>
      </c>
      <c r="DH529" s="5" t="s">
        <v>3</v>
      </c>
      <c r="DI529" s="5" t="s">
        <v>3</v>
      </c>
      <c r="DJ529" s="5" t="s">
        <v>3</v>
      </c>
      <c r="DK529" s="5" t="s">
        <v>3</v>
      </c>
      <c r="DL529" s="5" t="s">
        <v>3</v>
      </c>
      <c r="DM529" s="5" t="s">
        <v>3</v>
      </c>
      <c r="DN529" s="5">
        <v>0</v>
      </c>
      <c r="DO529" s="5">
        <v>0</v>
      </c>
      <c r="DP529" s="5">
        <v>1</v>
      </c>
      <c r="DQ529" s="5">
        <v>1</v>
      </c>
      <c r="DR529" s="5"/>
      <c r="DS529" s="5"/>
      <c r="DT529" s="5"/>
      <c r="DU529" s="5">
        <v>1013</v>
      </c>
      <c r="DV529" s="5" t="s">
        <v>125</v>
      </c>
      <c r="DW529" s="5" t="s">
        <v>125</v>
      </c>
      <c r="DX529" s="5">
        <v>1</v>
      </c>
      <c r="DY529" s="5"/>
      <c r="DZ529" s="5" t="s">
        <v>3</v>
      </c>
      <c r="EA529" s="5" t="s">
        <v>3</v>
      </c>
      <c r="EB529" s="5" t="s">
        <v>3</v>
      </c>
      <c r="EC529" s="5" t="s">
        <v>3</v>
      </c>
      <c r="ED529" s="5"/>
      <c r="EE529" s="5">
        <v>64991637</v>
      </c>
      <c r="EF529" s="5">
        <v>4</v>
      </c>
      <c r="EG529" s="5" t="s">
        <v>91</v>
      </c>
      <c r="EH529" s="5">
        <v>83</v>
      </c>
      <c r="EI529" s="5" t="s">
        <v>91</v>
      </c>
      <c r="EJ529" s="5">
        <v>4</v>
      </c>
      <c r="EK529" s="5">
        <v>200001</v>
      </c>
      <c r="EL529" s="5" t="s">
        <v>92</v>
      </c>
      <c r="EM529" s="5" t="s">
        <v>93</v>
      </c>
      <c r="EN529" s="5"/>
      <c r="EO529" s="5" t="s">
        <v>3</v>
      </c>
      <c r="EP529" s="5"/>
      <c r="EQ529" s="5">
        <v>0</v>
      </c>
      <c r="ER529" s="5">
        <v>20.88</v>
      </c>
      <c r="ES529" s="5">
        <v>0</v>
      </c>
      <c r="ET529" s="5">
        <v>0</v>
      </c>
      <c r="EU529" s="5">
        <v>0</v>
      </c>
      <c r="EV529" s="5">
        <v>20.88</v>
      </c>
      <c r="EW529" s="5">
        <v>1.62</v>
      </c>
      <c r="EX529" s="5">
        <v>0</v>
      </c>
      <c r="EY529" s="5">
        <v>0</v>
      </c>
      <c r="EZ529" s="5"/>
      <c r="FA529" s="5"/>
      <c r="FB529" s="5"/>
      <c r="FC529" s="5"/>
      <c r="FD529" s="5"/>
      <c r="FE529" s="5"/>
      <c r="FF529" s="5"/>
      <c r="FG529" s="5"/>
      <c r="FH529" s="5"/>
      <c r="FI529" s="5"/>
      <c r="FJ529" s="5"/>
      <c r="FK529" s="5"/>
      <c r="FL529" s="5"/>
      <c r="FM529" s="5"/>
      <c r="FN529" s="5"/>
      <c r="FO529" s="5"/>
      <c r="FP529" s="5"/>
      <c r="FQ529" s="5">
        <v>0</v>
      </c>
      <c r="FR529" s="5">
        <v>0</v>
      </c>
      <c r="FS529" s="5">
        <v>0</v>
      </c>
      <c r="FT529" s="5"/>
      <c r="FU529" s="5"/>
      <c r="FV529" s="5"/>
      <c r="FW529" s="5"/>
      <c r="FX529" s="5">
        <v>74</v>
      </c>
      <c r="FY529" s="5">
        <v>36</v>
      </c>
      <c r="FZ529" s="5"/>
      <c r="GA529" s="5" t="s">
        <v>3</v>
      </c>
      <c r="GB529" s="5"/>
      <c r="GC529" s="5"/>
      <c r="GD529" s="5">
        <v>1</v>
      </c>
      <c r="GE529" s="5"/>
      <c r="GF529" s="5">
        <v>1799636260</v>
      </c>
      <c r="GG529" s="5">
        <v>2</v>
      </c>
      <c r="GH529" s="5">
        <v>1</v>
      </c>
      <c r="GI529" s="5">
        <v>-2</v>
      </c>
      <c r="GJ529" s="5">
        <v>0</v>
      </c>
      <c r="GK529" s="5">
        <v>0</v>
      </c>
      <c r="GL529" s="5">
        <f t="shared" si="247"/>
        <v>0</v>
      </c>
      <c r="GM529" s="5">
        <f t="shared" si="248"/>
        <v>263.08999999999997</v>
      </c>
      <c r="GN529" s="5">
        <f t="shared" si="249"/>
        <v>0</v>
      </c>
      <c r="GO529" s="5">
        <f t="shared" si="250"/>
        <v>0</v>
      </c>
      <c r="GP529" s="5">
        <f t="shared" si="251"/>
        <v>263.08999999999997</v>
      </c>
      <c r="GQ529" s="5"/>
      <c r="GR529" s="5">
        <v>0</v>
      </c>
      <c r="GS529" s="5">
        <v>3</v>
      </c>
      <c r="GT529" s="5">
        <v>0</v>
      </c>
      <c r="GU529" s="5" t="s">
        <v>3</v>
      </c>
      <c r="GV529" s="5">
        <f t="shared" si="252"/>
        <v>0</v>
      </c>
      <c r="GW529" s="5">
        <v>1</v>
      </c>
      <c r="GX529" s="5">
        <f t="shared" si="253"/>
        <v>0</v>
      </c>
      <c r="GY529" s="5"/>
      <c r="GZ529" s="5"/>
      <c r="HA529" s="5">
        <v>0</v>
      </c>
      <c r="HB529" s="5">
        <v>0</v>
      </c>
      <c r="HC529" s="5">
        <f t="shared" si="254"/>
        <v>0</v>
      </c>
      <c r="HD529" s="5"/>
      <c r="HE529" s="5" t="s">
        <v>3</v>
      </c>
      <c r="HF529" s="5" t="s">
        <v>3</v>
      </c>
      <c r="HG529" s="5"/>
      <c r="HH529" s="5"/>
      <c r="HI529" s="5"/>
      <c r="HJ529" s="5"/>
      <c r="HK529" s="5"/>
      <c r="HL529" s="5"/>
      <c r="HM529" s="5" t="s">
        <v>3</v>
      </c>
      <c r="HN529" s="5" t="s">
        <v>94</v>
      </c>
      <c r="HO529" s="5" t="s">
        <v>95</v>
      </c>
      <c r="HP529" s="5" t="s">
        <v>91</v>
      </c>
      <c r="HQ529" s="5" t="s">
        <v>91</v>
      </c>
      <c r="HR529" s="5"/>
      <c r="HS529" s="5">
        <v>0</v>
      </c>
      <c r="HT529" s="5"/>
      <c r="HU529" s="5"/>
      <c r="HV529" s="5"/>
      <c r="HW529" s="5"/>
      <c r="HX529" s="5"/>
      <c r="HY529" s="5"/>
      <c r="HZ529" s="5"/>
      <c r="IA529" s="5"/>
      <c r="IB529" s="5"/>
      <c r="IC529" s="5"/>
      <c r="ID529" s="5"/>
      <c r="IE529" s="5"/>
      <c r="IF529" s="5"/>
      <c r="IG529" s="5"/>
      <c r="IH529" s="5"/>
      <c r="II529" s="5"/>
      <c r="IJ529" s="5"/>
      <c r="IK529" s="5">
        <v>0</v>
      </c>
      <c r="IL529" s="5"/>
      <c r="IM529" s="5"/>
      <c r="IN529" s="5"/>
      <c r="IO529" s="5"/>
      <c r="IP529" s="5"/>
      <c r="IQ529" s="5"/>
      <c r="IR529" s="5"/>
      <c r="IS529" s="5"/>
      <c r="IT529" s="5"/>
      <c r="IU529" s="5"/>
    </row>
    <row r="530" spans="1:255">
      <c r="A530">
        <v>17</v>
      </c>
      <c r="B530">
        <v>1</v>
      </c>
      <c r="C530">
        <f>ROW(SmtRes!A58)</f>
        <v>58</v>
      </c>
      <c r="D530">
        <f>ROW(EtalonRes!A58)</f>
        <v>58</v>
      </c>
      <c r="E530" t="s">
        <v>142</v>
      </c>
      <c r="F530" t="s">
        <v>143</v>
      </c>
      <c r="G530" t="s">
        <v>144</v>
      </c>
      <c r="H530" t="s">
        <v>125</v>
      </c>
      <c r="I530">
        <f t="shared" si="255"/>
        <v>6</v>
      </c>
      <c r="J530">
        <v>0</v>
      </c>
      <c r="K530">
        <f t="shared" si="256"/>
        <v>6</v>
      </c>
      <c r="L530">
        <v>6</v>
      </c>
      <c r="M530">
        <v>0</v>
      </c>
      <c r="N530">
        <f t="shared" si="215"/>
        <v>6</v>
      </c>
      <c r="O530">
        <f t="shared" si="216"/>
        <v>5890.67</v>
      </c>
      <c r="P530">
        <f t="shared" si="217"/>
        <v>0</v>
      </c>
      <c r="Q530">
        <f t="shared" si="218"/>
        <v>0</v>
      </c>
      <c r="R530">
        <f t="shared" si="219"/>
        <v>0</v>
      </c>
      <c r="S530">
        <f t="shared" si="220"/>
        <v>5890.67</v>
      </c>
      <c r="T530">
        <f t="shared" si="221"/>
        <v>0</v>
      </c>
      <c r="U530">
        <f t="shared" si="222"/>
        <v>9.7200000000000006</v>
      </c>
      <c r="V530">
        <f t="shared" si="223"/>
        <v>0</v>
      </c>
      <c r="W530">
        <f t="shared" si="224"/>
        <v>0</v>
      </c>
      <c r="X530">
        <f t="shared" si="225"/>
        <v>4359.1000000000004</v>
      </c>
      <c r="Y530">
        <f t="shared" si="226"/>
        <v>2120.64</v>
      </c>
      <c r="AA530">
        <v>88889103</v>
      </c>
      <c r="AB530">
        <f t="shared" si="227"/>
        <v>20.88</v>
      </c>
      <c r="AC530">
        <f t="shared" si="228"/>
        <v>0</v>
      </c>
      <c r="AD530">
        <f t="shared" si="229"/>
        <v>0</v>
      </c>
      <c r="AE530">
        <f t="shared" si="230"/>
        <v>0</v>
      </c>
      <c r="AF530">
        <f t="shared" si="231"/>
        <v>20.88</v>
      </c>
      <c r="AG530">
        <f t="shared" si="232"/>
        <v>0</v>
      </c>
      <c r="AH530">
        <f t="shared" si="233"/>
        <v>1.62</v>
      </c>
      <c r="AI530">
        <f t="shared" si="234"/>
        <v>0</v>
      </c>
      <c r="AJ530">
        <f t="shared" si="235"/>
        <v>0</v>
      </c>
      <c r="AK530">
        <v>20.88</v>
      </c>
      <c r="AL530">
        <v>0</v>
      </c>
      <c r="AM530">
        <v>0</v>
      </c>
      <c r="AN530">
        <v>0</v>
      </c>
      <c r="AO530">
        <v>20.88</v>
      </c>
      <c r="AP530">
        <v>0</v>
      </c>
      <c r="AQ530">
        <v>1.62</v>
      </c>
      <c r="AR530">
        <v>0</v>
      </c>
      <c r="AS530">
        <v>0</v>
      </c>
      <c r="AT530">
        <v>74</v>
      </c>
      <c r="AU530">
        <v>36</v>
      </c>
      <c r="AV530">
        <v>1</v>
      </c>
      <c r="AW530">
        <v>1</v>
      </c>
      <c r="AZ530">
        <v>1</v>
      </c>
      <c r="BA530">
        <v>47.02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4</v>
      </c>
      <c r="BJ530" t="s">
        <v>145</v>
      </c>
      <c r="BM530">
        <v>200001</v>
      </c>
      <c r="BN530">
        <v>0</v>
      </c>
      <c r="BO530" t="s">
        <v>3</v>
      </c>
      <c r="BP530">
        <v>0</v>
      </c>
      <c r="BQ530">
        <v>4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74</v>
      </c>
      <c r="CA530">
        <v>36</v>
      </c>
      <c r="CB530" t="s">
        <v>3</v>
      </c>
      <c r="CE530">
        <v>0</v>
      </c>
      <c r="CF530">
        <v>0</v>
      </c>
      <c r="CG530">
        <v>0</v>
      </c>
      <c r="CH530">
        <v>8</v>
      </c>
      <c r="CI530">
        <v>0</v>
      </c>
      <c r="CJ530">
        <v>0</v>
      </c>
      <c r="CK530">
        <v>0</v>
      </c>
      <c r="CL530">
        <v>0</v>
      </c>
      <c r="CM530">
        <v>0</v>
      </c>
      <c r="CN530" t="s">
        <v>3</v>
      </c>
      <c r="CO530">
        <v>0</v>
      </c>
      <c r="CP530">
        <f t="shared" si="236"/>
        <v>5890.67</v>
      </c>
      <c r="CQ530">
        <f t="shared" si="237"/>
        <v>0</v>
      </c>
      <c r="CR530">
        <f t="shared" si="238"/>
        <v>0</v>
      </c>
      <c r="CS530">
        <f t="shared" si="239"/>
        <v>0</v>
      </c>
      <c r="CT530">
        <f t="shared" si="240"/>
        <v>981.77760000000001</v>
      </c>
      <c r="CU530">
        <f t="shared" si="241"/>
        <v>0</v>
      </c>
      <c r="CV530">
        <f t="shared" si="242"/>
        <v>1.62</v>
      </c>
      <c r="CW530">
        <f t="shared" si="243"/>
        <v>0</v>
      </c>
      <c r="CX530">
        <f t="shared" si="244"/>
        <v>0</v>
      </c>
      <c r="CY530">
        <f t="shared" si="245"/>
        <v>4359.0958000000001</v>
      </c>
      <c r="CZ530">
        <f t="shared" si="246"/>
        <v>2120.6412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125</v>
      </c>
      <c r="DW530" t="s">
        <v>125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64991637</v>
      </c>
      <c r="EF530">
        <v>4</v>
      </c>
      <c r="EG530" t="s">
        <v>91</v>
      </c>
      <c r="EH530">
        <v>83</v>
      </c>
      <c r="EI530" t="s">
        <v>91</v>
      </c>
      <c r="EJ530">
        <v>4</v>
      </c>
      <c r="EK530">
        <v>200001</v>
      </c>
      <c r="EL530" t="s">
        <v>92</v>
      </c>
      <c r="EM530" t="s">
        <v>93</v>
      </c>
      <c r="EO530" t="s">
        <v>3</v>
      </c>
      <c r="EQ530">
        <v>0</v>
      </c>
      <c r="ER530">
        <v>20.88</v>
      </c>
      <c r="ES530">
        <v>0</v>
      </c>
      <c r="ET530">
        <v>0</v>
      </c>
      <c r="EU530">
        <v>0</v>
      </c>
      <c r="EV530">
        <v>20.88</v>
      </c>
      <c r="EW530">
        <v>1.62</v>
      </c>
      <c r="EX530">
        <v>0</v>
      </c>
      <c r="EY530">
        <v>0</v>
      </c>
      <c r="FQ530">
        <v>0</v>
      </c>
      <c r="FR530">
        <v>0</v>
      </c>
      <c r="FS530">
        <v>0</v>
      </c>
      <c r="FX530">
        <v>74</v>
      </c>
      <c r="FY530">
        <v>36</v>
      </c>
      <c r="GA530" t="s">
        <v>3</v>
      </c>
      <c r="GD530">
        <v>1</v>
      </c>
      <c r="GF530">
        <v>1799636260</v>
      </c>
      <c r="GG530">
        <v>2</v>
      </c>
      <c r="GH530">
        <v>1</v>
      </c>
      <c r="GI530">
        <v>2</v>
      </c>
      <c r="GJ530">
        <v>0</v>
      </c>
      <c r="GK530">
        <v>0</v>
      </c>
      <c r="GL530">
        <f t="shared" si="247"/>
        <v>0</v>
      </c>
      <c r="GM530">
        <f t="shared" si="248"/>
        <v>12370.41</v>
      </c>
      <c r="GN530">
        <f t="shared" si="249"/>
        <v>0</v>
      </c>
      <c r="GO530">
        <f t="shared" si="250"/>
        <v>0</v>
      </c>
      <c r="GP530">
        <f t="shared" si="251"/>
        <v>12370.41</v>
      </c>
      <c r="GR530">
        <v>0</v>
      </c>
      <c r="GS530">
        <v>3</v>
      </c>
      <c r="GT530">
        <v>0</v>
      </c>
      <c r="GU530" t="s">
        <v>3</v>
      </c>
      <c r="GV530">
        <f t="shared" si="252"/>
        <v>0</v>
      </c>
      <c r="GW530">
        <v>1</v>
      </c>
      <c r="GX530">
        <f t="shared" si="253"/>
        <v>0</v>
      </c>
      <c r="HA530">
        <v>0</v>
      </c>
      <c r="HB530">
        <v>0</v>
      </c>
      <c r="HC530">
        <f t="shared" si="254"/>
        <v>0</v>
      </c>
      <c r="HE530" t="s">
        <v>3</v>
      </c>
      <c r="HF530" t="s">
        <v>3</v>
      </c>
      <c r="HM530" t="s">
        <v>3</v>
      </c>
      <c r="HN530" t="s">
        <v>94</v>
      </c>
      <c r="HO530" t="s">
        <v>95</v>
      </c>
      <c r="HP530" t="s">
        <v>91</v>
      </c>
      <c r="HQ530" t="s">
        <v>91</v>
      </c>
      <c r="HS530">
        <v>0</v>
      </c>
      <c r="IK530">
        <v>0</v>
      </c>
    </row>
    <row r="531" spans="1:255">
      <c r="A531" s="5">
        <v>17</v>
      </c>
      <c r="B531" s="5">
        <v>1</v>
      </c>
      <c r="C531" s="5">
        <f>ROW(SmtRes!A60)</f>
        <v>60</v>
      </c>
      <c r="D531" s="5">
        <f>ROW(EtalonRes!A60)</f>
        <v>60</v>
      </c>
      <c r="E531" s="5" t="s">
        <v>146</v>
      </c>
      <c r="F531" s="5" t="s">
        <v>147</v>
      </c>
      <c r="G531" s="5" t="s">
        <v>148</v>
      </c>
      <c r="H531" s="5" t="s">
        <v>125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f t="shared" si="215"/>
        <v>0</v>
      </c>
      <c r="O531" s="5">
        <f t="shared" si="216"/>
        <v>0</v>
      </c>
      <c r="P531" s="5">
        <f t="shared" si="217"/>
        <v>0</v>
      </c>
      <c r="Q531" s="5">
        <f t="shared" si="218"/>
        <v>0</v>
      </c>
      <c r="R531" s="5">
        <f t="shared" si="219"/>
        <v>0</v>
      </c>
      <c r="S531" s="5">
        <f t="shared" si="220"/>
        <v>0</v>
      </c>
      <c r="T531" s="5">
        <f t="shared" si="221"/>
        <v>0</v>
      </c>
      <c r="U531" s="5">
        <f t="shared" si="222"/>
        <v>0</v>
      </c>
      <c r="V531" s="5">
        <f t="shared" si="223"/>
        <v>0</v>
      </c>
      <c r="W531" s="5">
        <f t="shared" si="224"/>
        <v>0</v>
      </c>
      <c r="X531" s="5">
        <f t="shared" si="225"/>
        <v>0</v>
      </c>
      <c r="Y531" s="5">
        <f t="shared" si="226"/>
        <v>0</v>
      </c>
      <c r="Z531" s="5"/>
      <c r="AA531" s="5">
        <v>88889161</v>
      </c>
      <c r="AB531" s="5">
        <f t="shared" si="227"/>
        <v>83.55</v>
      </c>
      <c r="AC531" s="5">
        <f t="shared" si="228"/>
        <v>0</v>
      </c>
      <c r="AD531" s="5">
        <f t="shared" si="229"/>
        <v>0</v>
      </c>
      <c r="AE531" s="5">
        <f t="shared" si="230"/>
        <v>0</v>
      </c>
      <c r="AF531" s="5">
        <f t="shared" si="231"/>
        <v>83.55</v>
      </c>
      <c r="AG531" s="5">
        <f t="shared" si="232"/>
        <v>0</v>
      </c>
      <c r="AH531" s="5">
        <f t="shared" si="233"/>
        <v>7.29</v>
      </c>
      <c r="AI531" s="5">
        <f t="shared" si="234"/>
        <v>0</v>
      </c>
      <c r="AJ531" s="5">
        <f t="shared" si="235"/>
        <v>0</v>
      </c>
      <c r="AK531" s="5">
        <v>83.55</v>
      </c>
      <c r="AL531" s="5">
        <v>0</v>
      </c>
      <c r="AM531" s="5">
        <v>0</v>
      </c>
      <c r="AN531" s="5">
        <v>0</v>
      </c>
      <c r="AO531" s="5">
        <v>83.55</v>
      </c>
      <c r="AP531" s="5">
        <v>0</v>
      </c>
      <c r="AQ531" s="5">
        <v>7.29</v>
      </c>
      <c r="AR531" s="5">
        <v>0</v>
      </c>
      <c r="AS531" s="5">
        <v>0</v>
      </c>
      <c r="AT531" s="5">
        <v>74</v>
      </c>
      <c r="AU531" s="5">
        <v>36</v>
      </c>
      <c r="AV531" s="5">
        <v>1</v>
      </c>
      <c r="AW531" s="5">
        <v>1</v>
      </c>
      <c r="AX531" s="5"/>
      <c r="AY531" s="5"/>
      <c r="AZ531" s="5">
        <v>1</v>
      </c>
      <c r="BA531" s="5">
        <v>1</v>
      </c>
      <c r="BB531" s="5">
        <v>1</v>
      </c>
      <c r="BC531" s="5">
        <v>1</v>
      </c>
      <c r="BD531" s="5" t="s">
        <v>3</v>
      </c>
      <c r="BE531" s="5" t="s">
        <v>3</v>
      </c>
      <c r="BF531" s="5" t="s">
        <v>3</v>
      </c>
      <c r="BG531" s="5" t="s">
        <v>3</v>
      </c>
      <c r="BH531" s="5">
        <v>0</v>
      </c>
      <c r="BI531" s="5">
        <v>4</v>
      </c>
      <c r="BJ531" s="5" t="s">
        <v>149</v>
      </c>
      <c r="BK531" s="5"/>
      <c r="BL531" s="5"/>
      <c r="BM531" s="5">
        <v>200001</v>
      </c>
      <c r="BN531" s="5">
        <v>0</v>
      </c>
      <c r="BO531" s="5" t="s">
        <v>3</v>
      </c>
      <c r="BP531" s="5">
        <v>0</v>
      </c>
      <c r="BQ531" s="5">
        <v>4</v>
      </c>
      <c r="BR531" s="5">
        <v>0</v>
      </c>
      <c r="BS531" s="5">
        <v>1</v>
      </c>
      <c r="BT531" s="5">
        <v>1</v>
      </c>
      <c r="BU531" s="5">
        <v>1</v>
      </c>
      <c r="BV531" s="5">
        <v>1</v>
      </c>
      <c r="BW531" s="5">
        <v>1</v>
      </c>
      <c r="BX531" s="5">
        <v>1</v>
      </c>
      <c r="BY531" s="5" t="s">
        <v>3</v>
      </c>
      <c r="BZ531" s="5">
        <v>74</v>
      </c>
      <c r="CA531" s="5">
        <v>36</v>
      </c>
      <c r="CB531" s="5" t="s">
        <v>3</v>
      </c>
      <c r="CC531" s="5"/>
      <c r="CD531" s="5"/>
      <c r="CE531" s="5">
        <v>0</v>
      </c>
      <c r="CF531" s="5">
        <v>0</v>
      </c>
      <c r="CG531" s="5">
        <v>0</v>
      </c>
      <c r="CH531" s="5">
        <v>9</v>
      </c>
      <c r="CI531" s="5">
        <v>0</v>
      </c>
      <c r="CJ531" s="5">
        <v>0</v>
      </c>
      <c r="CK531" s="5">
        <v>0</v>
      </c>
      <c r="CL531" s="5">
        <v>0</v>
      </c>
      <c r="CM531" s="5">
        <v>0</v>
      </c>
      <c r="CN531" s="5" t="s">
        <v>3</v>
      </c>
      <c r="CO531" s="5">
        <v>0</v>
      </c>
      <c r="CP531" s="5">
        <f t="shared" si="236"/>
        <v>0</v>
      </c>
      <c r="CQ531" s="5">
        <f t="shared" si="237"/>
        <v>0</v>
      </c>
      <c r="CR531" s="5">
        <f t="shared" si="238"/>
        <v>0</v>
      </c>
      <c r="CS531" s="5">
        <f t="shared" si="239"/>
        <v>0</v>
      </c>
      <c r="CT531" s="5">
        <f t="shared" si="240"/>
        <v>83.55</v>
      </c>
      <c r="CU531" s="5">
        <f t="shared" si="241"/>
        <v>0</v>
      </c>
      <c r="CV531" s="5">
        <f t="shared" si="242"/>
        <v>7.29</v>
      </c>
      <c r="CW531" s="5">
        <f t="shared" si="243"/>
        <v>0</v>
      </c>
      <c r="CX531" s="5">
        <f t="shared" si="244"/>
        <v>0</v>
      </c>
      <c r="CY531" s="5">
        <f t="shared" si="245"/>
        <v>0</v>
      </c>
      <c r="CZ531" s="5">
        <f t="shared" si="246"/>
        <v>0</v>
      </c>
      <c r="DA531" s="5"/>
      <c r="DB531" s="5"/>
      <c r="DC531" s="5" t="s">
        <v>3</v>
      </c>
      <c r="DD531" s="5" t="s">
        <v>3</v>
      </c>
      <c r="DE531" s="5" t="s">
        <v>3</v>
      </c>
      <c r="DF531" s="5" t="s">
        <v>3</v>
      </c>
      <c r="DG531" s="5" t="s">
        <v>3</v>
      </c>
      <c r="DH531" s="5" t="s">
        <v>3</v>
      </c>
      <c r="DI531" s="5" t="s">
        <v>3</v>
      </c>
      <c r="DJ531" s="5" t="s">
        <v>3</v>
      </c>
      <c r="DK531" s="5" t="s">
        <v>3</v>
      </c>
      <c r="DL531" s="5" t="s">
        <v>3</v>
      </c>
      <c r="DM531" s="5" t="s">
        <v>3</v>
      </c>
      <c r="DN531" s="5">
        <v>0</v>
      </c>
      <c r="DO531" s="5">
        <v>0</v>
      </c>
      <c r="DP531" s="5">
        <v>1</v>
      </c>
      <c r="DQ531" s="5">
        <v>1</v>
      </c>
      <c r="DR531" s="5"/>
      <c r="DS531" s="5"/>
      <c r="DT531" s="5"/>
      <c r="DU531" s="5">
        <v>1013</v>
      </c>
      <c r="DV531" s="5" t="s">
        <v>125</v>
      </c>
      <c r="DW531" s="5" t="s">
        <v>125</v>
      </c>
      <c r="DX531" s="5">
        <v>1</v>
      </c>
      <c r="DY531" s="5"/>
      <c r="DZ531" s="5" t="s">
        <v>3</v>
      </c>
      <c r="EA531" s="5" t="s">
        <v>3</v>
      </c>
      <c r="EB531" s="5" t="s">
        <v>3</v>
      </c>
      <c r="EC531" s="5" t="s">
        <v>3</v>
      </c>
      <c r="ED531" s="5"/>
      <c r="EE531" s="5">
        <v>64991637</v>
      </c>
      <c r="EF531" s="5">
        <v>4</v>
      </c>
      <c r="EG531" s="5" t="s">
        <v>91</v>
      </c>
      <c r="EH531" s="5">
        <v>83</v>
      </c>
      <c r="EI531" s="5" t="s">
        <v>91</v>
      </c>
      <c r="EJ531" s="5">
        <v>4</v>
      </c>
      <c r="EK531" s="5">
        <v>200001</v>
      </c>
      <c r="EL531" s="5" t="s">
        <v>92</v>
      </c>
      <c r="EM531" s="5" t="s">
        <v>93</v>
      </c>
      <c r="EN531" s="5"/>
      <c r="EO531" s="5" t="s">
        <v>3</v>
      </c>
      <c r="EP531" s="5"/>
      <c r="EQ531" s="5">
        <v>0</v>
      </c>
      <c r="ER531" s="5">
        <v>83.55</v>
      </c>
      <c r="ES531" s="5">
        <v>0</v>
      </c>
      <c r="ET531" s="5">
        <v>0</v>
      </c>
      <c r="EU531" s="5">
        <v>0</v>
      </c>
      <c r="EV531" s="5">
        <v>83.55</v>
      </c>
      <c r="EW531" s="5">
        <v>7.29</v>
      </c>
      <c r="EX531" s="5">
        <v>0</v>
      </c>
      <c r="EY531" s="5">
        <v>0</v>
      </c>
      <c r="EZ531" s="5"/>
      <c r="FA531" s="5"/>
      <c r="FB531" s="5"/>
      <c r="FC531" s="5"/>
      <c r="FD531" s="5"/>
      <c r="FE531" s="5"/>
      <c r="FF531" s="5"/>
      <c r="FG531" s="5"/>
      <c r="FH531" s="5"/>
      <c r="FI531" s="5"/>
      <c r="FJ531" s="5"/>
      <c r="FK531" s="5"/>
      <c r="FL531" s="5"/>
      <c r="FM531" s="5"/>
      <c r="FN531" s="5"/>
      <c r="FO531" s="5"/>
      <c r="FP531" s="5"/>
      <c r="FQ531" s="5">
        <v>0</v>
      </c>
      <c r="FR531" s="5">
        <v>0</v>
      </c>
      <c r="FS531" s="5">
        <v>0</v>
      </c>
      <c r="FT531" s="5"/>
      <c r="FU531" s="5"/>
      <c r="FV531" s="5"/>
      <c r="FW531" s="5"/>
      <c r="FX531" s="5">
        <v>74</v>
      </c>
      <c r="FY531" s="5">
        <v>36</v>
      </c>
      <c r="FZ531" s="5"/>
      <c r="GA531" s="5" t="s">
        <v>3</v>
      </c>
      <c r="GB531" s="5"/>
      <c r="GC531" s="5"/>
      <c r="GD531" s="5">
        <v>1</v>
      </c>
      <c r="GE531" s="5"/>
      <c r="GF531" s="5">
        <v>-120856504</v>
      </c>
      <c r="GG531" s="5">
        <v>2</v>
      </c>
      <c r="GH531" s="5">
        <v>1</v>
      </c>
      <c r="GI531" s="5">
        <v>-2</v>
      </c>
      <c r="GJ531" s="5">
        <v>0</v>
      </c>
      <c r="GK531" s="5">
        <v>0</v>
      </c>
      <c r="GL531" s="5">
        <f t="shared" si="247"/>
        <v>0</v>
      </c>
      <c r="GM531" s="5">
        <f t="shared" si="248"/>
        <v>0</v>
      </c>
      <c r="GN531" s="5">
        <f t="shared" si="249"/>
        <v>0</v>
      </c>
      <c r="GO531" s="5">
        <f t="shared" si="250"/>
        <v>0</v>
      </c>
      <c r="GP531" s="5">
        <f t="shared" si="251"/>
        <v>0</v>
      </c>
      <c r="GQ531" s="5"/>
      <c r="GR531" s="5">
        <v>0</v>
      </c>
      <c r="GS531" s="5">
        <v>3</v>
      </c>
      <c r="GT531" s="5">
        <v>0</v>
      </c>
      <c r="GU531" s="5" t="s">
        <v>3</v>
      </c>
      <c r="GV531" s="5">
        <f t="shared" si="252"/>
        <v>0</v>
      </c>
      <c r="GW531" s="5">
        <v>1</v>
      </c>
      <c r="GX531" s="5">
        <f t="shared" si="253"/>
        <v>0</v>
      </c>
      <c r="GY531" s="5"/>
      <c r="GZ531" s="5"/>
      <c r="HA531" s="5">
        <v>0</v>
      </c>
      <c r="HB531" s="5">
        <v>0</v>
      </c>
      <c r="HC531" s="5">
        <f t="shared" si="254"/>
        <v>0</v>
      </c>
      <c r="HD531" s="5"/>
      <c r="HE531" s="5" t="s">
        <v>3</v>
      </c>
      <c r="HF531" s="5" t="s">
        <v>3</v>
      </c>
      <c r="HG531" s="5"/>
      <c r="HH531" s="5"/>
      <c r="HI531" s="5"/>
      <c r="HJ531" s="5"/>
      <c r="HK531" s="5"/>
      <c r="HL531" s="5"/>
      <c r="HM531" s="5" t="s">
        <v>3</v>
      </c>
      <c r="HN531" s="5" t="s">
        <v>94</v>
      </c>
      <c r="HO531" s="5" t="s">
        <v>95</v>
      </c>
      <c r="HP531" s="5" t="s">
        <v>91</v>
      </c>
      <c r="HQ531" s="5" t="s">
        <v>91</v>
      </c>
      <c r="HR531" s="5"/>
      <c r="HS531" s="5">
        <v>0</v>
      </c>
      <c r="HT531" s="5"/>
      <c r="HU531" s="5"/>
      <c r="HV531" s="5"/>
      <c r="HW531" s="5"/>
      <c r="HX531" s="5"/>
      <c r="HY531" s="5"/>
      <c r="HZ531" s="5"/>
      <c r="IA531" s="5"/>
      <c r="IB531" s="5"/>
      <c r="IC531" s="5"/>
      <c r="ID531" s="5"/>
      <c r="IE531" s="5"/>
      <c r="IF531" s="5"/>
      <c r="IG531" s="5"/>
      <c r="IH531" s="5"/>
      <c r="II531" s="5"/>
      <c r="IJ531" s="5"/>
      <c r="IK531" s="5">
        <v>0</v>
      </c>
      <c r="IL531" s="5"/>
      <c r="IM531" s="5"/>
      <c r="IN531" s="5"/>
      <c r="IO531" s="5"/>
      <c r="IP531" s="5"/>
      <c r="IQ531" s="5"/>
      <c r="IR531" s="5"/>
      <c r="IS531" s="5"/>
      <c r="IT531" s="5"/>
      <c r="IU531" s="5"/>
    </row>
    <row r="532" spans="1:255">
      <c r="A532">
        <v>17</v>
      </c>
      <c r="B532">
        <v>1</v>
      </c>
      <c r="C532">
        <f>ROW(SmtRes!A62)</f>
        <v>62</v>
      </c>
      <c r="D532">
        <f>ROW(EtalonRes!A62)</f>
        <v>62</v>
      </c>
      <c r="E532" t="s">
        <v>146</v>
      </c>
      <c r="F532" t="s">
        <v>147</v>
      </c>
      <c r="G532" t="s">
        <v>148</v>
      </c>
      <c r="H532" t="s">
        <v>125</v>
      </c>
      <c r="I532">
        <v>0</v>
      </c>
      <c r="J532">
        <v>0</v>
      </c>
      <c r="K532">
        <v>0</v>
      </c>
      <c r="L532">
        <v>0</v>
      </c>
      <c r="M532">
        <v>0</v>
      </c>
      <c r="N532">
        <f t="shared" si="215"/>
        <v>0</v>
      </c>
      <c r="O532">
        <f t="shared" si="216"/>
        <v>0</v>
      </c>
      <c r="P532">
        <f t="shared" si="217"/>
        <v>0</v>
      </c>
      <c r="Q532">
        <f t="shared" si="218"/>
        <v>0</v>
      </c>
      <c r="R532">
        <f t="shared" si="219"/>
        <v>0</v>
      </c>
      <c r="S532">
        <f t="shared" si="220"/>
        <v>0</v>
      </c>
      <c r="T532">
        <f t="shared" si="221"/>
        <v>0</v>
      </c>
      <c r="U532">
        <f t="shared" si="222"/>
        <v>0</v>
      </c>
      <c r="V532">
        <f t="shared" si="223"/>
        <v>0</v>
      </c>
      <c r="W532">
        <f t="shared" si="224"/>
        <v>0</v>
      </c>
      <c r="X532">
        <f t="shared" si="225"/>
        <v>0</v>
      </c>
      <c r="Y532">
        <f t="shared" si="226"/>
        <v>0</v>
      </c>
      <c r="AA532">
        <v>88889103</v>
      </c>
      <c r="AB532">
        <f t="shared" si="227"/>
        <v>83.55</v>
      </c>
      <c r="AC532">
        <f t="shared" si="228"/>
        <v>0</v>
      </c>
      <c r="AD532">
        <f t="shared" si="229"/>
        <v>0</v>
      </c>
      <c r="AE532">
        <f t="shared" si="230"/>
        <v>0</v>
      </c>
      <c r="AF532">
        <f t="shared" si="231"/>
        <v>83.55</v>
      </c>
      <c r="AG532">
        <f t="shared" si="232"/>
        <v>0</v>
      </c>
      <c r="AH532">
        <f t="shared" si="233"/>
        <v>7.29</v>
      </c>
      <c r="AI532">
        <f t="shared" si="234"/>
        <v>0</v>
      </c>
      <c r="AJ532">
        <f t="shared" si="235"/>
        <v>0</v>
      </c>
      <c r="AK532">
        <v>83.55</v>
      </c>
      <c r="AL532">
        <v>0</v>
      </c>
      <c r="AM532">
        <v>0</v>
      </c>
      <c r="AN532">
        <v>0</v>
      </c>
      <c r="AO532">
        <v>83.55</v>
      </c>
      <c r="AP532">
        <v>0</v>
      </c>
      <c r="AQ532">
        <v>7.29</v>
      </c>
      <c r="AR532">
        <v>0</v>
      </c>
      <c r="AS532">
        <v>0</v>
      </c>
      <c r="AT532">
        <v>74</v>
      </c>
      <c r="AU532">
        <v>36</v>
      </c>
      <c r="AV532">
        <v>1</v>
      </c>
      <c r="AW532">
        <v>1</v>
      </c>
      <c r="AZ532">
        <v>1</v>
      </c>
      <c r="BA532">
        <v>47.02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4</v>
      </c>
      <c r="BJ532" t="s">
        <v>149</v>
      </c>
      <c r="BM532">
        <v>200001</v>
      </c>
      <c r="BN532">
        <v>0</v>
      </c>
      <c r="BO532" t="s">
        <v>3</v>
      </c>
      <c r="BP532">
        <v>0</v>
      </c>
      <c r="BQ532">
        <v>4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74</v>
      </c>
      <c r="CA532">
        <v>36</v>
      </c>
      <c r="CB532" t="s">
        <v>3</v>
      </c>
      <c r="CE532">
        <v>0</v>
      </c>
      <c r="CF532">
        <v>0</v>
      </c>
      <c r="CG532">
        <v>0</v>
      </c>
      <c r="CH532">
        <v>9</v>
      </c>
      <c r="CI532">
        <v>0</v>
      </c>
      <c r="CJ532">
        <v>0</v>
      </c>
      <c r="CK532">
        <v>0</v>
      </c>
      <c r="CL532">
        <v>0</v>
      </c>
      <c r="CM532">
        <v>0</v>
      </c>
      <c r="CN532" t="s">
        <v>3</v>
      </c>
      <c r="CO532">
        <v>0</v>
      </c>
      <c r="CP532">
        <f t="shared" si="236"/>
        <v>0</v>
      </c>
      <c r="CQ532">
        <f t="shared" si="237"/>
        <v>0</v>
      </c>
      <c r="CR532">
        <f t="shared" si="238"/>
        <v>0</v>
      </c>
      <c r="CS532">
        <f t="shared" si="239"/>
        <v>0</v>
      </c>
      <c r="CT532">
        <f t="shared" si="240"/>
        <v>3928.5210000000002</v>
      </c>
      <c r="CU532">
        <f t="shared" si="241"/>
        <v>0</v>
      </c>
      <c r="CV532">
        <f t="shared" si="242"/>
        <v>7.29</v>
      </c>
      <c r="CW532">
        <f t="shared" si="243"/>
        <v>0</v>
      </c>
      <c r="CX532">
        <f t="shared" si="244"/>
        <v>0</v>
      </c>
      <c r="CY532">
        <f t="shared" si="245"/>
        <v>0</v>
      </c>
      <c r="CZ532">
        <f t="shared" si="246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125</v>
      </c>
      <c r="DW532" t="s">
        <v>125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64991637</v>
      </c>
      <c r="EF532">
        <v>4</v>
      </c>
      <c r="EG532" t="s">
        <v>91</v>
      </c>
      <c r="EH532">
        <v>83</v>
      </c>
      <c r="EI532" t="s">
        <v>91</v>
      </c>
      <c r="EJ532">
        <v>4</v>
      </c>
      <c r="EK532">
        <v>200001</v>
      </c>
      <c r="EL532" t="s">
        <v>92</v>
      </c>
      <c r="EM532" t="s">
        <v>93</v>
      </c>
      <c r="EO532" t="s">
        <v>3</v>
      </c>
      <c r="EQ532">
        <v>0</v>
      </c>
      <c r="ER532">
        <v>83.55</v>
      </c>
      <c r="ES532">
        <v>0</v>
      </c>
      <c r="ET532">
        <v>0</v>
      </c>
      <c r="EU532">
        <v>0</v>
      </c>
      <c r="EV532">
        <v>83.55</v>
      </c>
      <c r="EW532">
        <v>7.29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74</v>
      </c>
      <c r="FY532">
        <v>36</v>
      </c>
      <c r="GA532" t="s">
        <v>3</v>
      </c>
      <c r="GD532">
        <v>1</v>
      </c>
      <c r="GF532">
        <v>-120856504</v>
      </c>
      <c r="GG532">
        <v>2</v>
      </c>
      <c r="GH532">
        <v>1</v>
      </c>
      <c r="GI532">
        <v>2</v>
      </c>
      <c r="GJ532">
        <v>0</v>
      </c>
      <c r="GK532">
        <v>0</v>
      </c>
      <c r="GL532">
        <f t="shared" si="247"/>
        <v>0</v>
      </c>
      <c r="GM532">
        <f t="shared" si="248"/>
        <v>0</v>
      </c>
      <c r="GN532">
        <f t="shared" si="249"/>
        <v>0</v>
      </c>
      <c r="GO532">
        <f t="shared" si="250"/>
        <v>0</v>
      </c>
      <c r="GP532">
        <f t="shared" si="251"/>
        <v>0</v>
      </c>
      <c r="GR532">
        <v>0</v>
      </c>
      <c r="GS532">
        <v>3</v>
      </c>
      <c r="GT532">
        <v>0</v>
      </c>
      <c r="GU532" t="s">
        <v>3</v>
      </c>
      <c r="GV532">
        <f t="shared" si="252"/>
        <v>0</v>
      </c>
      <c r="GW532">
        <v>1</v>
      </c>
      <c r="GX532">
        <f t="shared" si="253"/>
        <v>0</v>
      </c>
      <c r="HA532">
        <v>0</v>
      </c>
      <c r="HB532">
        <v>0</v>
      </c>
      <c r="HC532">
        <f t="shared" si="254"/>
        <v>0</v>
      </c>
      <c r="HE532" t="s">
        <v>3</v>
      </c>
      <c r="HF532" t="s">
        <v>3</v>
      </c>
      <c r="HM532" t="s">
        <v>3</v>
      </c>
      <c r="HN532" t="s">
        <v>94</v>
      </c>
      <c r="HO532" t="s">
        <v>95</v>
      </c>
      <c r="HP532" t="s">
        <v>91</v>
      </c>
      <c r="HQ532" t="s">
        <v>91</v>
      </c>
      <c r="HS532">
        <v>0</v>
      </c>
      <c r="IK532">
        <v>0</v>
      </c>
    </row>
    <row r="533" spans="1:255">
      <c r="A533" s="5">
        <v>17</v>
      </c>
      <c r="B533" s="5">
        <v>1</v>
      </c>
      <c r="C533" s="5">
        <f>ROW(SmtRes!A64)</f>
        <v>64</v>
      </c>
      <c r="D533" s="5">
        <f>ROW(EtalonRes!A64)</f>
        <v>64</v>
      </c>
      <c r="E533" s="5" t="s">
        <v>150</v>
      </c>
      <c r="F533" s="5" t="s">
        <v>151</v>
      </c>
      <c r="G533" s="5" t="s">
        <v>152</v>
      </c>
      <c r="H533" s="5" t="s">
        <v>108</v>
      </c>
      <c r="I533" s="5">
        <f>ROUND(ROUND(1,6),9)</f>
        <v>1</v>
      </c>
      <c r="J533" s="5">
        <v>0</v>
      </c>
      <c r="K533" s="5">
        <f>ROUND(ROUND(1,6),9)</f>
        <v>1</v>
      </c>
      <c r="L533" s="5">
        <v>1</v>
      </c>
      <c r="M533" s="5">
        <v>0</v>
      </c>
      <c r="N533" s="5">
        <f t="shared" si="215"/>
        <v>1</v>
      </c>
      <c r="O533" s="5">
        <f t="shared" si="216"/>
        <v>54.55</v>
      </c>
      <c r="P533" s="5">
        <f t="shared" si="217"/>
        <v>0</v>
      </c>
      <c r="Q533" s="5">
        <f t="shared" si="218"/>
        <v>0</v>
      </c>
      <c r="R533" s="5">
        <f t="shared" si="219"/>
        <v>0</v>
      </c>
      <c r="S533" s="5">
        <f t="shared" si="220"/>
        <v>54.55</v>
      </c>
      <c r="T533" s="5">
        <f t="shared" si="221"/>
        <v>0</v>
      </c>
      <c r="U533" s="5">
        <f t="shared" si="222"/>
        <v>4.5</v>
      </c>
      <c r="V533" s="5">
        <f t="shared" si="223"/>
        <v>0</v>
      </c>
      <c r="W533" s="5">
        <f t="shared" si="224"/>
        <v>0</v>
      </c>
      <c r="X533" s="5">
        <f t="shared" si="225"/>
        <v>40.369999999999997</v>
      </c>
      <c r="Y533" s="5">
        <f t="shared" si="226"/>
        <v>19.64</v>
      </c>
      <c r="Z533" s="5"/>
      <c r="AA533" s="5">
        <v>88889161</v>
      </c>
      <c r="AB533" s="5">
        <f t="shared" si="227"/>
        <v>54.55</v>
      </c>
      <c r="AC533" s="5">
        <f t="shared" si="228"/>
        <v>0</v>
      </c>
      <c r="AD533" s="5">
        <f t="shared" si="229"/>
        <v>0</v>
      </c>
      <c r="AE533" s="5">
        <f t="shared" si="230"/>
        <v>0</v>
      </c>
      <c r="AF533" s="5">
        <f t="shared" si="231"/>
        <v>54.55</v>
      </c>
      <c r="AG533" s="5">
        <f t="shared" si="232"/>
        <v>0</v>
      </c>
      <c r="AH533" s="5">
        <f t="shared" si="233"/>
        <v>4.5</v>
      </c>
      <c r="AI533" s="5">
        <f t="shared" si="234"/>
        <v>0</v>
      </c>
      <c r="AJ533" s="5">
        <f t="shared" si="235"/>
        <v>0</v>
      </c>
      <c r="AK533" s="5">
        <v>54.55</v>
      </c>
      <c r="AL533" s="5">
        <v>0</v>
      </c>
      <c r="AM533" s="5">
        <v>0</v>
      </c>
      <c r="AN533" s="5">
        <v>0</v>
      </c>
      <c r="AO533" s="5">
        <v>54.55</v>
      </c>
      <c r="AP533" s="5">
        <v>0</v>
      </c>
      <c r="AQ533" s="5">
        <v>4.5</v>
      </c>
      <c r="AR533" s="5">
        <v>0</v>
      </c>
      <c r="AS533" s="5">
        <v>0</v>
      </c>
      <c r="AT533" s="5">
        <v>74</v>
      </c>
      <c r="AU533" s="5">
        <v>36</v>
      </c>
      <c r="AV533" s="5">
        <v>1</v>
      </c>
      <c r="AW533" s="5">
        <v>1</v>
      </c>
      <c r="AX533" s="5"/>
      <c r="AY533" s="5"/>
      <c r="AZ533" s="5">
        <v>1</v>
      </c>
      <c r="BA533" s="5">
        <v>1</v>
      </c>
      <c r="BB533" s="5">
        <v>1</v>
      </c>
      <c r="BC533" s="5">
        <v>1</v>
      </c>
      <c r="BD533" s="5" t="s">
        <v>3</v>
      </c>
      <c r="BE533" s="5" t="s">
        <v>3</v>
      </c>
      <c r="BF533" s="5" t="s">
        <v>3</v>
      </c>
      <c r="BG533" s="5" t="s">
        <v>3</v>
      </c>
      <c r="BH533" s="5">
        <v>0</v>
      </c>
      <c r="BI533" s="5">
        <v>4</v>
      </c>
      <c r="BJ533" s="5" t="s">
        <v>153</v>
      </c>
      <c r="BK533" s="5"/>
      <c r="BL533" s="5"/>
      <c r="BM533" s="5">
        <v>200001</v>
      </c>
      <c r="BN533" s="5">
        <v>0</v>
      </c>
      <c r="BO533" s="5" t="s">
        <v>3</v>
      </c>
      <c r="BP533" s="5">
        <v>0</v>
      </c>
      <c r="BQ533" s="5">
        <v>4</v>
      </c>
      <c r="BR533" s="5">
        <v>0</v>
      </c>
      <c r="BS533" s="5">
        <v>1</v>
      </c>
      <c r="BT533" s="5">
        <v>1</v>
      </c>
      <c r="BU533" s="5">
        <v>1</v>
      </c>
      <c r="BV533" s="5">
        <v>1</v>
      </c>
      <c r="BW533" s="5">
        <v>1</v>
      </c>
      <c r="BX533" s="5">
        <v>1</v>
      </c>
      <c r="BY533" s="5" t="s">
        <v>3</v>
      </c>
      <c r="BZ533" s="5">
        <v>74</v>
      </c>
      <c r="CA533" s="5">
        <v>36</v>
      </c>
      <c r="CB533" s="5" t="s">
        <v>3</v>
      </c>
      <c r="CC533" s="5"/>
      <c r="CD533" s="5"/>
      <c r="CE533" s="5">
        <v>0</v>
      </c>
      <c r="CF533" s="5">
        <v>0</v>
      </c>
      <c r="CG533" s="5">
        <v>0</v>
      </c>
      <c r="CH533" s="5">
        <v>10</v>
      </c>
      <c r="CI533" s="5">
        <v>0</v>
      </c>
      <c r="CJ533" s="5">
        <v>0</v>
      </c>
      <c r="CK533" s="5">
        <v>0</v>
      </c>
      <c r="CL533" s="5">
        <v>0</v>
      </c>
      <c r="CM533" s="5">
        <v>0</v>
      </c>
      <c r="CN533" s="5" t="s">
        <v>3</v>
      </c>
      <c r="CO533" s="5">
        <v>0</v>
      </c>
      <c r="CP533" s="5">
        <f t="shared" si="236"/>
        <v>54.55</v>
      </c>
      <c r="CQ533" s="5">
        <f t="shared" si="237"/>
        <v>0</v>
      </c>
      <c r="CR533" s="5">
        <f t="shared" si="238"/>
        <v>0</v>
      </c>
      <c r="CS533" s="5">
        <f t="shared" si="239"/>
        <v>0</v>
      </c>
      <c r="CT533" s="5">
        <f t="shared" si="240"/>
        <v>54.55</v>
      </c>
      <c r="CU533" s="5">
        <f t="shared" si="241"/>
        <v>0</v>
      </c>
      <c r="CV533" s="5">
        <f t="shared" si="242"/>
        <v>4.5</v>
      </c>
      <c r="CW533" s="5">
        <f t="shared" si="243"/>
        <v>0</v>
      </c>
      <c r="CX533" s="5">
        <f t="shared" si="244"/>
        <v>0</v>
      </c>
      <c r="CY533" s="5">
        <f t="shared" si="245"/>
        <v>40.366999999999997</v>
      </c>
      <c r="CZ533" s="5">
        <f t="shared" si="246"/>
        <v>19.637999999999998</v>
      </c>
      <c r="DA533" s="5"/>
      <c r="DB533" s="5"/>
      <c r="DC533" s="5" t="s">
        <v>3</v>
      </c>
      <c r="DD533" s="5" t="s">
        <v>3</v>
      </c>
      <c r="DE533" s="5" t="s">
        <v>3</v>
      </c>
      <c r="DF533" s="5" t="s">
        <v>3</v>
      </c>
      <c r="DG533" s="5" t="s">
        <v>3</v>
      </c>
      <c r="DH533" s="5" t="s">
        <v>3</v>
      </c>
      <c r="DI533" s="5" t="s">
        <v>3</v>
      </c>
      <c r="DJ533" s="5" t="s">
        <v>3</v>
      </c>
      <c r="DK533" s="5" t="s">
        <v>3</v>
      </c>
      <c r="DL533" s="5" t="s">
        <v>3</v>
      </c>
      <c r="DM533" s="5" t="s">
        <v>3</v>
      </c>
      <c r="DN533" s="5">
        <v>0</v>
      </c>
      <c r="DO533" s="5">
        <v>0</v>
      </c>
      <c r="DP533" s="5">
        <v>1</v>
      </c>
      <c r="DQ533" s="5">
        <v>1</v>
      </c>
      <c r="DR533" s="5"/>
      <c r="DS533" s="5"/>
      <c r="DT533" s="5"/>
      <c r="DU533" s="5">
        <v>1013</v>
      </c>
      <c r="DV533" s="5" t="s">
        <v>108</v>
      </c>
      <c r="DW533" s="5" t="s">
        <v>108</v>
      </c>
      <c r="DX533" s="5">
        <v>1</v>
      </c>
      <c r="DY533" s="5"/>
      <c r="DZ533" s="5" t="s">
        <v>3</v>
      </c>
      <c r="EA533" s="5" t="s">
        <v>3</v>
      </c>
      <c r="EB533" s="5" t="s">
        <v>3</v>
      </c>
      <c r="EC533" s="5" t="s">
        <v>3</v>
      </c>
      <c r="ED533" s="5"/>
      <c r="EE533" s="5">
        <v>64991637</v>
      </c>
      <c r="EF533" s="5">
        <v>4</v>
      </c>
      <c r="EG533" s="5" t="s">
        <v>91</v>
      </c>
      <c r="EH533" s="5">
        <v>83</v>
      </c>
      <c r="EI533" s="5" t="s">
        <v>91</v>
      </c>
      <c r="EJ533" s="5">
        <v>4</v>
      </c>
      <c r="EK533" s="5">
        <v>200001</v>
      </c>
      <c r="EL533" s="5" t="s">
        <v>92</v>
      </c>
      <c r="EM533" s="5" t="s">
        <v>93</v>
      </c>
      <c r="EN533" s="5"/>
      <c r="EO533" s="5" t="s">
        <v>3</v>
      </c>
      <c r="EP533" s="5"/>
      <c r="EQ533" s="5">
        <v>0</v>
      </c>
      <c r="ER533" s="5">
        <v>54.55</v>
      </c>
      <c r="ES533" s="5">
        <v>0</v>
      </c>
      <c r="ET533" s="5">
        <v>0</v>
      </c>
      <c r="EU533" s="5">
        <v>0</v>
      </c>
      <c r="EV533" s="5">
        <v>54.55</v>
      </c>
      <c r="EW533" s="5">
        <v>4.5</v>
      </c>
      <c r="EX533" s="5">
        <v>0</v>
      </c>
      <c r="EY533" s="5">
        <v>0</v>
      </c>
      <c r="EZ533" s="5"/>
      <c r="FA533" s="5"/>
      <c r="FB533" s="5"/>
      <c r="FC533" s="5"/>
      <c r="FD533" s="5"/>
      <c r="FE533" s="5"/>
      <c r="FF533" s="5"/>
      <c r="FG533" s="5"/>
      <c r="FH533" s="5"/>
      <c r="FI533" s="5"/>
      <c r="FJ533" s="5"/>
      <c r="FK533" s="5"/>
      <c r="FL533" s="5"/>
      <c r="FM533" s="5"/>
      <c r="FN533" s="5"/>
      <c r="FO533" s="5"/>
      <c r="FP533" s="5"/>
      <c r="FQ533" s="5">
        <v>0</v>
      </c>
      <c r="FR533" s="5">
        <v>0</v>
      </c>
      <c r="FS533" s="5">
        <v>0</v>
      </c>
      <c r="FT533" s="5"/>
      <c r="FU533" s="5"/>
      <c r="FV533" s="5"/>
      <c r="FW533" s="5"/>
      <c r="FX533" s="5">
        <v>74</v>
      </c>
      <c r="FY533" s="5">
        <v>36</v>
      </c>
      <c r="FZ533" s="5"/>
      <c r="GA533" s="5" t="s">
        <v>3</v>
      </c>
      <c r="GB533" s="5"/>
      <c r="GC533" s="5"/>
      <c r="GD533" s="5">
        <v>1</v>
      </c>
      <c r="GE533" s="5"/>
      <c r="GF533" s="5">
        <v>-1132938218</v>
      </c>
      <c r="GG533" s="5">
        <v>2</v>
      </c>
      <c r="GH533" s="5">
        <v>1</v>
      </c>
      <c r="GI533" s="5">
        <v>-2</v>
      </c>
      <c r="GJ533" s="5">
        <v>0</v>
      </c>
      <c r="GK533" s="5">
        <v>0</v>
      </c>
      <c r="GL533" s="5">
        <f t="shared" si="247"/>
        <v>0</v>
      </c>
      <c r="GM533" s="5">
        <f t="shared" si="248"/>
        <v>114.56</v>
      </c>
      <c r="GN533" s="5">
        <f t="shared" si="249"/>
        <v>0</v>
      </c>
      <c r="GO533" s="5">
        <f t="shared" si="250"/>
        <v>0</v>
      </c>
      <c r="GP533" s="5">
        <f t="shared" si="251"/>
        <v>114.56</v>
      </c>
      <c r="GQ533" s="5"/>
      <c r="GR533" s="5">
        <v>0</v>
      </c>
      <c r="GS533" s="5">
        <v>3</v>
      </c>
      <c r="GT533" s="5">
        <v>0</v>
      </c>
      <c r="GU533" s="5" t="s">
        <v>3</v>
      </c>
      <c r="GV533" s="5">
        <f t="shared" si="252"/>
        <v>0</v>
      </c>
      <c r="GW533" s="5">
        <v>1</v>
      </c>
      <c r="GX533" s="5">
        <f t="shared" si="253"/>
        <v>0</v>
      </c>
      <c r="GY533" s="5"/>
      <c r="GZ533" s="5"/>
      <c r="HA533" s="5">
        <v>0</v>
      </c>
      <c r="HB533" s="5">
        <v>0</v>
      </c>
      <c r="HC533" s="5">
        <f t="shared" si="254"/>
        <v>0</v>
      </c>
      <c r="HD533" s="5"/>
      <c r="HE533" s="5" t="s">
        <v>3</v>
      </c>
      <c r="HF533" s="5" t="s">
        <v>3</v>
      </c>
      <c r="HG533" s="5"/>
      <c r="HH533" s="5"/>
      <c r="HI533" s="5"/>
      <c r="HJ533" s="5"/>
      <c r="HK533" s="5"/>
      <c r="HL533" s="5"/>
      <c r="HM533" s="5" t="s">
        <v>3</v>
      </c>
      <c r="HN533" s="5" t="s">
        <v>94</v>
      </c>
      <c r="HO533" s="5" t="s">
        <v>95</v>
      </c>
      <c r="HP533" s="5" t="s">
        <v>91</v>
      </c>
      <c r="HQ533" s="5" t="s">
        <v>91</v>
      </c>
      <c r="HR533" s="5"/>
      <c r="HS533" s="5">
        <v>0</v>
      </c>
      <c r="HT533" s="5"/>
      <c r="HU533" s="5"/>
      <c r="HV533" s="5"/>
      <c r="HW533" s="5"/>
      <c r="HX533" s="5"/>
      <c r="HY533" s="5"/>
      <c r="HZ533" s="5"/>
      <c r="IA533" s="5"/>
      <c r="IB533" s="5"/>
      <c r="IC533" s="5"/>
      <c r="ID533" s="5"/>
      <c r="IE533" s="5"/>
      <c r="IF533" s="5"/>
      <c r="IG533" s="5"/>
      <c r="IH533" s="5"/>
      <c r="II533" s="5"/>
      <c r="IJ533" s="5"/>
      <c r="IK533" s="5">
        <v>0</v>
      </c>
      <c r="IL533" s="5"/>
      <c r="IM533" s="5"/>
      <c r="IN533" s="5"/>
      <c r="IO533" s="5"/>
      <c r="IP533" s="5"/>
      <c r="IQ533" s="5"/>
      <c r="IR533" s="5"/>
      <c r="IS533" s="5"/>
      <c r="IT533" s="5"/>
      <c r="IU533" s="5"/>
    </row>
    <row r="534" spans="1:255">
      <c r="A534">
        <v>17</v>
      </c>
      <c r="B534">
        <v>1</v>
      </c>
      <c r="C534">
        <f>ROW(SmtRes!A66)</f>
        <v>66</v>
      </c>
      <c r="D534">
        <f>ROW(EtalonRes!A66)</f>
        <v>66</v>
      </c>
      <c r="E534" t="s">
        <v>150</v>
      </c>
      <c r="F534" t="s">
        <v>151</v>
      </c>
      <c r="G534" t="s">
        <v>152</v>
      </c>
      <c r="H534" t="s">
        <v>108</v>
      </c>
      <c r="I534">
        <f>ROUND(ROUND(1,6),9)</f>
        <v>1</v>
      </c>
      <c r="J534">
        <v>0</v>
      </c>
      <c r="K534">
        <f>ROUND(ROUND(1,6),9)</f>
        <v>1</v>
      </c>
      <c r="L534">
        <v>1</v>
      </c>
      <c r="M534">
        <v>0</v>
      </c>
      <c r="N534">
        <f t="shared" si="215"/>
        <v>1</v>
      </c>
      <c r="O534">
        <f t="shared" si="216"/>
        <v>2564.94</v>
      </c>
      <c r="P534">
        <f t="shared" si="217"/>
        <v>0</v>
      </c>
      <c r="Q534">
        <f t="shared" si="218"/>
        <v>0</v>
      </c>
      <c r="R534">
        <f t="shared" si="219"/>
        <v>0</v>
      </c>
      <c r="S534">
        <f t="shared" si="220"/>
        <v>2564.94</v>
      </c>
      <c r="T534">
        <f t="shared" si="221"/>
        <v>0</v>
      </c>
      <c r="U534">
        <f t="shared" si="222"/>
        <v>4.5</v>
      </c>
      <c r="V534">
        <f t="shared" si="223"/>
        <v>0</v>
      </c>
      <c r="W534">
        <f t="shared" si="224"/>
        <v>0</v>
      </c>
      <c r="X534">
        <f t="shared" si="225"/>
        <v>1898.06</v>
      </c>
      <c r="Y534">
        <f t="shared" si="226"/>
        <v>923.38</v>
      </c>
      <c r="AA534">
        <v>88889103</v>
      </c>
      <c r="AB534">
        <f t="shared" si="227"/>
        <v>54.55</v>
      </c>
      <c r="AC534">
        <f t="shared" si="228"/>
        <v>0</v>
      </c>
      <c r="AD534">
        <f t="shared" si="229"/>
        <v>0</v>
      </c>
      <c r="AE534">
        <f t="shared" si="230"/>
        <v>0</v>
      </c>
      <c r="AF534">
        <f t="shared" si="231"/>
        <v>54.55</v>
      </c>
      <c r="AG534">
        <f t="shared" si="232"/>
        <v>0</v>
      </c>
      <c r="AH534">
        <f t="shared" si="233"/>
        <v>4.5</v>
      </c>
      <c r="AI534">
        <f t="shared" si="234"/>
        <v>0</v>
      </c>
      <c r="AJ534">
        <f t="shared" si="235"/>
        <v>0</v>
      </c>
      <c r="AK534">
        <v>54.55</v>
      </c>
      <c r="AL534">
        <v>0</v>
      </c>
      <c r="AM534">
        <v>0</v>
      </c>
      <c r="AN534">
        <v>0</v>
      </c>
      <c r="AO534">
        <v>54.55</v>
      </c>
      <c r="AP534">
        <v>0</v>
      </c>
      <c r="AQ534">
        <v>4.5</v>
      </c>
      <c r="AR534">
        <v>0</v>
      </c>
      <c r="AS534">
        <v>0</v>
      </c>
      <c r="AT534">
        <v>74</v>
      </c>
      <c r="AU534">
        <v>36</v>
      </c>
      <c r="AV534">
        <v>1</v>
      </c>
      <c r="AW534">
        <v>1</v>
      </c>
      <c r="AZ534">
        <v>1</v>
      </c>
      <c r="BA534">
        <v>47.02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4</v>
      </c>
      <c r="BJ534" t="s">
        <v>153</v>
      </c>
      <c r="BM534">
        <v>200001</v>
      </c>
      <c r="BN534">
        <v>0</v>
      </c>
      <c r="BO534" t="s">
        <v>3</v>
      </c>
      <c r="BP534">
        <v>0</v>
      </c>
      <c r="BQ534">
        <v>4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74</v>
      </c>
      <c r="CA534">
        <v>36</v>
      </c>
      <c r="CB534" t="s">
        <v>3</v>
      </c>
      <c r="CE534">
        <v>0</v>
      </c>
      <c r="CF534">
        <v>0</v>
      </c>
      <c r="CG534">
        <v>0</v>
      </c>
      <c r="CH534">
        <v>10</v>
      </c>
      <c r="CI534">
        <v>0</v>
      </c>
      <c r="CJ534">
        <v>0</v>
      </c>
      <c r="CK534">
        <v>0</v>
      </c>
      <c r="CL534">
        <v>0</v>
      </c>
      <c r="CM534">
        <v>0</v>
      </c>
      <c r="CN534" t="s">
        <v>3</v>
      </c>
      <c r="CO534">
        <v>0</v>
      </c>
      <c r="CP534">
        <f t="shared" si="236"/>
        <v>2564.94</v>
      </c>
      <c r="CQ534">
        <f t="shared" si="237"/>
        <v>0</v>
      </c>
      <c r="CR534">
        <f t="shared" si="238"/>
        <v>0</v>
      </c>
      <c r="CS534">
        <f t="shared" si="239"/>
        <v>0</v>
      </c>
      <c r="CT534">
        <f t="shared" si="240"/>
        <v>2564.9410000000003</v>
      </c>
      <c r="CU534">
        <f t="shared" si="241"/>
        <v>0</v>
      </c>
      <c r="CV534">
        <f t="shared" si="242"/>
        <v>4.5</v>
      </c>
      <c r="CW534">
        <f t="shared" si="243"/>
        <v>0</v>
      </c>
      <c r="CX534">
        <f t="shared" si="244"/>
        <v>0</v>
      </c>
      <c r="CY534">
        <f t="shared" si="245"/>
        <v>1898.0555999999999</v>
      </c>
      <c r="CZ534">
        <f t="shared" si="246"/>
        <v>923.37839999999994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108</v>
      </c>
      <c r="DW534" t="s">
        <v>108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64991637</v>
      </c>
      <c r="EF534">
        <v>4</v>
      </c>
      <c r="EG534" t="s">
        <v>91</v>
      </c>
      <c r="EH534">
        <v>83</v>
      </c>
      <c r="EI534" t="s">
        <v>91</v>
      </c>
      <c r="EJ534">
        <v>4</v>
      </c>
      <c r="EK534">
        <v>200001</v>
      </c>
      <c r="EL534" t="s">
        <v>92</v>
      </c>
      <c r="EM534" t="s">
        <v>93</v>
      </c>
      <c r="EO534" t="s">
        <v>3</v>
      </c>
      <c r="EQ534">
        <v>0</v>
      </c>
      <c r="ER534">
        <v>54.55</v>
      </c>
      <c r="ES534">
        <v>0</v>
      </c>
      <c r="ET534">
        <v>0</v>
      </c>
      <c r="EU534">
        <v>0</v>
      </c>
      <c r="EV534">
        <v>54.55</v>
      </c>
      <c r="EW534">
        <v>4.5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74</v>
      </c>
      <c r="FY534">
        <v>36</v>
      </c>
      <c r="GA534" t="s">
        <v>3</v>
      </c>
      <c r="GD534">
        <v>1</v>
      </c>
      <c r="GF534">
        <v>-1132938218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247"/>
        <v>0</v>
      </c>
      <c r="GM534">
        <f t="shared" si="248"/>
        <v>5386.38</v>
      </c>
      <c r="GN534">
        <f t="shared" si="249"/>
        <v>0</v>
      </c>
      <c r="GO534">
        <f t="shared" si="250"/>
        <v>0</v>
      </c>
      <c r="GP534">
        <f t="shared" si="251"/>
        <v>5386.38</v>
      </c>
      <c r="GR534">
        <v>0</v>
      </c>
      <c r="GS534">
        <v>3</v>
      </c>
      <c r="GT534">
        <v>0</v>
      </c>
      <c r="GU534" t="s">
        <v>3</v>
      </c>
      <c r="GV534">
        <f t="shared" si="252"/>
        <v>0</v>
      </c>
      <c r="GW534">
        <v>1</v>
      </c>
      <c r="GX534">
        <f t="shared" si="253"/>
        <v>0</v>
      </c>
      <c r="HA534">
        <v>0</v>
      </c>
      <c r="HB534">
        <v>0</v>
      </c>
      <c r="HC534">
        <f t="shared" si="254"/>
        <v>0</v>
      </c>
      <c r="HE534" t="s">
        <v>3</v>
      </c>
      <c r="HF534" t="s">
        <v>3</v>
      </c>
      <c r="HM534" t="s">
        <v>3</v>
      </c>
      <c r="HN534" t="s">
        <v>94</v>
      </c>
      <c r="HO534" t="s">
        <v>95</v>
      </c>
      <c r="HP534" t="s">
        <v>91</v>
      </c>
      <c r="HQ534" t="s">
        <v>91</v>
      </c>
      <c r="HS534">
        <v>0</v>
      </c>
      <c r="IK534">
        <v>0</v>
      </c>
    </row>
    <row r="535" spans="1:255">
      <c r="A535" s="5">
        <v>17</v>
      </c>
      <c r="B535" s="5">
        <v>1</v>
      </c>
      <c r="C535" s="5">
        <f>ROW(SmtRes!A68)</f>
        <v>68</v>
      </c>
      <c r="D535" s="5">
        <f>ROW(EtalonRes!A68)</f>
        <v>68</v>
      </c>
      <c r="E535" s="5" t="s">
        <v>154</v>
      </c>
      <c r="F535" s="5" t="s">
        <v>155</v>
      </c>
      <c r="G535" s="5" t="s">
        <v>156</v>
      </c>
      <c r="H535" s="5" t="s">
        <v>89</v>
      </c>
      <c r="I535" s="5">
        <f>ROUND(ROUND(3,6),9)</f>
        <v>3</v>
      </c>
      <c r="J535" s="5">
        <v>0</v>
      </c>
      <c r="K535" s="5">
        <f>ROUND(ROUND(3,6),9)</f>
        <v>3</v>
      </c>
      <c r="L535" s="5">
        <v>3</v>
      </c>
      <c r="M535" s="5">
        <v>0</v>
      </c>
      <c r="N535" s="5">
        <f t="shared" si="215"/>
        <v>3</v>
      </c>
      <c r="O535" s="5">
        <f t="shared" si="216"/>
        <v>77.61</v>
      </c>
      <c r="P535" s="5">
        <f t="shared" si="217"/>
        <v>0</v>
      </c>
      <c r="Q535" s="5">
        <f t="shared" si="218"/>
        <v>0</v>
      </c>
      <c r="R535" s="5">
        <f t="shared" si="219"/>
        <v>0</v>
      </c>
      <c r="S535" s="5">
        <f t="shared" si="220"/>
        <v>77.61</v>
      </c>
      <c r="T535" s="5">
        <f t="shared" si="221"/>
        <v>0</v>
      </c>
      <c r="U535" s="5">
        <f t="shared" si="222"/>
        <v>6.0600000000000005</v>
      </c>
      <c r="V535" s="5">
        <f t="shared" si="223"/>
        <v>0</v>
      </c>
      <c r="W535" s="5">
        <f t="shared" si="224"/>
        <v>0</v>
      </c>
      <c r="X535" s="5">
        <f t="shared" si="225"/>
        <v>57.43</v>
      </c>
      <c r="Y535" s="5">
        <f t="shared" si="226"/>
        <v>27.94</v>
      </c>
      <c r="Z535" s="5"/>
      <c r="AA535" s="5">
        <v>88889161</v>
      </c>
      <c r="AB535" s="5">
        <f t="shared" si="227"/>
        <v>25.87</v>
      </c>
      <c r="AC535" s="5">
        <f t="shared" si="228"/>
        <v>0</v>
      </c>
      <c r="AD535" s="5">
        <f t="shared" si="229"/>
        <v>0</v>
      </c>
      <c r="AE535" s="5">
        <f t="shared" si="230"/>
        <v>0</v>
      </c>
      <c r="AF535" s="5">
        <f t="shared" si="231"/>
        <v>25.87</v>
      </c>
      <c r="AG535" s="5">
        <f t="shared" si="232"/>
        <v>0</v>
      </c>
      <c r="AH535" s="5">
        <f t="shared" si="233"/>
        <v>2.02</v>
      </c>
      <c r="AI535" s="5">
        <f t="shared" si="234"/>
        <v>0</v>
      </c>
      <c r="AJ535" s="5">
        <f t="shared" si="235"/>
        <v>0</v>
      </c>
      <c r="AK535" s="5">
        <v>25.87</v>
      </c>
      <c r="AL535" s="5">
        <v>0</v>
      </c>
      <c r="AM535" s="5">
        <v>0</v>
      </c>
      <c r="AN535" s="5">
        <v>0</v>
      </c>
      <c r="AO535" s="5">
        <v>25.87</v>
      </c>
      <c r="AP535" s="5">
        <v>0</v>
      </c>
      <c r="AQ535" s="5">
        <v>2.02</v>
      </c>
      <c r="AR535" s="5">
        <v>0</v>
      </c>
      <c r="AS535" s="5">
        <v>0</v>
      </c>
      <c r="AT535" s="5">
        <v>74</v>
      </c>
      <c r="AU535" s="5">
        <v>36</v>
      </c>
      <c r="AV535" s="5">
        <v>1</v>
      </c>
      <c r="AW535" s="5">
        <v>1</v>
      </c>
      <c r="AX535" s="5"/>
      <c r="AY535" s="5"/>
      <c r="AZ535" s="5">
        <v>1</v>
      </c>
      <c r="BA535" s="5">
        <v>1</v>
      </c>
      <c r="BB535" s="5">
        <v>1</v>
      </c>
      <c r="BC535" s="5">
        <v>1</v>
      </c>
      <c r="BD535" s="5" t="s">
        <v>3</v>
      </c>
      <c r="BE535" s="5" t="s">
        <v>3</v>
      </c>
      <c r="BF535" s="5" t="s">
        <v>3</v>
      </c>
      <c r="BG535" s="5" t="s">
        <v>3</v>
      </c>
      <c r="BH535" s="5">
        <v>0</v>
      </c>
      <c r="BI535" s="5">
        <v>4</v>
      </c>
      <c r="BJ535" s="5" t="s">
        <v>157</v>
      </c>
      <c r="BK535" s="5"/>
      <c r="BL535" s="5"/>
      <c r="BM535" s="5">
        <v>200001</v>
      </c>
      <c r="BN535" s="5">
        <v>0</v>
      </c>
      <c r="BO535" s="5" t="s">
        <v>3</v>
      </c>
      <c r="BP535" s="5">
        <v>0</v>
      </c>
      <c r="BQ535" s="5">
        <v>4</v>
      </c>
      <c r="BR535" s="5">
        <v>0</v>
      </c>
      <c r="BS535" s="5">
        <v>1</v>
      </c>
      <c r="BT535" s="5">
        <v>1</v>
      </c>
      <c r="BU535" s="5">
        <v>1</v>
      </c>
      <c r="BV535" s="5">
        <v>1</v>
      </c>
      <c r="BW535" s="5">
        <v>1</v>
      </c>
      <c r="BX535" s="5">
        <v>1</v>
      </c>
      <c r="BY535" s="5" t="s">
        <v>3</v>
      </c>
      <c r="BZ535" s="5">
        <v>74</v>
      </c>
      <c r="CA535" s="5">
        <v>36</v>
      </c>
      <c r="CB535" s="5" t="s">
        <v>3</v>
      </c>
      <c r="CC535" s="5"/>
      <c r="CD535" s="5"/>
      <c r="CE535" s="5">
        <v>0</v>
      </c>
      <c r="CF535" s="5">
        <v>0</v>
      </c>
      <c r="CG535" s="5">
        <v>0</v>
      </c>
      <c r="CH535" s="5">
        <v>11</v>
      </c>
      <c r="CI535" s="5">
        <v>0</v>
      </c>
      <c r="CJ535" s="5">
        <v>0</v>
      </c>
      <c r="CK535" s="5">
        <v>0</v>
      </c>
      <c r="CL535" s="5">
        <v>0</v>
      </c>
      <c r="CM535" s="5">
        <v>0</v>
      </c>
      <c r="CN535" s="5" t="s">
        <v>3</v>
      </c>
      <c r="CO535" s="5">
        <v>0</v>
      </c>
      <c r="CP535" s="5">
        <f t="shared" si="236"/>
        <v>77.61</v>
      </c>
      <c r="CQ535" s="5">
        <f t="shared" si="237"/>
        <v>0</v>
      </c>
      <c r="CR535" s="5">
        <f t="shared" si="238"/>
        <v>0</v>
      </c>
      <c r="CS535" s="5">
        <f t="shared" si="239"/>
        <v>0</v>
      </c>
      <c r="CT535" s="5">
        <f t="shared" si="240"/>
        <v>25.87</v>
      </c>
      <c r="CU535" s="5">
        <f t="shared" si="241"/>
        <v>0</v>
      </c>
      <c r="CV535" s="5">
        <f t="shared" si="242"/>
        <v>2.02</v>
      </c>
      <c r="CW535" s="5">
        <f t="shared" si="243"/>
        <v>0</v>
      </c>
      <c r="CX535" s="5">
        <f t="shared" si="244"/>
        <v>0</v>
      </c>
      <c r="CY535" s="5">
        <f t="shared" si="245"/>
        <v>57.431400000000004</v>
      </c>
      <c r="CZ535" s="5">
        <f t="shared" si="246"/>
        <v>27.939599999999999</v>
      </c>
      <c r="DA535" s="5"/>
      <c r="DB535" s="5"/>
      <c r="DC535" s="5" t="s">
        <v>3</v>
      </c>
      <c r="DD535" s="5" t="s">
        <v>3</v>
      </c>
      <c r="DE535" s="5" t="s">
        <v>3</v>
      </c>
      <c r="DF535" s="5" t="s">
        <v>3</v>
      </c>
      <c r="DG535" s="5" t="s">
        <v>3</v>
      </c>
      <c r="DH535" s="5" t="s">
        <v>3</v>
      </c>
      <c r="DI535" s="5" t="s">
        <v>3</v>
      </c>
      <c r="DJ535" s="5" t="s">
        <v>3</v>
      </c>
      <c r="DK535" s="5" t="s">
        <v>3</v>
      </c>
      <c r="DL535" s="5" t="s">
        <v>3</v>
      </c>
      <c r="DM535" s="5" t="s">
        <v>3</v>
      </c>
      <c r="DN535" s="5">
        <v>0</v>
      </c>
      <c r="DO535" s="5">
        <v>0</v>
      </c>
      <c r="DP535" s="5">
        <v>1</v>
      </c>
      <c r="DQ535" s="5">
        <v>1</v>
      </c>
      <c r="DR535" s="5"/>
      <c r="DS535" s="5"/>
      <c r="DT535" s="5"/>
      <c r="DU535" s="5">
        <v>1013</v>
      </c>
      <c r="DV535" s="5" t="s">
        <v>89</v>
      </c>
      <c r="DW535" s="5" t="s">
        <v>89</v>
      </c>
      <c r="DX535" s="5">
        <v>1</v>
      </c>
      <c r="DY535" s="5"/>
      <c r="DZ535" s="5" t="s">
        <v>3</v>
      </c>
      <c r="EA535" s="5" t="s">
        <v>3</v>
      </c>
      <c r="EB535" s="5" t="s">
        <v>3</v>
      </c>
      <c r="EC535" s="5" t="s">
        <v>3</v>
      </c>
      <c r="ED535" s="5"/>
      <c r="EE535" s="5">
        <v>64991637</v>
      </c>
      <c r="EF535" s="5">
        <v>4</v>
      </c>
      <c r="EG535" s="5" t="s">
        <v>91</v>
      </c>
      <c r="EH535" s="5">
        <v>83</v>
      </c>
      <c r="EI535" s="5" t="s">
        <v>91</v>
      </c>
      <c r="EJ535" s="5">
        <v>4</v>
      </c>
      <c r="EK535" s="5">
        <v>200001</v>
      </c>
      <c r="EL535" s="5" t="s">
        <v>92</v>
      </c>
      <c r="EM535" s="5" t="s">
        <v>93</v>
      </c>
      <c r="EN535" s="5"/>
      <c r="EO535" s="5" t="s">
        <v>3</v>
      </c>
      <c r="EP535" s="5"/>
      <c r="EQ535" s="5">
        <v>0</v>
      </c>
      <c r="ER535" s="5">
        <v>25.87</v>
      </c>
      <c r="ES535" s="5">
        <v>0</v>
      </c>
      <c r="ET535" s="5">
        <v>0</v>
      </c>
      <c r="EU535" s="5">
        <v>0</v>
      </c>
      <c r="EV535" s="5">
        <v>25.87</v>
      </c>
      <c r="EW535" s="5">
        <v>2.02</v>
      </c>
      <c r="EX535" s="5">
        <v>0</v>
      </c>
      <c r="EY535" s="5">
        <v>0</v>
      </c>
      <c r="EZ535" s="5"/>
      <c r="FA535" s="5"/>
      <c r="FB535" s="5"/>
      <c r="FC535" s="5"/>
      <c r="FD535" s="5"/>
      <c r="FE535" s="5"/>
      <c r="FF535" s="5"/>
      <c r="FG535" s="5"/>
      <c r="FH535" s="5"/>
      <c r="FI535" s="5"/>
      <c r="FJ535" s="5"/>
      <c r="FK535" s="5"/>
      <c r="FL535" s="5"/>
      <c r="FM535" s="5"/>
      <c r="FN535" s="5"/>
      <c r="FO535" s="5"/>
      <c r="FP535" s="5"/>
      <c r="FQ535" s="5">
        <v>0</v>
      </c>
      <c r="FR535" s="5">
        <v>0</v>
      </c>
      <c r="FS535" s="5">
        <v>0</v>
      </c>
      <c r="FT535" s="5"/>
      <c r="FU535" s="5"/>
      <c r="FV535" s="5"/>
      <c r="FW535" s="5"/>
      <c r="FX535" s="5">
        <v>74</v>
      </c>
      <c r="FY535" s="5">
        <v>36</v>
      </c>
      <c r="FZ535" s="5"/>
      <c r="GA535" s="5" t="s">
        <v>3</v>
      </c>
      <c r="GB535" s="5"/>
      <c r="GC535" s="5"/>
      <c r="GD535" s="5">
        <v>1</v>
      </c>
      <c r="GE535" s="5"/>
      <c r="GF535" s="5">
        <v>1367617645</v>
      </c>
      <c r="GG535" s="5">
        <v>2</v>
      </c>
      <c r="GH535" s="5">
        <v>1</v>
      </c>
      <c r="GI535" s="5">
        <v>-2</v>
      </c>
      <c r="GJ535" s="5">
        <v>0</v>
      </c>
      <c r="GK535" s="5">
        <v>0</v>
      </c>
      <c r="GL535" s="5">
        <f t="shared" si="247"/>
        <v>0</v>
      </c>
      <c r="GM535" s="5">
        <f t="shared" si="248"/>
        <v>162.97999999999999</v>
      </c>
      <c r="GN535" s="5">
        <f t="shared" si="249"/>
        <v>0</v>
      </c>
      <c r="GO535" s="5">
        <f t="shared" si="250"/>
        <v>0</v>
      </c>
      <c r="GP535" s="5">
        <f t="shared" si="251"/>
        <v>162.97999999999999</v>
      </c>
      <c r="GQ535" s="5"/>
      <c r="GR535" s="5">
        <v>0</v>
      </c>
      <c r="GS535" s="5">
        <v>3</v>
      </c>
      <c r="GT535" s="5">
        <v>0</v>
      </c>
      <c r="GU535" s="5" t="s">
        <v>3</v>
      </c>
      <c r="GV535" s="5">
        <f t="shared" si="252"/>
        <v>0</v>
      </c>
      <c r="GW535" s="5">
        <v>1</v>
      </c>
      <c r="GX535" s="5">
        <f t="shared" si="253"/>
        <v>0</v>
      </c>
      <c r="GY535" s="5"/>
      <c r="GZ535" s="5"/>
      <c r="HA535" s="5">
        <v>0</v>
      </c>
      <c r="HB535" s="5">
        <v>0</v>
      </c>
      <c r="HC535" s="5">
        <f t="shared" si="254"/>
        <v>0</v>
      </c>
      <c r="HD535" s="5"/>
      <c r="HE535" s="5" t="s">
        <v>3</v>
      </c>
      <c r="HF535" s="5" t="s">
        <v>3</v>
      </c>
      <c r="HG535" s="5"/>
      <c r="HH535" s="5"/>
      <c r="HI535" s="5"/>
      <c r="HJ535" s="5"/>
      <c r="HK535" s="5"/>
      <c r="HL535" s="5"/>
      <c r="HM535" s="5" t="s">
        <v>3</v>
      </c>
      <c r="HN535" s="5" t="s">
        <v>94</v>
      </c>
      <c r="HO535" s="5" t="s">
        <v>95</v>
      </c>
      <c r="HP535" s="5" t="s">
        <v>91</v>
      </c>
      <c r="HQ535" s="5" t="s">
        <v>91</v>
      </c>
      <c r="HR535" s="5"/>
      <c r="HS535" s="5">
        <v>0</v>
      </c>
      <c r="HT535" s="5"/>
      <c r="HU535" s="5"/>
      <c r="HV535" s="5"/>
      <c r="HW535" s="5"/>
      <c r="HX535" s="5"/>
      <c r="HY535" s="5"/>
      <c r="HZ535" s="5"/>
      <c r="IA535" s="5"/>
      <c r="IB535" s="5"/>
      <c r="IC535" s="5"/>
      <c r="ID535" s="5"/>
      <c r="IE535" s="5"/>
      <c r="IF535" s="5"/>
      <c r="IG535" s="5"/>
      <c r="IH535" s="5"/>
      <c r="II535" s="5"/>
      <c r="IJ535" s="5"/>
      <c r="IK535" s="5">
        <v>0</v>
      </c>
      <c r="IL535" s="5"/>
      <c r="IM535" s="5"/>
      <c r="IN535" s="5"/>
      <c r="IO535" s="5"/>
      <c r="IP535" s="5"/>
      <c r="IQ535" s="5"/>
      <c r="IR535" s="5"/>
      <c r="IS535" s="5"/>
      <c r="IT535" s="5"/>
      <c r="IU535" s="5"/>
    </row>
    <row r="536" spans="1:255">
      <c r="A536">
        <v>17</v>
      </c>
      <c r="B536">
        <v>1</v>
      </c>
      <c r="C536">
        <f>ROW(SmtRes!A70)</f>
        <v>70</v>
      </c>
      <c r="D536">
        <f>ROW(EtalonRes!A70)</f>
        <v>70</v>
      </c>
      <c r="E536" t="s">
        <v>154</v>
      </c>
      <c r="F536" t="s">
        <v>155</v>
      </c>
      <c r="G536" t="s">
        <v>156</v>
      </c>
      <c r="H536" t="s">
        <v>89</v>
      </c>
      <c r="I536">
        <f>ROUND(ROUND(3,6),9)</f>
        <v>3</v>
      </c>
      <c r="J536">
        <v>0</v>
      </c>
      <c r="K536">
        <f>ROUND(ROUND(3,6),9)</f>
        <v>3</v>
      </c>
      <c r="L536">
        <v>3</v>
      </c>
      <c r="M536">
        <v>0</v>
      </c>
      <c r="N536">
        <f t="shared" si="215"/>
        <v>3</v>
      </c>
      <c r="O536">
        <f t="shared" si="216"/>
        <v>3649.22</v>
      </c>
      <c r="P536">
        <f t="shared" si="217"/>
        <v>0</v>
      </c>
      <c r="Q536">
        <f t="shared" si="218"/>
        <v>0</v>
      </c>
      <c r="R536">
        <f t="shared" si="219"/>
        <v>0</v>
      </c>
      <c r="S536">
        <f t="shared" si="220"/>
        <v>3649.22</v>
      </c>
      <c r="T536">
        <f t="shared" si="221"/>
        <v>0</v>
      </c>
      <c r="U536">
        <f t="shared" si="222"/>
        <v>6.0600000000000005</v>
      </c>
      <c r="V536">
        <f t="shared" si="223"/>
        <v>0</v>
      </c>
      <c r="W536">
        <f t="shared" si="224"/>
        <v>0</v>
      </c>
      <c r="X536">
        <f t="shared" si="225"/>
        <v>2700.42</v>
      </c>
      <c r="Y536">
        <f t="shared" si="226"/>
        <v>1313.72</v>
      </c>
      <c r="AA536">
        <v>88889103</v>
      </c>
      <c r="AB536">
        <f t="shared" si="227"/>
        <v>25.87</v>
      </c>
      <c r="AC536">
        <f t="shared" si="228"/>
        <v>0</v>
      </c>
      <c r="AD536">
        <f t="shared" si="229"/>
        <v>0</v>
      </c>
      <c r="AE536">
        <f t="shared" si="230"/>
        <v>0</v>
      </c>
      <c r="AF536">
        <f t="shared" si="231"/>
        <v>25.87</v>
      </c>
      <c r="AG536">
        <f t="shared" si="232"/>
        <v>0</v>
      </c>
      <c r="AH536">
        <f t="shared" si="233"/>
        <v>2.02</v>
      </c>
      <c r="AI536">
        <f t="shared" si="234"/>
        <v>0</v>
      </c>
      <c r="AJ536">
        <f t="shared" si="235"/>
        <v>0</v>
      </c>
      <c r="AK536">
        <v>25.87</v>
      </c>
      <c r="AL536">
        <v>0</v>
      </c>
      <c r="AM536">
        <v>0</v>
      </c>
      <c r="AN536">
        <v>0</v>
      </c>
      <c r="AO536">
        <v>25.87</v>
      </c>
      <c r="AP536">
        <v>0</v>
      </c>
      <c r="AQ536">
        <v>2.02</v>
      </c>
      <c r="AR536">
        <v>0</v>
      </c>
      <c r="AS536">
        <v>0</v>
      </c>
      <c r="AT536">
        <v>74</v>
      </c>
      <c r="AU536">
        <v>36</v>
      </c>
      <c r="AV536">
        <v>1</v>
      </c>
      <c r="AW536">
        <v>1</v>
      </c>
      <c r="AZ536">
        <v>1</v>
      </c>
      <c r="BA536">
        <v>47.02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4</v>
      </c>
      <c r="BJ536" t="s">
        <v>157</v>
      </c>
      <c r="BM536">
        <v>200001</v>
      </c>
      <c r="BN536">
        <v>0</v>
      </c>
      <c r="BO536" t="s">
        <v>3</v>
      </c>
      <c r="BP536">
        <v>0</v>
      </c>
      <c r="BQ536">
        <v>4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74</v>
      </c>
      <c r="CA536">
        <v>36</v>
      </c>
      <c r="CB536" t="s">
        <v>3</v>
      </c>
      <c r="CE536">
        <v>0</v>
      </c>
      <c r="CF536">
        <v>0</v>
      </c>
      <c r="CG536">
        <v>0</v>
      </c>
      <c r="CH536">
        <v>11</v>
      </c>
      <c r="CI536">
        <v>0</v>
      </c>
      <c r="CJ536">
        <v>0</v>
      </c>
      <c r="CK536">
        <v>0</v>
      </c>
      <c r="CL536">
        <v>0</v>
      </c>
      <c r="CM536">
        <v>0</v>
      </c>
      <c r="CN536" t="s">
        <v>3</v>
      </c>
      <c r="CO536">
        <v>0</v>
      </c>
      <c r="CP536">
        <f t="shared" si="236"/>
        <v>3649.22</v>
      </c>
      <c r="CQ536">
        <f t="shared" si="237"/>
        <v>0</v>
      </c>
      <c r="CR536">
        <f t="shared" si="238"/>
        <v>0</v>
      </c>
      <c r="CS536">
        <f t="shared" si="239"/>
        <v>0</v>
      </c>
      <c r="CT536">
        <f t="shared" si="240"/>
        <v>1216.4074000000001</v>
      </c>
      <c r="CU536">
        <f t="shared" si="241"/>
        <v>0</v>
      </c>
      <c r="CV536">
        <f t="shared" si="242"/>
        <v>2.02</v>
      </c>
      <c r="CW536">
        <f t="shared" si="243"/>
        <v>0</v>
      </c>
      <c r="CX536">
        <f t="shared" si="244"/>
        <v>0</v>
      </c>
      <c r="CY536">
        <f t="shared" si="245"/>
        <v>2700.4227999999998</v>
      </c>
      <c r="CZ536">
        <f t="shared" si="246"/>
        <v>1313.7191999999998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89</v>
      </c>
      <c r="DW536" t="s">
        <v>89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64991637</v>
      </c>
      <c r="EF536">
        <v>4</v>
      </c>
      <c r="EG536" t="s">
        <v>91</v>
      </c>
      <c r="EH536">
        <v>83</v>
      </c>
      <c r="EI536" t="s">
        <v>91</v>
      </c>
      <c r="EJ536">
        <v>4</v>
      </c>
      <c r="EK536">
        <v>200001</v>
      </c>
      <c r="EL536" t="s">
        <v>92</v>
      </c>
      <c r="EM536" t="s">
        <v>93</v>
      </c>
      <c r="EO536" t="s">
        <v>3</v>
      </c>
      <c r="EQ536">
        <v>0</v>
      </c>
      <c r="ER536">
        <v>25.87</v>
      </c>
      <c r="ES536">
        <v>0</v>
      </c>
      <c r="ET536">
        <v>0</v>
      </c>
      <c r="EU536">
        <v>0</v>
      </c>
      <c r="EV536">
        <v>25.87</v>
      </c>
      <c r="EW536">
        <v>2.02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74</v>
      </c>
      <c r="FY536">
        <v>36</v>
      </c>
      <c r="GA536" t="s">
        <v>3</v>
      </c>
      <c r="GD536">
        <v>1</v>
      </c>
      <c r="GF536">
        <v>1367617645</v>
      </c>
      <c r="GG536">
        <v>2</v>
      </c>
      <c r="GH536">
        <v>1</v>
      </c>
      <c r="GI536">
        <v>2</v>
      </c>
      <c r="GJ536">
        <v>0</v>
      </c>
      <c r="GK536">
        <v>0</v>
      </c>
      <c r="GL536">
        <f t="shared" si="247"/>
        <v>0</v>
      </c>
      <c r="GM536">
        <f t="shared" si="248"/>
        <v>7663.36</v>
      </c>
      <c r="GN536">
        <f t="shared" si="249"/>
        <v>0</v>
      </c>
      <c r="GO536">
        <f t="shared" si="250"/>
        <v>0</v>
      </c>
      <c r="GP536">
        <f t="shared" si="251"/>
        <v>7663.36</v>
      </c>
      <c r="GR536">
        <v>0</v>
      </c>
      <c r="GS536">
        <v>3</v>
      </c>
      <c r="GT536">
        <v>0</v>
      </c>
      <c r="GU536" t="s">
        <v>3</v>
      </c>
      <c r="GV536">
        <f t="shared" si="252"/>
        <v>0</v>
      </c>
      <c r="GW536">
        <v>1</v>
      </c>
      <c r="GX536">
        <f t="shared" si="253"/>
        <v>0</v>
      </c>
      <c r="HA536">
        <v>0</v>
      </c>
      <c r="HB536">
        <v>0</v>
      </c>
      <c r="HC536">
        <f t="shared" si="254"/>
        <v>0</v>
      </c>
      <c r="HE536" t="s">
        <v>3</v>
      </c>
      <c r="HF536" t="s">
        <v>3</v>
      </c>
      <c r="HM536" t="s">
        <v>3</v>
      </c>
      <c r="HN536" t="s">
        <v>94</v>
      </c>
      <c r="HO536" t="s">
        <v>95</v>
      </c>
      <c r="HP536" t="s">
        <v>91</v>
      </c>
      <c r="HQ536" t="s">
        <v>91</v>
      </c>
      <c r="HS536">
        <v>0</v>
      </c>
      <c r="IK536">
        <v>0</v>
      </c>
    </row>
    <row r="537" spans="1:255">
      <c r="A537" s="5">
        <v>17</v>
      </c>
      <c r="B537" s="5">
        <v>1</v>
      </c>
      <c r="C537" s="5">
        <f>ROW(SmtRes!A72)</f>
        <v>72</v>
      </c>
      <c r="D537" s="5">
        <f>ROW(EtalonRes!A72)</f>
        <v>72</v>
      </c>
      <c r="E537" s="5" t="s">
        <v>158</v>
      </c>
      <c r="F537" s="5" t="s">
        <v>135</v>
      </c>
      <c r="G537" s="5" t="s">
        <v>136</v>
      </c>
      <c r="H537" s="5" t="s">
        <v>108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f t="shared" si="215"/>
        <v>0</v>
      </c>
      <c r="O537" s="5">
        <f t="shared" si="216"/>
        <v>0</v>
      </c>
      <c r="P537" s="5">
        <f t="shared" si="217"/>
        <v>0</v>
      </c>
      <c r="Q537" s="5">
        <f t="shared" si="218"/>
        <v>0</v>
      </c>
      <c r="R537" s="5">
        <f t="shared" si="219"/>
        <v>0</v>
      </c>
      <c r="S537" s="5">
        <f t="shared" si="220"/>
        <v>0</v>
      </c>
      <c r="T537" s="5">
        <f t="shared" si="221"/>
        <v>0</v>
      </c>
      <c r="U537" s="5">
        <f t="shared" si="222"/>
        <v>0</v>
      </c>
      <c r="V537" s="5">
        <f t="shared" si="223"/>
        <v>0</v>
      </c>
      <c r="W537" s="5">
        <f t="shared" si="224"/>
        <v>0</v>
      </c>
      <c r="X537" s="5">
        <f t="shared" si="225"/>
        <v>0</v>
      </c>
      <c r="Y537" s="5">
        <f t="shared" si="226"/>
        <v>0</v>
      </c>
      <c r="Z537" s="5"/>
      <c r="AA537" s="5">
        <v>88889161</v>
      </c>
      <c r="AB537" s="5">
        <f t="shared" si="227"/>
        <v>16.36</v>
      </c>
      <c r="AC537" s="5">
        <f t="shared" si="228"/>
        <v>0</v>
      </c>
      <c r="AD537" s="5">
        <f t="shared" si="229"/>
        <v>0</v>
      </c>
      <c r="AE537" s="5">
        <f t="shared" si="230"/>
        <v>0</v>
      </c>
      <c r="AF537" s="5">
        <f t="shared" si="231"/>
        <v>16.36</v>
      </c>
      <c r="AG537" s="5">
        <f t="shared" si="232"/>
        <v>0</v>
      </c>
      <c r="AH537" s="5">
        <f t="shared" si="233"/>
        <v>1.35</v>
      </c>
      <c r="AI537" s="5">
        <f t="shared" si="234"/>
        <v>0</v>
      </c>
      <c r="AJ537" s="5">
        <f t="shared" si="235"/>
        <v>0</v>
      </c>
      <c r="AK537" s="5">
        <v>16.36</v>
      </c>
      <c r="AL537" s="5">
        <v>0</v>
      </c>
      <c r="AM537" s="5">
        <v>0</v>
      </c>
      <c r="AN537" s="5">
        <v>0</v>
      </c>
      <c r="AO537" s="5">
        <v>16.36</v>
      </c>
      <c r="AP537" s="5">
        <v>0</v>
      </c>
      <c r="AQ537" s="5">
        <v>1.35</v>
      </c>
      <c r="AR537" s="5">
        <v>0</v>
      </c>
      <c r="AS537" s="5">
        <v>0</v>
      </c>
      <c r="AT537" s="5">
        <v>74</v>
      </c>
      <c r="AU537" s="5">
        <v>36</v>
      </c>
      <c r="AV537" s="5">
        <v>1</v>
      </c>
      <c r="AW537" s="5">
        <v>1</v>
      </c>
      <c r="AX537" s="5"/>
      <c r="AY537" s="5"/>
      <c r="AZ537" s="5">
        <v>1</v>
      </c>
      <c r="BA537" s="5">
        <v>1</v>
      </c>
      <c r="BB537" s="5">
        <v>1</v>
      </c>
      <c r="BC537" s="5">
        <v>1</v>
      </c>
      <c r="BD537" s="5" t="s">
        <v>3</v>
      </c>
      <c r="BE537" s="5" t="s">
        <v>3</v>
      </c>
      <c r="BF537" s="5" t="s">
        <v>3</v>
      </c>
      <c r="BG537" s="5" t="s">
        <v>3</v>
      </c>
      <c r="BH537" s="5">
        <v>0</v>
      </c>
      <c r="BI537" s="5">
        <v>4</v>
      </c>
      <c r="BJ537" s="5" t="s">
        <v>137</v>
      </c>
      <c r="BK537" s="5"/>
      <c r="BL537" s="5"/>
      <c r="BM537" s="5">
        <v>200001</v>
      </c>
      <c r="BN537" s="5">
        <v>0</v>
      </c>
      <c r="BO537" s="5" t="s">
        <v>3</v>
      </c>
      <c r="BP537" s="5">
        <v>0</v>
      </c>
      <c r="BQ537" s="5">
        <v>4</v>
      </c>
      <c r="BR537" s="5">
        <v>0</v>
      </c>
      <c r="BS537" s="5">
        <v>1</v>
      </c>
      <c r="BT537" s="5">
        <v>1</v>
      </c>
      <c r="BU537" s="5">
        <v>1</v>
      </c>
      <c r="BV537" s="5">
        <v>1</v>
      </c>
      <c r="BW537" s="5">
        <v>1</v>
      </c>
      <c r="BX537" s="5">
        <v>1</v>
      </c>
      <c r="BY537" s="5" t="s">
        <v>3</v>
      </c>
      <c r="BZ537" s="5">
        <v>74</v>
      </c>
      <c r="CA537" s="5">
        <v>36</v>
      </c>
      <c r="CB537" s="5" t="s">
        <v>3</v>
      </c>
      <c r="CC537" s="5"/>
      <c r="CD537" s="5"/>
      <c r="CE537" s="5">
        <v>0</v>
      </c>
      <c r="CF537" s="5">
        <v>0</v>
      </c>
      <c r="CG537" s="5">
        <v>0</v>
      </c>
      <c r="CH537" s="5">
        <v>12</v>
      </c>
      <c r="CI537" s="5">
        <v>0</v>
      </c>
      <c r="CJ537" s="5">
        <v>0</v>
      </c>
      <c r="CK537" s="5">
        <v>0</v>
      </c>
      <c r="CL537" s="5">
        <v>0</v>
      </c>
      <c r="CM537" s="5">
        <v>0</v>
      </c>
      <c r="CN537" s="5" t="s">
        <v>3</v>
      </c>
      <c r="CO537" s="5">
        <v>0</v>
      </c>
      <c r="CP537" s="5">
        <f t="shared" si="236"/>
        <v>0</v>
      </c>
      <c r="CQ537" s="5">
        <f t="shared" si="237"/>
        <v>0</v>
      </c>
      <c r="CR537" s="5">
        <f t="shared" si="238"/>
        <v>0</v>
      </c>
      <c r="CS537" s="5">
        <f t="shared" si="239"/>
        <v>0</v>
      </c>
      <c r="CT537" s="5">
        <f t="shared" si="240"/>
        <v>16.36</v>
      </c>
      <c r="CU537" s="5">
        <f t="shared" si="241"/>
        <v>0</v>
      </c>
      <c r="CV537" s="5">
        <f t="shared" si="242"/>
        <v>1.35</v>
      </c>
      <c r="CW537" s="5">
        <f t="shared" si="243"/>
        <v>0</v>
      </c>
      <c r="CX537" s="5">
        <f t="shared" si="244"/>
        <v>0</v>
      </c>
      <c r="CY537" s="5">
        <f t="shared" si="245"/>
        <v>0</v>
      </c>
      <c r="CZ537" s="5">
        <f t="shared" si="246"/>
        <v>0</v>
      </c>
      <c r="DA537" s="5"/>
      <c r="DB537" s="5"/>
      <c r="DC537" s="5" t="s">
        <v>3</v>
      </c>
      <c r="DD537" s="5" t="s">
        <v>3</v>
      </c>
      <c r="DE537" s="5" t="s">
        <v>3</v>
      </c>
      <c r="DF537" s="5" t="s">
        <v>3</v>
      </c>
      <c r="DG537" s="5" t="s">
        <v>3</v>
      </c>
      <c r="DH537" s="5" t="s">
        <v>3</v>
      </c>
      <c r="DI537" s="5" t="s">
        <v>3</v>
      </c>
      <c r="DJ537" s="5" t="s">
        <v>3</v>
      </c>
      <c r="DK537" s="5" t="s">
        <v>3</v>
      </c>
      <c r="DL537" s="5" t="s">
        <v>3</v>
      </c>
      <c r="DM537" s="5" t="s">
        <v>3</v>
      </c>
      <c r="DN537" s="5">
        <v>0</v>
      </c>
      <c r="DO537" s="5">
        <v>0</v>
      </c>
      <c r="DP537" s="5">
        <v>1</v>
      </c>
      <c r="DQ537" s="5">
        <v>1</v>
      </c>
      <c r="DR537" s="5"/>
      <c r="DS537" s="5"/>
      <c r="DT537" s="5"/>
      <c r="DU537" s="5">
        <v>1013</v>
      </c>
      <c r="DV537" s="5" t="s">
        <v>108</v>
      </c>
      <c r="DW537" s="5" t="s">
        <v>108</v>
      </c>
      <c r="DX537" s="5">
        <v>1</v>
      </c>
      <c r="DY537" s="5"/>
      <c r="DZ537" s="5" t="s">
        <v>3</v>
      </c>
      <c r="EA537" s="5" t="s">
        <v>3</v>
      </c>
      <c r="EB537" s="5" t="s">
        <v>3</v>
      </c>
      <c r="EC537" s="5" t="s">
        <v>3</v>
      </c>
      <c r="ED537" s="5"/>
      <c r="EE537" s="5">
        <v>64991637</v>
      </c>
      <c r="EF537" s="5">
        <v>4</v>
      </c>
      <c r="EG537" s="5" t="s">
        <v>91</v>
      </c>
      <c r="EH537" s="5">
        <v>83</v>
      </c>
      <c r="EI537" s="5" t="s">
        <v>91</v>
      </c>
      <c r="EJ537" s="5">
        <v>4</v>
      </c>
      <c r="EK537" s="5">
        <v>200001</v>
      </c>
      <c r="EL537" s="5" t="s">
        <v>92</v>
      </c>
      <c r="EM537" s="5" t="s">
        <v>93</v>
      </c>
      <c r="EN537" s="5"/>
      <c r="EO537" s="5" t="s">
        <v>3</v>
      </c>
      <c r="EP537" s="5"/>
      <c r="EQ537" s="5">
        <v>0</v>
      </c>
      <c r="ER537" s="5">
        <v>16.36</v>
      </c>
      <c r="ES537" s="5">
        <v>0</v>
      </c>
      <c r="ET537" s="5">
        <v>0</v>
      </c>
      <c r="EU537" s="5">
        <v>0</v>
      </c>
      <c r="EV537" s="5">
        <v>16.36</v>
      </c>
      <c r="EW537" s="5">
        <v>1.35</v>
      </c>
      <c r="EX537" s="5">
        <v>0</v>
      </c>
      <c r="EY537" s="5">
        <v>0</v>
      </c>
      <c r="EZ537" s="5"/>
      <c r="FA537" s="5"/>
      <c r="FB537" s="5"/>
      <c r="FC537" s="5"/>
      <c r="FD537" s="5"/>
      <c r="FE537" s="5"/>
      <c r="FF537" s="5"/>
      <c r="FG537" s="5"/>
      <c r="FH537" s="5"/>
      <c r="FI537" s="5"/>
      <c r="FJ537" s="5"/>
      <c r="FK537" s="5"/>
      <c r="FL537" s="5"/>
      <c r="FM537" s="5"/>
      <c r="FN537" s="5"/>
      <c r="FO537" s="5"/>
      <c r="FP537" s="5"/>
      <c r="FQ537" s="5">
        <v>0</v>
      </c>
      <c r="FR537" s="5">
        <v>0</v>
      </c>
      <c r="FS537" s="5">
        <v>0</v>
      </c>
      <c r="FT537" s="5"/>
      <c r="FU537" s="5"/>
      <c r="FV537" s="5"/>
      <c r="FW537" s="5"/>
      <c r="FX537" s="5">
        <v>74</v>
      </c>
      <c r="FY537" s="5">
        <v>36</v>
      </c>
      <c r="FZ537" s="5"/>
      <c r="GA537" s="5" t="s">
        <v>3</v>
      </c>
      <c r="GB537" s="5"/>
      <c r="GC537" s="5"/>
      <c r="GD537" s="5">
        <v>1</v>
      </c>
      <c r="GE537" s="5"/>
      <c r="GF537" s="5">
        <v>1097471402</v>
      </c>
      <c r="GG537" s="5">
        <v>2</v>
      </c>
      <c r="GH537" s="5">
        <v>1</v>
      </c>
      <c r="GI537" s="5">
        <v>-2</v>
      </c>
      <c r="GJ537" s="5">
        <v>0</v>
      </c>
      <c r="GK537" s="5">
        <v>0</v>
      </c>
      <c r="GL537" s="5">
        <f t="shared" si="247"/>
        <v>0</v>
      </c>
      <c r="GM537" s="5">
        <f t="shared" si="248"/>
        <v>0</v>
      </c>
      <c r="GN537" s="5">
        <f t="shared" si="249"/>
        <v>0</v>
      </c>
      <c r="GO537" s="5">
        <f t="shared" si="250"/>
        <v>0</v>
      </c>
      <c r="GP537" s="5">
        <f t="shared" si="251"/>
        <v>0</v>
      </c>
      <c r="GQ537" s="5"/>
      <c r="GR537" s="5">
        <v>0</v>
      </c>
      <c r="GS537" s="5">
        <v>3</v>
      </c>
      <c r="GT537" s="5">
        <v>0</v>
      </c>
      <c r="GU537" s="5" t="s">
        <v>3</v>
      </c>
      <c r="GV537" s="5">
        <f t="shared" si="252"/>
        <v>0</v>
      </c>
      <c r="GW537" s="5">
        <v>1</v>
      </c>
      <c r="GX537" s="5">
        <f t="shared" si="253"/>
        <v>0</v>
      </c>
      <c r="GY537" s="5"/>
      <c r="GZ537" s="5"/>
      <c r="HA537" s="5">
        <v>0</v>
      </c>
      <c r="HB537" s="5">
        <v>0</v>
      </c>
      <c r="HC537" s="5">
        <f t="shared" si="254"/>
        <v>0</v>
      </c>
      <c r="HD537" s="5"/>
      <c r="HE537" s="5" t="s">
        <v>3</v>
      </c>
      <c r="HF537" s="5" t="s">
        <v>3</v>
      </c>
      <c r="HG537" s="5"/>
      <c r="HH537" s="5"/>
      <c r="HI537" s="5"/>
      <c r="HJ537" s="5"/>
      <c r="HK537" s="5"/>
      <c r="HL537" s="5"/>
      <c r="HM537" s="5" t="s">
        <v>3</v>
      </c>
      <c r="HN537" s="5" t="s">
        <v>94</v>
      </c>
      <c r="HO537" s="5" t="s">
        <v>95</v>
      </c>
      <c r="HP537" s="5" t="s">
        <v>91</v>
      </c>
      <c r="HQ537" s="5" t="s">
        <v>91</v>
      </c>
      <c r="HR537" s="5"/>
      <c r="HS537" s="5">
        <v>0</v>
      </c>
      <c r="HT537" s="5"/>
      <c r="HU537" s="5"/>
      <c r="HV537" s="5"/>
      <c r="HW537" s="5"/>
      <c r="HX537" s="5"/>
      <c r="HY537" s="5"/>
      <c r="HZ537" s="5"/>
      <c r="IA537" s="5"/>
      <c r="IB537" s="5"/>
      <c r="IC537" s="5"/>
      <c r="ID537" s="5"/>
      <c r="IE537" s="5"/>
      <c r="IF537" s="5"/>
      <c r="IG537" s="5"/>
      <c r="IH537" s="5"/>
      <c r="II537" s="5"/>
      <c r="IJ537" s="5"/>
      <c r="IK537" s="5">
        <v>0</v>
      </c>
      <c r="IL537" s="5"/>
      <c r="IM537" s="5"/>
      <c r="IN537" s="5"/>
      <c r="IO537" s="5"/>
      <c r="IP537" s="5"/>
      <c r="IQ537" s="5"/>
      <c r="IR537" s="5"/>
      <c r="IS537" s="5"/>
      <c r="IT537" s="5"/>
      <c r="IU537" s="5"/>
    </row>
    <row r="538" spans="1:255">
      <c r="A538">
        <v>17</v>
      </c>
      <c r="B538">
        <v>1</v>
      </c>
      <c r="C538">
        <f>ROW(SmtRes!A74)</f>
        <v>74</v>
      </c>
      <c r="D538">
        <f>ROW(EtalonRes!A74)</f>
        <v>74</v>
      </c>
      <c r="E538" t="s">
        <v>158</v>
      </c>
      <c r="F538" t="s">
        <v>135</v>
      </c>
      <c r="G538" t="s">
        <v>136</v>
      </c>
      <c r="H538" t="s">
        <v>108</v>
      </c>
      <c r="I538">
        <v>0</v>
      </c>
      <c r="J538">
        <v>0</v>
      </c>
      <c r="K538">
        <v>0</v>
      </c>
      <c r="L538">
        <v>0</v>
      </c>
      <c r="M538">
        <v>0</v>
      </c>
      <c r="N538">
        <f t="shared" si="215"/>
        <v>0</v>
      </c>
      <c r="O538">
        <f t="shared" si="216"/>
        <v>0</v>
      </c>
      <c r="P538">
        <f t="shared" si="217"/>
        <v>0</v>
      </c>
      <c r="Q538">
        <f t="shared" si="218"/>
        <v>0</v>
      </c>
      <c r="R538">
        <f t="shared" si="219"/>
        <v>0</v>
      </c>
      <c r="S538">
        <f t="shared" si="220"/>
        <v>0</v>
      </c>
      <c r="T538">
        <f t="shared" si="221"/>
        <v>0</v>
      </c>
      <c r="U538">
        <f t="shared" si="222"/>
        <v>0</v>
      </c>
      <c r="V538">
        <f t="shared" si="223"/>
        <v>0</v>
      </c>
      <c r="W538">
        <f t="shared" si="224"/>
        <v>0</v>
      </c>
      <c r="X538">
        <f t="shared" si="225"/>
        <v>0</v>
      </c>
      <c r="Y538">
        <f t="shared" si="226"/>
        <v>0</v>
      </c>
      <c r="AA538">
        <v>88889103</v>
      </c>
      <c r="AB538">
        <f t="shared" si="227"/>
        <v>16.36</v>
      </c>
      <c r="AC538">
        <f t="shared" si="228"/>
        <v>0</v>
      </c>
      <c r="AD538">
        <f t="shared" si="229"/>
        <v>0</v>
      </c>
      <c r="AE538">
        <f t="shared" si="230"/>
        <v>0</v>
      </c>
      <c r="AF538">
        <f t="shared" si="231"/>
        <v>16.36</v>
      </c>
      <c r="AG538">
        <f t="shared" si="232"/>
        <v>0</v>
      </c>
      <c r="AH538">
        <f t="shared" si="233"/>
        <v>1.35</v>
      </c>
      <c r="AI538">
        <f t="shared" si="234"/>
        <v>0</v>
      </c>
      <c r="AJ538">
        <f t="shared" si="235"/>
        <v>0</v>
      </c>
      <c r="AK538">
        <v>16.36</v>
      </c>
      <c r="AL538">
        <v>0</v>
      </c>
      <c r="AM538">
        <v>0</v>
      </c>
      <c r="AN538">
        <v>0</v>
      </c>
      <c r="AO538">
        <v>16.36</v>
      </c>
      <c r="AP538">
        <v>0</v>
      </c>
      <c r="AQ538">
        <v>1.35</v>
      </c>
      <c r="AR538">
        <v>0</v>
      </c>
      <c r="AS538">
        <v>0</v>
      </c>
      <c r="AT538">
        <v>74</v>
      </c>
      <c r="AU538">
        <v>36</v>
      </c>
      <c r="AV538">
        <v>1</v>
      </c>
      <c r="AW538">
        <v>1</v>
      </c>
      <c r="AZ538">
        <v>1</v>
      </c>
      <c r="BA538">
        <v>47.02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4</v>
      </c>
      <c r="BJ538" t="s">
        <v>137</v>
      </c>
      <c r="BM538">
        <v>200001</v>
      </c>
      <c r="BN538">
        <v>0</v>
      </c>
      <c r="BO538" t="s">
        <v>3</v>
      </c>
      <c r="BP538">
        <v>0</v>
      </c>
      <c r="BQ538">
        <v>4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74</v>
      </c>
      <c r="CA538">
        <v>36</v>
      </c>
      <c r="CB538" t="s">
        <v>3</v>
      </c>
      <c r="CE538">
        <v>0</v>
      </c>
      <c r="CF538">
        <v>0</v>
      </c>
      <c r="CG538">
        <v>0</v>
      </c>
      <c r="CH538">
        <v>12</v>
      </c>
      <c r="CI538">
        <v>0</v>
      </c>
      <c r="CJ538">
        <v>0</v>
      </c>
      <c r="CK538">
        <v>0</v>
      </c>
      <c r="CL538">
        <v>0</v>
      </c>
      <c r="CM538">
        <v>0</v>
      </c>
      <c r="CN538" t="s">
        <v>3</v>
      </c>
      <c r="CO538">
        <v>0</v>
      </c>
      <c r="CP538">
        <f t="shared" si="236"/>
        <v>0</v>
      </c>
      <c r="CQ538">
        <f t="shared" si="237"/>
        <v>0</v>
      </c>
      <c r="CR538">
        <f t="shared" si="238"/>
        <v>0</v>
      </c>
      <c r="CS538">
        <f t="shared" si="239"/>
        <v>0</v>
      </c>
      <c r="CT538">
        <f t="shared" si="240"/>
        <v>769.24720000000002</v>
      </c>
      <c r="CU538">
        <f t="shared" si="241"/>
        <v>0</v>
      </c>
      <c r="CV538">
        <f t="shared" si="242"/>
        <v>1.35</v>
      </c>
      <c r="CW538">
        <f t="shared" si="243"/>
        <v>0</v>
      </c>
      <c r="CX538">
        <f t="shared" si="244"/>
        <v>0</v>
      </c>
      <c r="CY538">
        <f t="shared" si="245"/>
        <v>0</v>
      </c>
      <c r="CZ538">
        <f t="shared" si="246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108</v>
      </c>
      <c r="DW538" t="s">
        <v>108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64991637</v>
      </c>
      <c r="EF538">
        <v>4</v>
      </c>
      <c r="EG538" t="s">
        <v>91</v>
      </c>
      <c r="EH538">
        <v>83</v>
      </c>
      <c r="EI538" t="s">
        <v>91</v>
      </c>
      <c r="EJ538">
        <v>4</v>
      </c>
      <c r="EK538">
        <v>200001</v>
      </c>
      <c r="EL538" t="s">
        <v>92</v>
      </c>
      <c r="EM538" t="s">
        <v>93</v>
      </c>
      <c r="EO538" t="s">
        <v>3</v>
      </c>
      <c r="EQ538">
        <v>0</v>
      </c>
      <c r="ER538">
        <v>16.36</v>
      </c>
      <c r="ES538">
        <v>0</v>
      </c>
      <c r="ET538">
        <v>0</v>
      </c>
      <c r="EU538">
        <v>0</v>
      </c>
      <c r="EV538">
        <v>16.36</v>
      </c>
      <c r="EW538">
        <v>1.35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74</v>
      </c>
      <c r="FY538">
        <v>36</v>
      </c>
      <c r="GA538" t="s">
        <v>3</v>
      </c>
      <c r="GD538">
        <v>1</v>
      </c>
      <c r="GF538">
        <v>1097471402</v>
      </c>
      <c r="GG538">
        <v>2</v>
      </c>
      <c r="GH538">
        <v>1</v>
      </c>
      <c r="GI538">
        <v>2</v>
      </c>
      <c r="GJ538">
        <v>0</v>
      </c>
      <c r="GK538">
        <v>0</v>
      </c>
      <c r="GL538">
        <f t="shared" si="247"/>
        <v>0</v>
      </c>
      <c r="GM538">
        <f t="shared" si="248"/>
        <v>0</v>
      </c>
      <c r="GN538">
        <f t="shared" si="249"/>
        <v>0</v>
      </c>
      <c r="GO538">
        <f t="shared" si="250"/>
        <v>0</v>
      </c>
      <c r="GP538">
        <f t="shared" si="251"/>
        <v>0</v>
      </c>
      <c r="GR538">
        <v>0</v>
      </c>
      <c r="GS538">
        <v>3</v>
      </c>
      <c r="GT538">
        <v>0</v>
      </c>
      <c r="GU538" t="s">
        <v>3</v>
      </c>
      <c r="GV538">
        <f t="shared" si="252"/>
        <v>0</v>
      </c>
      <c r="GW538">
        <v>1</v>
      </c>
      <c r="GX538">
        <f t="shared" si="253"/>
        <v>0</v>
      </c>
      <c r="HA538">
        <v>0</v>
      </c>
      <c r="HB538">
        <v>0</v>
      </c>
      <c r="HC538">
        <f t="shared" si="254"/>
        <v>0</v>
      </c>
      <c r="HE538" t="s">
        <v>3</v>
      </c>
      <c r="HF538" t="s">
        <v>3</v>
      </c>
      <c r="HM538" t="s">
        <v>3</v>
      </c>
      <c r="HN538" t="s">
        <v>94</v>
      </c>
      <c r="HO538" t="s">
        <v>95</v>
      </c>
      <c r="HP538" t="s">
        <v>91</v>
      </c>
      <c r="HQ538" t="s">
        <v>91</v>
      </c>
      <c r="HS538">
        <v>0</v>
      </c>
      <c r="IK538">
        <v>0</v>
      </c>
    </row>
    <row r="539" spans="1:255">
      <c r="A539" s="5">
        <v>17</v>
      </c>
      <c r="B539" s="5">
        <v>1</v>
      </c>
      <c r="C539" s="5">
        <f>ROW(SmtRes!A76)</f>
        <v>76</v>
      </c>
      <c r="D539" s="5">
        <f>ROW(EtalonRes!A76)</f>
        <v>76</v>
      </c>
      <c r="E539" s="5" t="s">
        <v>159</v>
      </c>
      <c r="F539" s="5" t="s">
        <v>160</v>
      </c>
      <c r="G539" s="5" t="s">
        <v>161</v>
      </c>
      <c r="H539" s="5" t="s">
        <v>108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f t="shared" si="215"/>
        <v>0</v>
      </c>
      <c r="O539" s="5">
        <f t="shared" si="216"/>
        <v>0</v>
      </c>
      <c r="P539" s="5">
        <f t="shared" si="217"/>
        <v>0</v>
      </c>
      <c r="Q539" s="5">
        <f t="shared" si="218"/>
        <v>0</v>
      </c>
      <c r="R539" s="5">
        <f t="shared" si="219"/>
        <v>0</v>
      </c>
      <c r="S539" s="5">
        <f t="shared" si="220"/>
        <v>0</v>
      </c>
      <c r="T539" s="5">
        <f t="shared" si="221"/>
        <v>0</v>
      </c>
      <c r="U539" s="5">
        <f t="shared" si="222"/>
        <v>0</v>
      </c>
      <c r="V539" s="5">
        <f t="shared" si="223"/>
        <v>0</v>
      </c>
      <c r="W539" s="5">
        <f t="shared" si="224"/>
        <v>0</v>
      </c>
      <c r="X539" s="5">
        <f t="shared" si="225"/>
        <v>0</v>
      </c>
      <c r="Y539" s="5">
        <f t="shared" si="226"/>
        <v>0</v>
      </c>
      <c r="Z539" s="5"/>
      <c r="AA539" s="5">
        <v>88889161</v>
      </c>
      <c r="AB539" s="5">
        <f t="shared" si="227"/>
        <v>21.82</v>
      </c>
      <c r="AC539" s="5">
        <f t="shared" si="228"/>
        <v>0</v>
      </c>
      <c r="AD539" s="5">
        <f t="shared" si="229"/>
        <v>0</v>
      </c>
      <c r="AE539" s="5">
        <f t="shared" si="230"/>
        <v>0</v>
      </c>
      <c r="AF539" s="5">
        <f t="shared" si="231"/>
        <v>21.82</v>
      </c>
      <c r="AG539" s="5">
        <f t="shared" si="232"/>
        <v>0</v>
      </c>
      <c r="AH539" s="5">
        <f t="shared" si="233"/>
        <v>1.8</v>
      </c>
      <c r="AI539" s="5">
        <f t="shared" si="234"/>
        <v>0</v>
      </c>
      <c r="AJ539" s="5">
        <f t="shared" si="235"/>
        <v>0</v>
      </c>
      <c r="AK539" s="5">
        <v>21.82</v>
      </c>
      <c r="AL539" s="5">
        <v>0</v>
      </c>
      <c r="AM539" s="5">
        <v>0</v>
      </c>
      <c r="AN539" s="5">
        <v>0</v>
      </c>
      <c r="AO539" s="5">
        <v>21.82</v>
      </c>
      <c r="AP539" s="5">
        <v>0</v>
      </c>
      <c r="AQ539" s="5">
        <v>1.8</v>
      </c>
      <c r="AR539" s="5">
        <v>0</v>
      </c>
      <c r="AS539" s="5">
        <v>0</v>
      </c>
      <c r="AT539" s="5">
        <v>74</v>
      </c>
      <c r="AU539" s="5">
        <v>36</v>
      </c>
      <c r="AV539" s="5">
        <v>1</v>
      </c>
      <c r="AW539" s="5">
        <v>1</v>
      </c>
      <c r="AX539" s="5"/>
      <c r="AY539" s="5"/>
      <c r="AZ539" s="5">
        <v>1</v>
      </c>
      <c r="BA539" s="5">
        <v>1</v>
      </c>
      <c r="BB539" s="5">
        <v>1</v>
      </c>
      <c r="BC539" s="5">
        <v>1</v>
      </c>
      <c r="BD539" s="5" t="s">
        <v>3</v>
      </c>
      <c r="BE539" s="5" t="s">
        <v>3</v>
      </c>
      <c r="BF539" s="5" t="s">
        <v>3</v>
      </c>
      <c r="BG539" s="5" t="s">
        <v>3</v>
      </c>
      <c r="BH539" s="5">
        <v>0</v>
      </c>
      <c r="BI539" s="5">
        <v>4</v>
      </c>
      <c r="BJ539" s="5" t="s">
        <v>162</v>
      </c>
      <c r="BK539" s="5"/>
      <c r="BL539" s="5"/>
      <c r="BM539" s="5">
        <v>200001</v>
      </c>
      <c r="BN539" s="5">
        <v>0</v>
      </c>
      <c r="BO539" s="5" t="s">
        <v>3</v>
      </c>
      <c r="BP539" s="5">
        <v>0</v>
      </c>
      <c r="BQ539" s="5">
        <v>4</v>
      </c>
      <c r="BR539" s="5">
        <v>0</v>
      </c>
      <c r="BS539" s="5">
        <v>1</v>
      </c>
      <c r="BT539" s="5">
        <v>1</v>
      </c>
      <c r="BU539" s="5">
        <v>1</v>
      </c>
      <c r="BV539" s="5">
        <v>1</v>
      </c>
      <c r="BW539" s="5">
        <v>1</v>
      </c>
      <c r="BX539" s="5">
        <v>1</v>
      </c>
      <c r="BY539" s="5" t="s">
        <v>3</v>
      </c>
      <c r="BZ539" s="5">
        <v>74</v>
      </c>
      <c r="CA539" s="5">
        <v>36</v>
      </c>
      <c r="CB539" s="5" t="s">
        <v>3</v>
      </c>
      <c r="CC539" s="5"/>
      <c r="CD539" s="5"/>
      <c r="CE539" s="5">
        <v>0</v>
      </c>
      <c r="CF539" s="5">
        <v>0</v>
      </c>
      <c r="CG539" s="5">
        <v>0</v>
      </c>
      <c r="CH539" s="5">
        <v>13</v>
      </c>
      <c r="CI539" s="5">
        <v>0</v>
      </c>
      <c r="CJ539" s="5">
        <v>0</v>
      </c>
      <c r="CK539" s="5">
        <v>0</v>
      </c>
      <c r="CL539" s="5">
        <v>0</v>
      </c>
      <c r="CM539" s="5">
        <v>0</v>
      </c>
      <c r="CN539" s="5" t="s">
        <v>3</v>
      </c>
      <c r="CO539" s="5">
        <v>0</v>
      </c>
      <c r="CP539" s="5">
        <f t="shared" si="236"/>
        <v>0</v>
      </c>
      <c r="CQ539" s="5">
        <f t="shared" si="237"/>
        <v>0</v>
      </c>
      <c r="CR539" s="5">
        <f t="shared" si="238"/>
        <v>0</v>
      </c>
      <c r="CS539" s="5">
        <f t="shared" si="239"/>
        <v>0</v>
      </c>
      <c r="CT539" s="5">
        <f t="shared" si="240"/>
        <v>21.82</v>
      </c>
      <c r="CU539" s="5">
        <f t="shared" si="241"/>
        <v>0</v>
      </c>
      <c r="CV539" s="5">
        <f t="shared" si="242"/>
        <v>1.8</v>
      </c>
      <c r="CW539" s="5">
        <f t="shared" si="243"/>
        <v>0</v>
      </c>
      <c r="CX539" s="5">
        <f t="shared" si="244"/>
        <v>0</v>
      </c>
      <c r="CY539" s="5">
        <f t="shared" si="245"/>
        <v>0</v>
      </c>
      <c r="CZ539" s="5">
        <f t="shared" si="246"/>
        <v>0</v>
      </c>
      <c r="DA539" s="5"/>
      <c r="DB539" s="5"/>
      <c r="DC539" s="5" t="s">
        <v>3</v>
      </c>
      <c r="DD539" s="5" t="s">
        <v>3</v>
      </c>
      <c r="DE539" s="5" t="s">
        <v>3</v>
      </c>
      <c r="DF539" s="5" t="s">
        <v>3</v>
      </c>
      <c r="DG539" s="5" t="s">
        <v>3</v>
      </c>
      <c r="DH539" s="5" t="s">
        <v>3</v>
      </c>
      <c r="DI539" s="5" t="s">
        <v>3</v>
      </c>
      <c r="DJ539" s="5" t="s">
        <v>3</v>
      </c>
      <c r="DK539" s="5" t="s">
        <v>3</v>
      </c>
      <c r="DL539" s="5" t="s">
        <v>3</v>
      </c>
      <c r="DM539" s="5" t="s">
        <v>3</v>
      </c>
      <c r="DN539" s="5">
        <v>0</v>
      </c>
      <c r="DO539" s="5">
        <v>0</v>
      </c>
      <c r="DP539" s="5">
        <v>1</v>
      </c>
      <c r="DQ539" s="5">
        <v>1</v>
      </c>
      <c r="DR539" s="5"/>
      <c r="DS539" s="5"/>
      <c r="DT539" s="5"/>
      <c r="DU539" s="5">
        <v>1013</v>
      </c>
      <c r="DV539" s="5" t="s">
        <v>108</v>
      </c>
      <c r="DW539" s="5" t="s">
        <v>108</v>
      </c>
      <c r="DX539" s="5">
        <v>1</v>
      </c>
      <c r="DY539" s="5"/>
      <c r="DZ539" s="5" t="s">
        <v>3</v>
      </c>
      <c r="EA539" s="5" t="s">
        <v>3</v>
      </c>
      <c r="EB539" s="5" t="s">
        <v>3</v>
      </c>
      <c r="EC539" s="5" t="s">
        <v>3</v>
      </c>
      <c r="ED539" s="5"/>
      <c r="EE539" s="5">
        <v>64991637</v>
      </c>
      <c r="EF539" s="5">
        <v>4</v>
      </c>
      <c r="EG539" s="5" t="s">
        <v>91</v>
      </c>
      <c r="EH539" s="5">
        <v>83</v>
      </c>
      <c r="EI539" s="5" t="s">
        <v>91</v>
      </c>
      <c r="EJ539" s="5">
        <v>4</v>
      </c>
      <c r="EK539" s="5">
        <v>200001</v>
      </c>
      <c r="EL539" s="5" t="s">
        <v>92</v>
      </c>
      <c r="EM539" s="5" t="s">
        <v>93</v>
      </c>
      <c r="EN539" s="5"/>
      <c r="EO539" s="5" t="s">
        <v>3</v>
      </c>
      <c r="EP539" s="5"/>
      <c r="EQ539" s="5">
        <v>2097152</v>
      </c>
      <c r="ER539" s="5">
        <v>21.82</v>
      </c>
      <c r="ES539" s="5">
        <v>0</v>
      </c>
      <c r="ET539" s="5">
        <v>0</v>
      </c>
      <c r="EU539" s="5">
        <v>0</v>
      </c>
      <c r="EV539" s="5">
        <v>21.82</v>
      </c>
      <c r="EW539" s="5">
        <v>1.8</v>
      </c>
      <c r="EX539" s="5">
        <v>0</v>
      </c>
      <c r="EY539" s="5">
        <v>0</v>
      </c>
      <c r="EZ539" s="5"/>
      <c r="FA539" s="5"/>
      <c r="FB539" s="5"/>
      <c r="FC539" s="5"/>
      <c r="FD539" s="5"/>
      <c r="FE539" s="5"/>
      <c r="FF539" s="5"/>
      <c r="FG539" s="5"/>
      <c r="FH539" s="5"/>
      <c r="FI539" s="5"/>
      <c r="FJ539" s="5"/>
      <c r="FK539" s="5"/>
      <c r="FL539" s="5"/>
      <c r="FM539" s="5"/>
      <c r="FN539" s="5"/>
      <c r="FO539" s="5"/>
      <c r="FP539" s="5"/>
      <c r="FQ539" s="5">
        <v>0</v>
      </c>
      <c r="FR539" s="5">
        <v>0</v>
      </c>
      <c r="FS539" s="5">
        <v>0</v>
      </c>
      <c r="FT539" s="5"/>
      <c r="FU539" s="5"/>
      <c r="FV539" s="5"/>
      <c r="FW539" s="5"/>
      <c r="FX539" s="5">
        <v>74</v>
      </c>
      <c r="FY539" s="5">
        <v>36</v>
      </c>
      <c r="FZ539" s="5"/>
      <c r="GA539" s="5" t="s">
        <v>3</v>
      </c>
      <c r="GB539" s="5"/>
      <c r="GC539" s="5"/>
      <c r="GD539" s="5">
        <v>1</v>
      </c>
      <c r="GE539" s="5"/>
      <c r="GF539" s="5">
        <v>-1341061783</v>
      </c>
      <c r="GG539" s="5">
        <v>2</v>
      </c>
      <c r="GH539" s="5">
        <v>1</v>
      </c>
      <c r="GI539" s="5">
        <v>-2</v>
      </c>
      <c r="GJ539" s="5">
        <v>0</v>
      </c>
      <c r="GK539" s="5">
        <v>0</v>
      </c>
      <c r="GL539" s="5">
        <f t="shared" si="247"/>
        <v>0</v>
      </c>
      <c r="GM539" s="5">
        <f t="shared" si="248"/>
        <v>0</v>
      </c>
      <c r="GN539" s="5">
        <f t="shared" si="249"/>
        <v>0</v>
      </c>
      <c r="GO539" s="5">
        <f t="shared" si="250"/>
        <v>0</v>
      </c>
      <c r="GP539" s="5">
        <f t="shared" si="251"/>
        <v>0</v>
      </c>
      <c r="GQ539" s="5"/>
      <c r="GR539" s="5">
        <v>0</v>
      </c>
      <c r="GS539" s="5">
        <v>3</v>
      </c>
      <c r="GT539" s="5">
        <v>0</v>
      </c>
      <c r="GU539" s="5" t="s">
        <v>3</v>
      </c>
      <c r="GV539" s="5">
        <f t="shared" si="252"/>
        <v>0</v>
      </c>
      <c r="GW539" s="5">
        <v>1</v>
      </c>
      <c r="GX539" s="5">
        <f t="shared" si="253"/>
        <v>0</v>
      </c>
      <c r="GY539" s="5"/>
      <c r="GZ539" s="5"/>
      <c r="HA539" s="5">
        <v>0</v>
      </c>
      <c r="HB539" s="5">
        <v>0</v>
      </c>
      <c r="HC539" s="5">
        <f t="shared" si="254"/>
        <v>0</v>
      </c>
      <c r="HD539" s="5"/>
      <c r="HE539" s="5" t="s">
        <v>3</v>
      </c>
      <c r="HF539" s="5" t="s">
        <v>3</v>
      </c>
      <c r="HG539" s="5"/>
      <c r="HH539" s="5"/>
      <c r="HI539" s="5"/>
      <c r="HJ539" s="5"/>
      <c r="HK539" s="5"/>
      <c r="HL539" s="5"/>
      <c r="HM539" s="5" t="s">
        <v>3</v>
      </c>
      <c r="HN539" s="5" t="s">
        <v>94</v>
      </c>
      <c r="HO539" s="5" t="s">
        <v>95</v>
      </c>
      <c r="HP539" s="5" t="s">
        <v>91</v>
      </c>
      <c r="HQ539" s="5" t="s">
        <v>91</v>
      </c>
      <c r="HR539" s="5"/>
      <c r="HS539" s="5">
        <v>0</v>
      </c>
      <c r="HT539" s="5"/>
      <c r="HU539" s="5"/>
      <c r="HV539" s="5"/>
      <c r="HW539" s="5"/>
      <c r="HX539" s="5"/>
      <c r="HY539" s="5"/>
      <c r="HZ539" s="5"/>
      <c r="IA539" s="5"/>
      <c r="IB539" s="5"/>
      <c r="IC539" s="5"/>
      <c r="ID539" s="5"/>
      <c r="IE539" s="5"/>
      <c r="IF539" s="5"/>
      <c r="IG539" s="5"/>
      <c r="IH539" s="5"/>
      <c r="II539" s="5"/>
      <c r="IJ539" s="5"/>
      <c r="IK539" s="5">
        <v>0</v>
      </c>
      <c r="IL539" s="5"/>
      <c r="IM539" s="5"/>
      <c r="IN539" s="5"/>
      <c r="IO539" s="5"/>
      <c r="IP539" s="5"/>
      <c r="IQ539" s="5"/>
      <c r="IR539" s="5"/>
      <c r="IS539" s="5"/>
      <c r="IT539" s="5"/>
      <c r="IU539" s="5"/>
    </row>
    <row r="540" spans="1:255">
      <c r="A540">
        <v>17</v>
      </c>
      <c r="B540">
        <v>1</v>
      </c>
      <c r="C540">
        <f>ROW(SmtRes!A78)</f>
        <v>78</v>
      </c>
      <c r="D540">
        <f>ROW(EtalonRes!A78)</f>
        <v>78</v>
      </c>
      <c r="E540" t="s">
        <v>159</v>
      </c>
      <c r="F540" t="s">
        <v>160</v>
      </c>
      <c r="G540" t="s">
        <v>161</v>
      </c>
      <c r="H540" t="s">
        <v>108</v>
      </c>
      <c r="I540">
        <v>0</v>
      </c>
      <c r="J540">
        <v>0</v>
      </c>
      <c r="K540">
        <v>0</v>
      </c>
      <c r="L540">
        <v>0</v>
      </c>
      <c r="M540">
        <v>0</v>
      </c>
      <c r="N540">
        <f t="shared" si="215"/>
        <v>0</v>
      </c>
      <c r="O540">
        <f t="shared" si="216"/>
        <v>0</v>
      </c>
      <c r="P540">
        <f t="shared" si="217"/>
        <v>0</v>
      </c>
      <c r="Q540">
        <f t="shared" si="218"/>
        <v>0</v>
      </c>
      <c r="R540">
        <f t="shared" si="219"/>
        <v>0</v>
      </c>
      <c r="S540">
        <f t="shared" si="220"/>
        <v>0</v>
      </c>
      <c r="T540">
        <f t="shared" si="221"/>
        <v>0</v>
      </c>
      <c r="U540">
        <f t="shared" si="222"/>
        <v>0</v>
      </c>
      <c r="V540">
        <f t="shared" si="223"/>
        <v>0</v>
      </c>
      <c r="W540">
        <f t="shared" si="224"/>
        <v>0</v>
      </c>
      <c r="X540">
        <f t="shared" si="225"/>
        <v>0</v>
      </c>
      <c r="Y540">
        <f t="shared" si="226"/>
        <v>0</v>
      </c>
      <c r="AA540">
        <v>88889103</v>
      </c>
      <c r="AB540">
        <f t="shared" si="227"/>
        <v>21.82</v>
      </c>
      <c r="AC540">
        <f t="shared" si="228"/>
        <v>0</v>
      </c>
      <c r="AD540">
        <f t="shared" si="229"/>
        <v>0</v>
      </c>
      <c r="AE540">
        <f t="shared" si="230"/>
        <v>0</v>
      </c>
      <c r="AF540">
        <f t="shared" si="231"/>
        <v>21.82</v>
      </c>
      <c r="AG540">
        <f t="shared" si="232"/>
        <v>0</v>
      </c>
      <c r="AH540">
        <f t="shared" si="233"/>
        <v>1.8</v>
      </c>
      <c r="AI540">
        <f t="shared" si="234"/>
        <v>0</v>
      </c>
      <c r="AJ540">
        <f t="shared" si="235"/>
        <v>0</v>
      </c>
      <c r="AK540">
        <v>21.82</v>
      </c>
      <c r="AL540">
        <v>0</v>
      </c>
      <c r="AM540">
        <v>0</v>
      </c>
      <c r="AN540">
        <v>0</v>
      </c>
      <c r="AO540">
        <v>21.82</v>
      </c>
      <c r="AP540">
        <v>0</v>
      </c>
      <c r="AQ540">
        <v>1.8</v>
      </c>
      <c r="AR540">
        <v>0</v>
      </c>
      <c r="AS540">
        <v>0</v>
      </c>
      <c r="AT540">
        <v>74</v>
      </c>
      <c r="AU540">
        <v>36</v>
      </c>
      <c r="AV540">
        <v>1</v>
      </c>
      <c r="AW540">
        <v>1</v>
      </c>
      <c r="AZ540">
        <v>1</v>
      </c>
      <c r="BA540">
        <v>47.02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4</v>
      </c>
      <c r="BJ540" t="s">
        <v>162</v>
      </c>
      <c r="BM540">
        <v>200001</v>
      </c>
      <c r="BN540">
        <v>0</v>
      </c>
      <c r="BO540" t="s">
        <v>3</v>
      </c>
      <c r="BP540">
        <v>0</v>
      </c>
      <c r="BQ540">
        <v>4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74</v>
      </c>
      <c r="CA540">
        <v>36</v>
      </c>
      <c r="CB540" t="s">
        <v>3</v>
      </c>
      <c r="CE540">
        <v>0</v>
      </c>
      <c r="CF540">
        <v>0</v>
      </c>
      <c r="CG540">
        <v>0</v>
      </c>
      <c r="CH540">
        <v>13</v>
      </c>
      <c r="CI540">
        <v>0</v>
      </c>
      <c r="CJ540">
        <v>0</v>
      </c>
      <c r="CK540">
        <v>0</v>
      </c>
      <c r="CL540">
        <v>0</v>
      </c>
      <c r="CM540">
        <v>0</v>
      </c>
      <c r="CN540" t="s">
        <v>3</v>
      </c>
      <c r="CO540">
        <v>0</v>
      </c>
      <c r="CP540">
        <f t="shared" si="236"/>
        <v>0</v>
      </c>
      <c r="CQ540">
        <f t="shared" si="237"/>
        <v>0</v>
      </c>
      <c r="CR540">
        <f t="shared" si="238"/>
        <v>0</v>
      </c>
      <c r="CS540">
        <f t="shared" si="239"/>
        <v>0</v>
      </c>
      <c r="CT540">
        <f t="shared" si="240"/>
        <v>1025.9764</v>
      </c>
      <c r="CU540">
        <f t="shared" si="241"/>
        <v>0</v>
      </c>
      <c r="CV540">
        <f t="shared" si="242"/>
        <v>1.8</v>
      </c>
      <c r="CW540">
        <f t="shared" si="243"/>
        <v>0</v>
      </c>
      <c r="CX540">
        <f t="shared" si="244"/>
        <v>0</v>
      </c>
      <c r="CY540">
        <f t="shared" si="245"/>
        <v>0</v>
      </c>
      <c r="CZ540">
        <f t="shared" si="246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108</v>
      </c>
      <c r="DW540" t="s">
        <v>108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64991637</v>
      </c>
      <c r="EF540">
        <v>4</v>
      </c>
      <c r="EG540" t="s">
        <v>91</v>
      </c>
      <c r="EH540">
        <v>83</v>
      </c>
      <c r="EI540" t="s">
        <v>91</v>
      </c>
      <c r="EJ540">
        <v>4</v>
      </c>
      <c r="EK540">
        <v>200001</v>
      </c>
      <c r="EL540" t="s">
        <v>92</v>
      </c>
      <c r="EM540" t="s">
        <v>93</v>
      </c>
      <c r="EO540" t="s">
        <v>3</v>
      </c>
      <c r="EQ540">
        <v>2097152</v>
      </c>
      <c r="ER540">
        <v>21.82</v>
      </c>
      <c r="ES540">
        <v>0</v>
      </c>
      <c r="ET540">
        <v>0</v>
      </c>
      <c r="EU540">
        <v>0</v>
      </c>
      <c r="EV540">
        <v>21.82</v>
      </c>
      <c r="EW540">
        <v>1.8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74</v>
      </c>
      <c r="FY540">
        <v>36</v>
      </c>
      <c r="GA540" t="s">
        <v>3</v>
      </c>
      <c r="GD540">
        <v>1</v>
      </c>
      <c r="GF540">
        <v>-1341061783</v>
      </c>
      <c r="GG540">
        <v>2</v>
      </c>
      <c r="GH540">
        <v>1</v>
      </c>
      <c r="GI540">
        <v>2</v>
      </c>
      <c r="GJ540">
        <v>0</v>
      </c>
      <c r="GK540">
        <v>0</v>
      </c>
      <c r="GL540">
        <f t="shared" si="247"/>
        <v>0</v>
      </c>
      <c r="GM540">
        <f t="shared" si="248"/>
        <v>0</v>
      </c>
      <c r="GN540">
        <f t="shared" si="249"/>
        <v>0</v>
      </c>
      <c r="GO540">
        <f t="shared" si="250"/>
        <v>0</v>
      </c>
      <c r="GP540">
        <f t="shared" si="251"/>
        <v>0</v>
      </c>
      <c r="GR540">
        <v>0</v>
      </c>
      <c r="GS540">
        <v>3</v>
      </c>
      <c r="GT540">
        <v>0</v>
      </c>
      <c r="GU540" t="s">
        <v>3</v>
      </c>
      <c r="GV540">
        <f t="shared" si="252"/>
        <v>0</v>
      </c>
      <c r="GW540">
        <v>1</v>
      </c>
      <c r="GX540">
        <f t="shared" si="253"/>
        <v>0</v>
      </c>
      <c r="HA540">
        <v>0</v>
      </c>
      <c r="HB540">
        <v>0</v>
      </c>
      <c r="HC540">
        <f t="shared" si="254"/>
        <v>0</v>
      </c>
      <c r="HE540" t="s">
        <v>3</v>
      </c>
      <c r="HF540" t="s">
        <v>3</v>
      </c>
      <c r="HM540" t="s">
        <v>3</v>
      </c>
      <c r="HN540" t="s">
        <v>94</v>
      </c>
      <c r="HO540" t="s">
        <v>95</v>
      </c>
      <c r="HP540" t="s">
        <v>91</v>
      </c>
      <c r="HQ540" t="s">
        <v>91</v>
      </c>
      <c r="HS540">
        <v>0</v>
      </c>
      <c r="IK540">
        <v>0</v>
      </c>
    </row>
    <row r="541" spans="1:255">
      <c r="A541" s="5">
        <v>17</v>
      </c>
      <c r="B541" s="5">
        <v>1</v>
      </c>
      <c r="C541" s="5">
        <f>ROW(SmtRes!A80)</f>
        <v>80</v>
      </c>
      <c r="D541" s="5">
        <f>ROW(EtalonRes!A80)</f>
        <v>80</v>
      </c>
      <c r="E541" s="5" t="s">
        <v>163</v>
      </c>
      <c r="F541" s="5" t="s">
        <v>139</v>
      </c>
      <c r="G541" s="5" t="s">
        <v>140</v>
      </c>
      <c r="H541" s="5" t="s">
        <v>125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f t="shared" si="215"/>
        <v>0</v>
      </c>
      <c r="O541" s="5">
        <f t="shared" si="216"/>
        <v>0</v>
      </c>
      <c r="P541" s="5">
        <f t="shared" si="217"/>
        <v>0</v>
      </c>
      <c r="Q541" s="5">
        <f t="shared" si="218"/>
        <v>0</v>
      </c>
      <c r="R541" s="5">
        <f t="shared" si="219"/>
        <v>0</v>
      </c>
      <c r="S541" s="5">
        <f t="shared" si="220"/>
        <v>0</v>
      </c>
      <c r="T541" s="5">
        <f t="shared" si="221"/>
        <v>0</v>
      </c>
      <c r="U541" s="5">
        <f t="shared" si="222"/>
        <v>0</v>
      </c>
      <c r="V541" s="5">
        <f t="shared" si="223"/>
        <v>0</v>
      </c>
      <c r="W541" s="5">
        <f t="shared" si="224"/>
        <v>0</v>
      </c>
      <c r="X541" s="5">
        <f t="shared" si="225"/>
        <v>0</v>
      </c>
      <c r="Y541" s="5">
        <f t="shared" si="226"/>
        <v>0</v>
      </c>
      <c r="Z541" s="5"/>
      <c r="AA541" s="5">
        <v>88889161</v>
      </c>
      <c r="AB541" s="5">
        <f t="shared" si="227"/>
        <v>31.33</v>
      </c>
      <c r="AC541" s="5">
        <f t="shared" si="228"/>
        <v>0</v>
      </c>
      <c r="AD541" s="5">
        <f t="shared" si="229"/>
        <v>0</v>
      </c>
      <c r="AE541" s="5">
        <f t="shared" si="230"/>
        <v>0</v>
      </c>
      <c r="AF541" s="5">
        <f t="shared" si="231"/>
        <v>31.33</v>
      </c>
      <c r="AG541" s="5">
        <f t="shared" si="232"/>
        <v>0</v>
      </c>
      <c r="AH541" s="5">
        <f t="shared" si="233"/>
        <v>2.4300000000000002</v>
      </c>
      <c r="AI541" s="5">
        <f t="shared" si="234"/>
        <v>0</v>
      </c>
      <c r="AJ541" s="5">
        <f t="shared" si="235"/>
        <v>0</v>
      </c>
      <c r="AK541" s="5">
        <v>31.33</v>
      </c>
      <c r="AL541" s="5">
        <v>0</v>
      </c>
      <c r="AM541" s="5">
        <v>0</v>
      </c>
      <c r="AN541" s="5">
        <v>0</v>
      </c>
      <c r="AO541" s="5">
        <v>31.33</v>
      </c>
      <c r="AP541" s="5">
        <v>0</v>
      </c>
      <c r="AQ541" s="5">
        <v>2.4300000000000002</v>
      </c>
      <c r="AR541" s="5">
        <v>0</v>
      </c>
      <c r="AS541" s="5">
        <v>0</v>
      </c>
      <c r="AT541" s="5">
        <v>74</v>
      </c>
      <c r="AU541" s="5">
        <v>36</v>
      </c>
      <c r="AV541" s="5">
        <v>1</v>
      </c>
      <c r="AW541" s="5">
        <v>1</v>
      </c>
      <c r="AX541" s="5"/>
      <c r="AY541" s="5"/>
      <c r="AZ541" s="5">
        <v>1</v>
      </c>
      <c r="BA541" s="5">
        <v>1</v>
      </c>
      <c r="BB541" s="5">
        <v>1</v>
      </c>
      <c r="BC541" s="5">
        <v>1</v>
      </c>
      <c r="BD541" s="5" t="s">
        <v>3</v>
      </c>
      <c r="BE541" s="5" t="s">
        <v>3</v>
      </c>
      <c r="BF541" s="5" t="s">
        <v>3</v>
      </c>
      <c r="BG541" s="5" t="s">
        <v>3</v>
      </c>
      <c r="BH541" s="5">
        <v>0</v>
      </c>
      <c r="BI541" s="5">
        <v>4</v>
      </c>
      <c r="BJ541" s="5" t="s">
        <v>141</v>
      </c>
      <c r="BK541" s="5"/>
      <c r="BL541" s="5"/>
      <c r="BM541" s="5">
        <v>200001</v>
      </c>
      <c r="BN541" s="5">
        <v>0</v>
      </c>
      <c r="BO541" s="5" t="s">
        <v>3</v>
      </c>
      <c r="BP541" s="5">
        <v>0</v>
      </c>
      <c r="BQ541" s="5">
        <v>4</v>
      </c>
      <c r="BR541" s="5">
        <v>0</v>
      </c>
      <c r="BS541" s="5">
        <v>1</v>
      </c>
      <c r="BT541" s="5">
        <v>1</v>
      </c>
      <c r="BU541" s="5">
        <v>1</v>
      </c>
      <c r="BV541" s="5">
        <v>1</v>
      </c>
      <c r="BW541" s="5">
        <v>1</v>
      </c>
      <c r="BX541" s="5">
        <v>1</v>
      </c>
      <c r="BY541" s="5" t="s">
        <v>3</v>
      </c>
      <c r="BZ541" s="5">
        <v>74</v>
      </c>
      <c r="CA541" s="5">
        <v>36</v>
      </c>
      <c r="CB541" s="5" t="s">
        <v>3</v>
      </c>
      <c r="CC541" s="5"/>
      <c r="CD541" s="5"/>
      <c r="CE541" s="5">
        <v>0</v>
      </c>
      <c r="CF541" s="5">
        <v>0</v>
      </c>
      <c r="CG541" s="5">
        <v>0</v>
      </c>
      <c r="CH541" s="5">
        <v>14</v>
      </c>
      <c r="CI541" s="5">
        <v>0</v>
      </c>
      <c r="CJ541" s="5">
        <v>0</v>
      </c>
      <c r="CK541" s="5">
        <v>0</v>
      </c>
      <c r="CL541" s="5">
        <v>0</v>
      </c>
      <c r="CM541" s="5">
        <v>0</v>
      </c>
      <c r="CN541" s="5" t="s">
        <v>3</v>
      </c>
      <c r="CO541" s="5">
        <v>0</v>
      </c>
      <c r="CP541" s="5">
        <f t="shared" si="236"/>
        <v>0</v>
      </c>
      <c r="CQ541" s="5">
        <f t="shared" si="237"/>
        <v>0</v>
      </c>
      <c r="CR541" s="5">
        <f t="shared" si="238"/>
        <v>0</v>
      </c>
      <c r="CS541" s="5">
        <f t="shared" si="239"/>
        <v>0</v>
      </c>
      <c r="CT541" s="5">
        <f t="shared" si="240"/>
        <v>31.33</v>
      </c>
      <c r="CU541" s="5">
        <f t="shared" si="241"/>
        <v>0</v>
      </c>
      <c r="CV541" s="5">
        <f t="shared" si="242"/>
        <v>2.4300000000000002</v>
      </c>
      <c r="CW541" s="5">
        <f t="shared" si="243"/>
        <v>0</v>
      </c>
      <c r="CX541" s="5">
        <f t="shared" si="244"/>
        <v>0</v>
      </c>
      <c r="CY541" s="5">
        <f t="shared" si="245"/>
        <v>0</v>
      </c>
      <c r="CZ541" s="5">
        <f t="shared" si="246"/>
        <v>0</v>
      </c>
      <c r="DA541" s="5"/>
      <c r="DB541" s="5"/>
      <c r="DC541" s="5" t="s">
        <v>3</v>
      </c>
      <c r="DD541" s="5" t="s">
        <v>3</v>
      </c>
      <c r="DE541" s="5" t="s">
        <v>3</v>
      </c>
      <c r="DF541" s="5" t="s">
        <v>3</v>
      </c>
      <c r="DG541" s="5" t="s">
        <v>3</v>
      </c>
      <c r="DH541" s="5" t="s">
        <v>3</v>
      </c>
      <c r="DI541" s="5" t="s">
        <v>3</v>
      </c>
      <c r="DJ541" s="5" t="s">
        <v>3</v>
      </c>
      <c r="DK541" s="5" t="s">
        <v>3</v>
      </c>
      <c r="DL541" s="5" t="s">
        <v>3</v>
      </c>
      <c r="DM541" s="5" t="s">
        <v>3</v>
      </c>
      <c r="DN541" s="5">
        <v>0</v>
      </c>
      <c r="DO541" s="5">
        <v>0</v>
      </c>
      <c r="DP541" s="5">
        <v>1</v>
      </c>
      <c r="DQ541" s="5">
        <v>1</v>
      </c>
      <c r="DR541" s="5"/>
      <c r="DS541" s="5"/>
      <c r="DT541" s="5"/>
      <c r="DU541" s="5">
        <v>1013</v>
      </c>
      <c r="DV541" s="5" t="s">
        <v>125</v>
      </c>
      <c r="DW541" s="5" t="s">
        <v>125</v>
      </c>
      <c r="DX541" s="5">
        <v>1</v>
      </c>
      <c r="DY541" s="5"/>
      <c r="DZ541" s="5" t="s">
        <v>3</v>
      </c>
      <c r="EA541" s="5" t="s">
        <v>3</v>
      </c>
      <c r="EB541" s="5" t="s">
        <v>3</v>
      </c>
      <c r="EC541" s="5" t="s">
        <v>3</v>
      </c>
      <c r="ED541" s="5"/>
      <c r="EE541" s="5">
        <v>64991637</v>
      </c>
      <c r="EF541" s="5">
        <v>4</v>
      </c>
      <c r="EG541" s="5" t="s">
        <v>91</v>
      </c>
      <c r="EH541" s="5">
        <v>83</v>
      </c>
      <c r="EI541" s="5" t="s">
        <v>91</v>
      </c>
      <c r="EJ541" s="5">
        <v>4</v>
      </c>
      <c r="EK541" s="5">
        <v>200001</v>
      </c>
      <c r="EL541" s="5" t="s">
        <v>92</v>
      </c>
      <c r="EM541" s="5" t="s">
        <v>93</v>
      </c>
      <c r="EN541" s="5"/>
      <c r="EO541" s="5" t="s">
        <v>3</v>
      </c>
      <c r="EP541" s="5"/>
      <c r="EQ541" s="5">
        <v>0</v>
      </c>
      <c r="ER541" s="5">
        <v>31.33</v>
      </c>
      <c r="ES541" s="5">
        <v>0</v>
      </c>
      <c r="ET541" s="5">
        <v>0</v>
      </c>
      <c r="EU541" s="5">
        <v>0</v>
      </c>
      <c r="EV541" s="5">
        <v>31.33</v>
      </c>
      <c r="EW541" s="5">
        <v>2.4300000000000002</v>
      </c>
      <c r="EX541" s="5">
        <v>0</v>
      </c>
      <c r="EY541" s="5">
        <v>0</v>
      </c>
      <c r="EZ541" s="5"/>
      <c r="FA541" s="5"/>
      <c r="FB541" s="5"/>
      <c r="FC541" s="5"/>
      <c r="FD541" s="5"/>
      <c r="FE541" s="5"/>
      <c r="FF541" s="5"/>
      <c r="FG541" s="5"/>
      <c r="FH541" s="5"/>
      <c r="FI541" s="5"/>
      <c r="FJ541" s="5"/>
      <c r="FK541" s="5"/>
      <c r="FL541" s="5"/>
      <c r="FM541" s="5"/>
      <c r="FN541" s="5"/>
      <c r="FO541" s="5"/>
      <c r="FP541" s="5"/>
      <c r="FQ541" s="5">
        <v>0</v>
      </c>
      <c r="FR541" s="5">
        <v>0</v>
      </c>
      <c r="FS541" s="5">
        <v>0</v>
      </c>
      <c r="FT541" s="5"/>
      <c r="FU541" s="5"/>
      <c r="FV541" s="5"/>
      <c r="FW541" s="5"/>
      <c r="FX541" s="5">
        <v>74</v>
      </c>
      <c r="FY541" s="5">
        <v>36</v>
      </c>
      <c r="FZ541" s="5"/>
      <c r="GA541" s="5" t="s">
        <v>3</v>
      </c>
      <c r="GB541" s="5"/>
      <c r="GC541" s="5"/>
      <c r="GD541" s="5">
        <v>1</v>
      </c>
      <c r="GE541" s="5"/>
      <c r="GF541" s="5">
        <v>1783295692</v>
      </c>
      <c r="GG541" s="5">
        <v>2</v>
      </c>
      <c r="GH541" s="5">
        <v>1</v>
      </c>
      <c r="GI541" s="5">
        <v>-2</v>
      </c>
      <c r="GJ541" s="5">
        <v>0</v>
      </c>
      <c r="GK541" s="5">
        <v>0</v>
      </c>
      <c r="GL541" s="5">
        <f t="shared" si="247"/>
        <v>0</v>
      </c>
      <c r="GM541" s="5">
        <f t="shared" si="248"/>
        <v>0</v>
      </c>
      <c r="GN541" s="5">
        <f t="shared" si="249"/>
        <v>0</v>
      </c>
      <c r="GO541" s="5">
        <f t="shared" si="250"/>
        <v>0</v>
      </c>
      <c r="GP541" s="5">
        <f t="shared" si="251"/>
        <v>0</v>
      </c>
      <c r="GQ541" s="5"/>
      <c r="GR541" s="5">
        <v>0</v>
      </c>
      <c r="GS541" s="5">
        <v>3</v>
      </c>
      <c r="GT541" s="5">
        <v>0</v>
      </c>
      <c r="GU541" s="5" t="s">
        <v>3</v>
      </c>
      <c r="GV541" s="5">
        <f t="shared" si="252"/>
        <v>0</v>
      </c>
      <c r="GW541" s="5">
        <v>1</v>
      </c>
      <c r="GX541" s="5">
        <f t="shared" si="253"/>
        <v>0</v>
      </c>
      <c r="GY541" s="5"/>
      <c r="GZ541" s="5"/>
      <c r="HA541" s="5">
        <v>0</v>
      </c>
      <c r="HB541" s="5">
        <v>0</v>
      </c>
      <c r="HC541" s="5">
        <f t="shared" si="254"/>
        <v>0</v>
      </c>
      <c r="HD541" s="5"/>
      <c r="HE541" s="5" t="s">
        <v>3</v>
      </c>
      <c r="HF541" s="5" t="s">
        <v>3</v>
      </c>
      <c r="HG541" s="5"/>
      <c r="HH541" s="5"/>
      <c r="HI541" s="5"/>
      <c r="HJ541" s="5"/>
      <c r="HK541" s="5"/>
      <c r="HL541" s="5"/>
      <c r="HM541" s="5" t="s">
        <v>3</v>
      </c>
      <c r="HN541" s="5" t="s">
        <v>94</v>
      </c>
      <c r="HO541" s="5" t="s">
        <v>95</v>
      </c>
      <c r="HP541" s="5" t="s">
        <v>91</v>
      </c>
      <c r="HQ541" s="5" t="s">
        <v>91</v>
      </c>
      <c r="HR541" s="5"/>
      <c r="HS541" s="5">
        <v>0</v>
      </c>
      <c r="HT541" s="5"/>
      <c r="HU541" s="5"/>
      <c r="HV541" s="5"/>
      <c r="HW541" s="5"/>
      <c r="HX541" s="5"/>
      <c r="HY541" s="5"/>
      <c r="HZ541" s="5"/>
      <c r="IA541" s="5"/>
      <c r="IB541" s="5"/>
      <c r="IC541" s="5"/>
      <c r="ID541" s="5"/>
      <c r="IE541" s="5"/>
      <c r="IF541" s="5"/>
      <c r="IG541" s="5"/>
      <c r="IH541" s="5"/>
      <c r="II541" s="5"/>
      <c r="IJ541" s="5"/>
      <c r="IK541" s="5">
        <v>0</v>
      </c>
      <c r="IL541" s="5"/>
      <c r="IM541" s="5"/>
      <c r="IN541" s="5"/>
      <c r="IO541" s="5"/>
      <c r="IP541" s="5"/>
      <c r="IQ541" s="5"/>
      <c r="IR541" s="5"/>
      <c r="IS541" s="5"/>
      <c r="IT541" s="5"/>
      <c r="IU541" s="5"/>
    </row>
    <row r="542" spans="1:255">
      <c r="A542">
        <v>17</v>
      </c>
      <c r="B542">
        <v>1</v>
      </c>
      <c r="C542">
        <f>ROW(SmtRes!A82)</f>
        <v>82</v>
      </c>
      <c r="D542">
        <f>ROW(EtalonRes!A82)</f>
        <v>82</v>
      </c>
      <c r="E542" t="s">
        <v>163</v>
      </c>
      <c r="F542" t="s">
        <v>139</v>
      </c>
      <c r="G542" t="s">
        <v>140</v>
      </c>
      <c r="H542" t="s">
        <v>125</v>
      </c>
      <c r="I542">
        <v>0</v>
      </c>
      <c r="J542">
        <v>0</v>
      </c>
      <c r="K542">
        <v>0</v>
      </c>
      <c r="L542">
        <v>0</v>
      </c>
      <c r="M542">
        <v>0</v>
      </c>
      <c r="N542">
        <f t="shared" si="215"/>
        <v>0</v>
      </c>
      <c r="O542">
        <f t="shared" si="216"/>
        <v>0</v>
      </c>
      <c r="P542">
        <f t="shared" si="217"/>
        <v>0</v>
      </c>
      <c r="Q542">
        <f t="shared" si="218"/>
        <v>0</v>
      </c>
      <c r="R542">
        <f t="shared" si="219"/>
        <v>0</v>
      </c>
      <c r="S542">
        <f t="shared" si="220"/>
        <v>0</v>
      </c>
      <c r="T542">
        <f t="shared" si="221"/>
        <v>0</v>
      </c>
      <c r="U542">
        <f t="shared" si="222"/>
        <v>0</v>
      </c>
      <c r="V542">
        <f t="shared" si="223"/>
        <v>0</v>
      </c>
      <c r="W542">
        <f t="shared" si="224"/>
        <v>0</v>
      </c>
      <c r="X542">
        <f t="shared" si="225"/>
        <v>0</v>
      </c>
      <c r="Y542">
        <f t="shared" si="226"/>
        <v>0</v>
      </c>
      <c r="AA542">
        <v>88889103</v>
      </c>
      <c r="AB542">
        <f t="shared" si="227"/>
        <v>31.33</v>
      </c>
      <c r="AC542">
        <f t="shared" si="228"/>
        <v>0</v>
      </c>
      <c r="AD542">
        <f t="shared" si="229"/>
        <v>0</v>
      </c>
      <c r="AE542">
        <f t="shared" si="230"/>
        <v>0</v>
      </c>
      <c r="AF542">
        <f t="shared" si="231"/>
        <v>31.33</v>
      </c>
      <c r="AG542">
        <f t="shared" si="232"/>
        <v>0</v>
      </c>
      <c r="AH542">
        <f t="shared" si="233"/>
        <v>2.4300000000000002</v>
      </c>
      <c r="AI542">
        <f t="shared" si="234"/>
        <v>0</v>
      </c>
      <c r="AJ542">
        <f t="shared" si="235"/>
        <v>0</v>
      </c>
      <c r="AK542">
        <v>31.33</v>
      </c>
      <c r="AL542">
        <v>0</v>
      </c>
      <c r="AM542">
        <v>0</v>
      </c>
      <c r="AN542">
        <v>0</v>
      </c>
      <c r="AO542">
        <v>31.33</v>
      </c>
      <c r="AP542">
        <v>0</v>
      </c>
      <c r="AQ542">
        <v>2.4300000000000002</v>
      </c>
      <c r="AR542">
        <v>0</v>
      </c>
      <c r="AS542">
        <v>0</v>
      </c>
      <c r="AT542">
        <v>74</v>
      </c>
      <c r="AU542">
        <v>36</v>
      </c>
      <c r="AV542">
        <v>1</v>
      </c>
      <c r="AW542">
        <v>1</v>
      </c>
      <c r="AZ542">
        <v>1</v>
      </c>
      <c r="BA542">
        <v>47.02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0</v>
      </c>
      <c r="BI542">
        <v>4</v>
      </c>
      <c r="BJ542" t="s">
        <v>141</v>
      </c>
      <c r="BM542">
        <v>200001</v>
      </c>
      <c r="BN542">
        <v>0</v>
      </c>
      <c r="BO542" t="s">
        <v>3</v>
      </c>
      <c r="BP542">
        <v>0</v>
      </c>
      <c r="BQ542">
        <v>4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74</v>
      </c>
      <c r="CA542">
        <v>36</v>
      </c>
      <c r="CB542" t="s">
        <v>3</v>
      </c>
      <c r="CE542">
        <v>0</v>
      </c>
      <c r="CF542">
        <v>0</v>
      </c>
      <c r="CG542">
        <v>0</v>
      </c>
      <c r="CH542">
        <v>14</v>
      </c>
      <c r="CI542">
        <v>0</v>
      </c>
      <c r="CJ542">
        <v>0</v>
      </c>
      <c r="CK542">
        <v>0</v>
      </c>
      <c r="CL542">
        <v>0</v>
      </c>
      <c r="CM542">
        <v>0</v>
      </c>
      <c r="CN542" t="s">
        <v>3</v>
      </c>
      <c r="CO542">
        <v>0</v>
      </c>
      <c r="CP542">
        <f t="shared" si="236"/>
        <v>0</v>
      </c>
      <c r="CQ542">
        <f t="shared" si="237"/>
        <v>0</v>
      </c>
      <c r="CR542">
        <f t="shared" si="238"/>
        <v>0</v>
      </c>
      <c r="CS542">
        <f t="shared" si="239"/>
        <v>0</v>
      </c>
      <c r="CT542">
        <f t="shared" si="240"/>
        <v>1473.1366</v>
      </c>
      <c r="CU542">
        <f t="shared" si="241"/>
        <v>0</v>
      </c>
      <c r="CV542">
        <f t="shared" si="242"/>
        <v>2.4300000000000002</v>
      </c>
      <c r="CW542">
        <f t="shared" si="243"/>
        <v>0</v>
      </c>
      <c r="CX542">
        <f t="shared" si="244"/>
        <v>0</v>
      </c>
      <c r="CY542">
        <f t="shared" si="245"/>
        <v>0</v>
      </c>
      <c r="CZ542">
        <f t="shared" si="246"/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125</v>
      </c>
      <c r="DW542" t="s">
        <v>125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64991637</v>
      </c>
      <c r="EF542">
        <v>4</v>
      </c>
      <c r="EG542" t="s">
        <v>91</v>
      </c>
      <c r="EH542">
        <v>83</v>
      </c>
      <c r="EI542" t="s">
        <v>91</v>
      </c>
      <c r="EJ542">
        <v>4</v>
      </c>
      <c r="EK542">
        <v>200001</v>
      </c>
      <c r="EL542" t="s">
        <v>92</v>
      </c>
      <c r="EM542" t="s">
        <v>93</v>
      </c>
      <c r="EO542" t="s">
        <v>3</v>
      </c>
      <c r="EQ542">
        <v>0</v>
      </c>
      <c r="ER542">
        <v>31.33</v>
      </c>
      <c r="ES542">
        <v>0</v>
      </c>
      <c r="ET542">
        <v>0</v>
      </c>
      <c r="EU542">
        <v>0</v>
      </c>
      <c r="EV542">
        <v>31.33</v>
      </c>
      <c r="EW542">
        <v>2.4300000000000002</v>
      </c>
      <c r="EX542">
        <v>0</v>
      </c>
      <c r="EY542">
        <v>0</v>
      </c>
      <c r="FQ542">
        <v>0</v>
      </c>
      <c r="FR542">
        <v>0</v>
      </c>
      <c r="FS542">
        <v>0</v>
      </c>
      <c r="FX542">
        <v>74</v>
      </c>
      <c r="FY542">
        <v>36</v>
      </c>
      <c r="GA542" t="s">
        <v>3</v>
      </c>
      <c r="GD542">
        <v>1</v>
      </c>
      <c r="GF542">
        <v>1783295692</v>
      </c>
      <c r="GG542">
        <v>2</v>
      </c>
      <c r="GH542">
        <v>1</v>
      </c>
      <c r="GI542">
        <v>2</v>
      </c>
      <c r="GJ542">
        <v>0</v>
      </c>
      <c r="GK542">
        <v>0</v>
      </c>
      <c r="GL542">
        <f t="shared" si="247"/>
        <v>0</v>
      </c>
      <c r="GM542">
        <f t="shared" si="248"/>
        <v>0</v>
      </c>
      <c r="GN542">
        <f t="shared" si="249"/>
        <v>0</v>
      </c>
      <c r="GO542">
        <f t="shared" si="250"/>
        <v>0</v>
      </c>
      <c r="GP542">
        <f t="shared" si="251"/>
        <v>0</v>
      </c>
      <c r="GR542">
        <v>0</v>
      </c>
      <c r="GS542">
        <v>3</v>
      </c>
      <c r="GT542">
        <v>0</v>
      </c>
      <c r="GU542" t="s">
        <v>3</v>
      </c>
      <c r="GV542">
        <f t="shared" si="252"/>
        <v>0</v>
      </c>
      <c r="GW542">
        <v>1</v>
      </c>
      <c r="GX542">
        <f t="shared" si="253"/>
        <v>0</v>
      </c>
      <c r="HA542">
        <v>0</v>
      </c>
      <c r="HB542">
        <v>0</v>
      </c>
      <c r="HC542">
        <f t="shared" si="254"/>
        <v>0</v>
      </c>
      <c r="HE542" t="s">
        <v>3</v>
      </c>
      <c r="HF542" t="s">
        <v>3</v>
      </c>
      <c r="HM542" t="s">
        <v>3</v>
      </c>
      <c r="HN542" t="s">
        <v>94</v>
      </c>
      <c r="HO542" t="s">
        <v>95</v>
      </c>
      <c r="HP542" t="s">
        <v>91</v>
      </c>
      <c r="HQ542" t="s">
        <v>91</v>
      </c>
      <c r="HS542">
        <v>0</v>
      </c>
      <c r="IK542">
        <v>0</v>
      </c>
    </row>
    <row r="543" spans="1:255">
      <c r="A543" s="5">
        <v>17</v>
      </c>
      <c r="B543" s="5">
        <v>1</v>
      </c>
      <c r="C543" s="5">
        <f>ROW(SmtRes!A84)</f>
        <v>84</v>
      </c>
      <c r="D543" s="5">
        <f>ROW(EtalonRes!A84)</f>
        <v>84</v>
      </c>
      <c r="E543" s="5" t="s">
        <v>164</v>
      </c>
      <c r="F543" s="5" t="s">
        <v>143</v>
      </c>
      <c r="G543" s="5" t="s">
        <v>144</v>
      </c>
      <c r="H543" s="5" t="s">
        <v>125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f t="shared" si="215"/>
        <v>0</v>
      </c>
      <c r="O543" s="5">
        <f t="shared" si="216"/>
        <v>0</v>
      </c>
      <c r="P543" s="5">
        <f t="shared" si="217"/>
        <v>0</v>
      </c>
      <c r="Q543" s="5">
        <f t="shared" si="218"/>
        <v>0</v>
      </c>
      <c r="R543" s="5">
        <f t="shared" si="219"/>
        <v>0</v>
      </c>
      <c r="S543" s="5">
        <f t="shared" si="220"/>
        <v>0</v>
      </c>
      <c r="T543" s="5">
        <f t="shared" si="221"/>
        <v>0</v>
      </c>
      <c r="U543" s="5">
        <f t="shared" si="222"/>
        <v>0</v>
      </c>
      <c r="V543" s="5">
        <f t="shared" si="223"/>
        <v>0</v>
      </c>
      <c r="W543" s="5">
        <f t="shared" si="224"/>
        <v>0</v>
      </c>
      <c r="X543" s="5">
        <f t="shared" si="225"/>
        <v>0</v>
      </c>
      <c r="Y543" s="5">
        <f t="shared" si="226"/>
        <v>0</v>
      </c>
      <c r="Z543" s="5"/>
      <c r="AA543" s="5">
        <v>88889161</v>
      </c>
      <c r="AB543" s="5">
        <f t="shared" si="227"/>
        <v>20.88</v>
      </c>
      <c r="AC543" s="5">
        <f t="shared" si="228"/>
        <v>0</v>
      </c>
      <c r="AD543" s="5">
        <f t="shared" si="229"/>
        <v>0</v>
      </c>
      <c r="AE543" s="5">
        <f t="shared" si="230"/>
        <v>0</v>
      </c>
      <c r="AF543" s="5">
        <f t="shared" si="231"/>
        <v>20.88</v>
      </c>
      <c r="AG543" s="5">
        <f t="shared" si="232"/>
        <v>0</v>
      </c>
      <c r="AH543" s="5">
        <f t="shared" si="233"/>
        <v>1.62</v>
      </c>
      <c r="AI543" s="5">
        <f t="shared" si="234"/>
        <v>0</v>
      </c>
      <c r="AJ543" s="5">
        <f t="shared" si="235"/>
        <v>0</v>
      </c>
      <c r="AK543" s="5">
        <v>20.88</v>
      </c>
      <c r="AL543" s="5">
        <v>0</v>
      </c>
      <c r="AM543" s="5">
        <v>0</v>
      </c>
      <c r="AN543" s="5">
        <v>0</v>
      </c>
      <c r="AO543" s="5">
        <v>20.88</v>
      </c>
      <c r="AP543" s="5">
        <v>0</v>
      </c>
      <c r="AQ543" s="5">
        <v>1.62</v>
      </c>
      <c r="AR543" s="5">
        <v>0</v>
      </c>
      <c r="AS543" s="5">
        <v>0</v>
      </c>
      <c r="AT543" s="5">
        <v>74</v>
      </c>
      <c r="AU543" s="5">
        <v>36</v>
      </c>
      <c r="AV543" s="5">
        <v>1</v>
      </c>
      <c r="AW543" s="5">
        <v>1</v>
      </c>
      <c r="AX543" s="5"/>
      <c r="AY543" s="5"/>
      <c r="AZ543" s="5">
        <v>1</v>
      </c>
      <c r="BA543" s="5">
        <v>1</v>
      </c>
      <c r="BB543" s="5">
        <v>1</v>
      </c>
      <c r="BC543" s="5">
        <v>1</v>
      </c>
      <c r="BD543" s="5" t="s">
        <v>3</v>
      </c>
      <c r="BE543" s="5" t="s">
        <v>3</v>
      </c>
      <c r="BF543" s="5" t="s">
        <v>3</v>
      </c>
      <c r="BG543" s="5" t="s">
        <v>3</v>
      </c>
      <c r="BH543" s="5">
        <v>0</v>
      </c>
      <c r="BI543" s="5">
        <v>4</v>
      </c>
      <c r="BJ543" s="5" t="s">
        <v>145</v>
      </c>
      <c r="BK543" s="5"/>
      <c r="BL543" s="5"/>
      <c r="BM543" s="5">
        <v>200001</v>
      </c>
      <c r="BN543" s="5">
        <v>0</v>
      </c>
      <c r="BO543" s="5" t="s">
        <v>3</v>
      </c>
      <c r="BP543" s="5">
        <v>0</v>
      </c>
      <c r="BQ543" s="5">
        <v>4</v>
      </c>
      <c r="BR543" s="5">
        <v>0</v>
      </c>
      <c r="BS543" s="5">
        <v>1</v>
      </c>
      <c r="BT543" s="5">
        <v>1</v>
      </c>
      <c r="BU543" s="5">
        <v>1</v>
      </c>
      <c r="BV543" s="5">
        <v>1</v>
      </c>
      <c r="BW543" s="5">
        <v>1</v>
      </c>
      <c r="BX543" s="5">
        <v>1</v>
      </c>
      <c r="BY543" s="5" t="s">
        <v>3</v>
      </c>
      <c r="BZ543" s="5">
        <v>74</v>
      </c>
      <c r="CA543" s="5">
        <v>36</v>
      </c>
      <c r="CB543" s="5" t="s">
        <v>3</v>
      </c>
      <c r="CC543" s="5"/>
      <c r="CD543" s="5"/>
      <c r="CE543" s="5">
        <v>0</v>
      </c>
      <c r="CF543" s="5">
        <v>0</v>
      </c>
      <c r="CG543" s="5">
        <v>0</v>
      </c>
      <c r="CH543" s="5">
        <v>15</v>
      </c>
      <c r="CI543" s="5">
        <v>0</v>
      </c>
      <c r="CJ543" s="5">
        <v>0</v>
      </c>
      <c r="CK543" s="5">
        <v>0</v>
      </c>
      <c r="CL543" s="5">
        <v>0</v>
      </c>
      <c r="CM543" s="5">
        <v>0</v>
      </c>
      <c r="CN543" s="5" t="s">
        <v>3</v>
      </c>
      <c r="CO543" s="5">
        <v>0</v>
      </c>
      <c r="CP543" s="5">
        <f t="shared" si="236"/>
        <v>0</v>
      </c>
      <c r="CQ543" s="5">
        <f t="shared" si="237"/>
        <v>0</v>
      </c>
      <c r="CR543" s="5">
        <f t="shared" si="238"/>
        <v>0</v>
      </c>
      <c r="CS543" s="5">
        <f t="shared" si="239"/>
        <v>0</v>
      </c>
      <c r="CT543" s="5">
        <f t="shared" si="240"/>
        <v>20.88</v>
      </c>
      <c r="CU543" s="5">
        <f t="shared" si="241"/>
        <v>0</v>
      </c>
      <c r="CV543" s="5">
        <f t="shared" si="242"/>
        <v>1.62</v>
      </c>
      <c r="CW543" s="5">
        <f t="shared" si="243"/>
        <v>0</v>
      </c>
      <c r="CX543" s="5">
        <f t="shared" si="244"/>
        <v>0</v>
      </c>
      <c r="CY543" s="5">
        <f t="shared" si="245"/>
        <v>0</v>
      </c>
      <c r="CZ543" s="5">
        <f t="shared" si="246"/>
        <v>0</v>
      </c>
      <c r="DA543" s="5"/>
      <c r="DB543" s="5"/>
      <c r="DC543" s="5" t="s">
        <v>3</v>
      </c>
      <c r="DD543" s="5" t="s">
        <v>3</v>
      </c>
      <c r="DE543" s="5" t="s">
        <v>3</v>
      </c>
      <c r="DF543" s="5" t="s">
        <v>3</v>
      </c>
      <c r="DG543" s="5" t="s">
        <v>3</v>
      </c>
      <c r="DH543" s="5" t="s">
        <v>3</v>
      </c>
      <c r="DI543" s="5" t="s">
        <v>3</v>
      </c>
      <c r="DJ543" s="5" t="s">
        <v>3</v>
      </c>
      <c r="DK543" s="5" t="s">
        <v>3</v>
      </c>
      <c r="DL543" s="5" t="s">
        <v>3</v>
      </c>
      <c r="DM543" s="5" t="s">
        <v>3</v>
      </c>
      <c r="DN543" s="5">
        <v>0</v>
      </c>
      <c r="DO543" s="5">
        <v>0</v>
      </c>
      <c r="DP543" s="5">
        <v>1</v>
      </c>
      <c r="DQ543" s="5">
        <v>1</v>
      </c>
      <c r="DR543" s="5"/>
      <c r="DS543" s="5"/>
      <c r="DT543" s="5"/>
      <c r="DU543" s="5">
        <v>1013</v>
      </c>
      <c r="DV543" s="5" t="s">
        <v>125</v>
      </c>
      <c r="DW543" s="5" t="s">
        <v>125</v>
      </c>
      <c r="DX543" s="5">
        <v>1</v>
      </c>
      <c r="DY543" s="5"/>
      <c r="DZ543" s="5" t="s">
        <v>3</v>
      </c>
      <c r="EA543" s="5" t="s">
        <v>3</v>
      </c>
      <c r="EB543" s="5" t="s">
        <v>3</v>
      </c>
      <c r="EC543" s="5" t="s">
        <v>3</v>
      </c>
      <c r="ED543" s="5"/>
      <c r="EE543" s="5">
        <v>64991637</v>
      </c>
      <c r="EF543" s="5">
        <v>4</v>
      </c>
      <c r="EG543" s="5" t="s">
        <v>91</v>
      </c>
      <c r="EH543" s="5">
        <v>83</v>
      </c>
      <c r="EI543" s="5" t="s">
        <v>91</v>
      </c>
      <c r="EJ543" s="5">
        <v>4</v>
      </c>
      <c r="EK543" s="5">
        <v>200001</v>
      </c>
      <c r="EL543" s="5" t="s">
        <v>92</v>
      </c>
      <c r="EM543" s="5" t="s">
        <v>93</v>
      </c>
      <c r="EN543" s="5"/>
      <c r="EO543" s="5" t="s">
        <v>3</v>
      </c>
      <c r="EP543" s="5"/>
      <c r="EQ543" s="5">
        <v>0</v>
      </c>
      <c r="ER543" s="5">
        <v>20.88</v>
      </c>
      <c r="ES543" s="5">
        <v>0</v>
      </c>
      <c r="ET543" s="5">
        <v>0</v>
      </c>
      <c r="EU543" s="5">
        <v>0</v>
      </c>
      <c r="EV543" s="5">
        <v>20.88</v>
      </c>
      <c r="EW543" s="5">
        <v>1.62</v>
      </c>
      <c r="EX543" s="5">
        <v>0</v>
      </c>
      <c r="EY543" s="5">
        <v>0</v>
      </c>
      <c r="EZ543" s="5"/>
      <c r="FA543" s="5"/>
      <c r="FB543" s="5"/>
      <c r="FC543" s="5"/>
      <c r="FD543" s="5"/>
      <c r="FE543" s="5"/>
      <c r="FF543" s="5"/>
      <c r="FG543" s="5"/>
      <c r="FH543" s="5"/>
      <c r="FI543" s="5"/>
      <c r="FJ543" s="5"/>
      <c r="FK543" s="5"/>
      <c r="FL543" s="5"/>
      <c r="FM543" s="5"/>
      <c r="FN543" s="5"/>
      <c r="FO543" s="5"/>
      <c r="FP543" s="5"/>
      <c r="FQ543" s="5">
        <v>0</v>
      </c>
      <c r="FR543" s="5">
        <v>0</v>
      </c>
      <c r="FS543" s="5">
        <v>0</v>
      </c>
      <c r="FT543" s="5"/>
      <c r="FU543" s="5"/>
      <c r="FV543" s="5"/>
      <c r="FW543" s="5"/>
      <c r="FX543" s="5">
        <v>74</v>
      </c>
      <c r="FY543" s="5">
        <v>36</v>
      </c>
      <c r="FZ543" s="5"/>
      <c r="GA543" s="5" t="s">
        <v>3</v>
      </c>
      <c r="GB543" s="5"/>
      <c r="GC543" s="5"/>
      <c r="GD543" s="5">
        <v>1</v>
      </c>
      <c r="GE543" s="5"/>
      <c r="GF543" s="5">
        <v>1799636260</v>
      </c>
      <c r="GG543" s="5">
        <v>2</v>
      </c>
      <c r="GH543" s="5">
        <v>1</v>
      </c>
      <c r="GI543" s="5">
        <v>-2</v>
      </c>
      <c r="GJ543" s="5">
        <v>0</v>
      </c>
      <c r="GK543" s="5">
        <v>0</v>
      </c>
      <c r="GL543" s="5">
        <f t="shared" si="247"/>
        <v>0</v>
      </c>
      <c r="GM543" s="5">
        <f t="shared" si="248"/>
        <v>0</v>
      </c>
      <c r="GN543" s="5">
        <f t="shared" si="249"/>
        <v>0</v>
      </c>
      <c r="GO543" s="5">
        <f t="shared" si="250"/>
        <v>0</v>
      </c>
      <c r="GP543" s="5">
        <f t="shared" si="251"/>
        <v>0</v>
      </c>
      <c r="GQ543" s="5"/>
      <c r="GR543" s="5">
        <v>0</v>
      </c>
      <c r="GS543" s="5">
        <v>3</v>
      </c>
      <c r="GT543" s="5">
        <v>0</v>
      </c>
      <c r="GU543" s="5" t="s">
        <v>3</v>
      </c>
      <c r="GV543" s="5">
        <f t="shared" si="252"/>
        <v>0</v>
      </c>
      <c r="GW543" s="5">
        <v>1</v>
      </c>
      <c r="GX543" s="5">
        <f t="shared" si="253"/>
        <v>0</v>
      </c>
      <c r="GY543" s="5"/>
      <c r="GZ543" s="5"/>
      <c r="HA543" s="5">
        <v>0</v>
      </c>
      <c r="HB543" s="5">
        <v>0</v>
      </c>
      <c r="HC543" s="5">
        <f t="shared" si="254"/>
        <v>0</v>
      </c>
      <c r="HD543" s="5"/>
      <c r="HE543" s="5" t="s">
        <v>3</v>
      </c>
      <c r="HF543" s="5" t="s">
        <v>3</v>
      </c>
      <c r="HG543" s="5"/>
      <c r="HH543" s="5"/>
      <c r="HI543" s="5"/>
      <c r="HJ543" s="5"/>
      <c r="HK543" s="5"/>
      <c r="HL543" s="5"/>
      <c r="HM543" s="5" t="s">
        <v>3</v>
      </c>
      <c r="HN543" s="5" t="s">
        <v>94</v>
      </c>
      <c r="HO543" s="5" t="s">
        <v>95</v>
      </c>
      <c r="HP543" s="5" t="s">
        <v>91</v>
      </c>
      <c r="HQ543" s="5" t="s">
        <v>91</v>
      </c>
      <c r="HR543" s="5"/>
      <c r="HS543" s="5">
        <v>0</v>
      </c>
      <c r="HT543" s="5"/>
      <c r="HU543" s="5"/>
      <c r="HV543" s="5"/>
      <c r="HW543" s="5"/>
      <c r="HX543" s="5"/>
      <c r="HY543" s="5"/>
      <c r="HZ543" s="5"/>
      <c r="IA543" s="5"/>
      <c r="IB543" s="5"/>
      <c r="IC543" s="5"/>
      <c r="ID543" s="5"/>
      <c r="IE543" s="5"/>
      <c r="IF543" s="5"/>
      <c r="IG543" s="5"/>
      <c r="IH543" s="5"/>
      <c r="II543" s="5"/>
      <c r="IJ543" s="5"/>
      <c r="IK543" s="5">
        <v>0</v>
      </c>
      <c r="IL543" s="5"/>
      <c r="IM543" s="5"/>
      <c r="IN543" s="5"/>
      <c r="IO543" s="5"/>
      <c r="IP543" s="5"/>
      <c r="IQ543" s="5"/>
      <c r="IR543" s="5"/>
      <c r="IS543" s="5"/>
      <c r="IT543" s="5"/>
      <c r="IU543" s="5"/>
    </row>
    <row r="544" spans="1:255">
      <c r="A544">
        <v>17</v>
      </c>
      <c r="B544">
        <v>1</v>
      </c>
      <c r="C544">
        <f>ROW(SmtRes!A86)</f>
        <v>86</v>
      </c>
      <c r="D544">
        <f>ROW(EtalonRes!A86)</f>
        <v>86</v>
      </c>
      <c r="E544" t="s">
        <v>164</v>
      </c>
      <c r="F544" t="s">
        <v>143</v>
      </c>
      <c r="G544" t="s">
        <v>144</v>
      </c>
      <c r="H544" t="s">
        <v>125</v>
      </c>
      <c r="I544">
        <v>0</v>
      </c>
      <c r="J544">
        <v>0</v>
      </c>
      <c r="K544">
        <v>0</v>
      </c>
      <c r="L544">
        <v>0</v>
      </c>
      <c r="M544">
        <v>0</v>
      </c>
      <c r="N544">
        <f t="shared" si="215"/>
        <v>0</v>
      </c>
      <c r="O544">
        <f t="shared" si="216"/>
        <v>0</v>
      </c>
      <c r="P544">
        <f t="shared" si="217"/>
        <v>0</v>
      </c>
      <c r="Q544">
        <f t="shared" si="218"/>
        <v>0</v>
      </c>
      <c r="R544">
        <f t="shared" si="219"/>
        <v>0</v>
      </c>
      <c r="S544">
        <f t="shared" si="220"/>
        <v>0</v>
      </c>
      <c r="T544">
        <f t="shared" si="221"/>
        <v>0</v>
      </c>
      <c r="U544">
        <f t="shared" si="222"/>
        <v>0</v>
      </c>
      <c r="V544">
        <f t="shared" si="223"/>
        <v>0</v>
      </c>
      <c r="W544">
        <f t="shared" si="224"/>
        <v>0</v>
      </c>
      <c r="X544">
        <f t="shared" si="225"/>
        <v>0</v>
      </c>
      <c r="Y544">
        <f t="shared" si="226"/>
        <v>0</v>
      </c>
      <c r="AA544">
        <v>88889103</v>
      </c>
      <c r="AB544">
        <f t="shared" si="227"/>
        <v>20.88</v>
      </c>
      <c r="AC544">
        <f t="shared" si="228"/>
        <v>0</v>
      </c>
      <c r="AD544">
        <f t="shared" si="229"/>
        <v>0</v>
      </c>
      <c r="AE544">
        <f t="shared" si="230"/>
        <v>0</v>
      </c>
      <c r="AF544">
        <f t="shared" si="231"/>
        <v>20.88</v>
      </c>
      <c r="AG544">
        <f t="shared" si="232"/>
        <v>0</v>
      </c>
      <c r="AH544">
        <f t="shared" si="233"/>
        <v>1.62</v>
      </c>
      <c r="AI544">
        <f t="shared" si="234"/>
        <v>0</v>
      </c>
      <c r="AJ544">
        <f t="shared" si="235"/>
        <v>0</v>
      </c>
      <c r="AK544">
        <v>20.88</v>
      </c>
      <c r="AL544">
        <v>0</v>
      </c>
      <c r="AM544">
        <v>0</v>
      </c>
      <c r="AN544">
        <v>0</v>
      </c>
      <c r="AO544">
        <v>20.88</v>
      </c>
      <c r="AP544">
        <v>0</v>
      </c>
      <c r="AQ544">
        <v>1.62</v>
      </c>
      <c r="AR544">
        <v>0</v>
      </c>
      <c r="AS544">
        <v>0</v>
      </c>
      <c r="AT544">
        <v>74</v>
      </c>
      <c r="AU544">
        <v>36</v>
      </c>
      <c r="AV544">
        <v>1</v>
      </c>
      <c r="AW544">
        <v>1</v>
      </c>
      <c r="AZ544">
        <v>1</v>
      </c>
      <c r="BA544">
        <v>47.02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4</v>
      </c>
      <c r="BJ544" t="s">
        <v>145</v>
      </c>
      <c r="BM544">
        <v>200001</v>
      </c>
      <c r="BN544">
        <v>0</v>
      </c>
      <c r="BO544" t="s">
        <v>3</v>
      </c>
      <c r="BP544">
        <v>0</v>
      </c>
      <c r="BQ544">
        <v>4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74</v>
      </c>
      <c r="CA544">
        <v>36</v>
      </c>
      <c r="CB544" t="s">
        <v>3</v>
      </c>
      <c r="CE544">
        <v>0</v>
      </c>
      <c r="CF544">
        <v>0</v>
      </c>
      <c r="CG544">
        <v>0</v>
      </c>
      <c r="CH544">
        <v>15</v>
      </c>
      <c r="CI544">
        <v>0</v>
      </c>
      <c r="CJ544">
        <v>0</v>
      </c>
      <c r="CK544">
        <v>0</v>
      </c>
      <c r="CL544">
        <v>0</v>
      </c>
      <c r="CM544">
        <v>0</v>
      </c>
      <c r="CN544" t="s">
        <v>3</v>
      </c>
      <c r="CO544">
        <v>0</v>
      </c>
      <c r="CP544">
        <f t="shared" si="236"/>
        <v>0</v>
      </c>
      <c r="CQ544">
        <f t="shared" si="237"/>
        <v>0</v>
      </c>
      <c r="CR544">
        <f t="shared" si="238"/>
        <v>0</v>
      </c>
      <c r="CS544">
        <f t="shared" si="239"/>
        <v>0</v>
      </c>
      <c r="CT544">
        <f t="shared" si="240"/>
        <v>981.77760000000001</v>
      </c>
      <c r="CU544">
        <f t="shared" si="241"/>
        <v>0</v>
      </c>
      <c r="CV544">
        <f t="shared" si="242"/>
        <v>1.62</v>
      </c>
      <c r="CW544">
        <f t="shared" si="243"/>
        <v>0</v>
      </c>
      <c r="CX544">
        <f t="shared" si="244"/>
        <v>0</v>
      </c>
      <c r="CY544">
        <f t="shared" si="245"/>
        <v>0</v>
      </c>
      <c r="CZ544">
        <f t="shared" si="246"/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125</v>
      </c>
      <c r="DW544" t="s">
        <v>125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64991637</v>
      </c>
      <c r="EF544">
        <v>4</v>
      </c>
      <c r="EG544" t="s">
        <v>91</v>
      </c>
      <c r="EH544">
        <v>83</v>
      </c>
      <c r="EI544" t="s">
        <v>91</v>
      </c>
      <c r="EJ544">
        <v>4</v>
      </c>
      <c r="EK544">
        <v>200001</v>
      </c>
      <c r="EL544" t="s">
        <v>92</v>
      </c>
      <c r="EM544" t="s">
        <v>93</v>
      </c>
      <c r="EO544" t="s">
        <v>3</v>
      </c>
      <c r="EQ544">
        <v>0</v>
      </c>
      <c r="ER544">
        <v>20.88</v>
      </c>
      <c r="ES544">
        <v>0</v>
      </c>
      <c r="ET544">
        <v>0</v>
      </c>
      <c r="EU544">
        <v>0</v>
      </c>
      <c r="EV544">
        <v>20.88</v>
      </c>
      <c r="EW544">
        <v>1.62</v>
      </c>
      <c r="EX544">
        <v>0</v>
      </c>
      <c r="EY544">
        <v>0</v>
      </c>
      <c r="FQ544">
        <v>0</v>
      </c>
      <c r="FR544">
        <v>0</v>
      </c>
      <c r="FS544">
        <v>0</v>
      </c>
      <c r="FX544">
        <v>74</v>
      </c>
      <c r="FY544">
        <v>36</v>
      </c>
      <c r="GA544" t="s">
        <v>3</v>
      </c>
      <c r="GD544">
        <v>1</v>
      </c>
      <c r="GF544">
        <v>1799636260</v>
      </c>
      <c r="GG544">
        <v>2</v>
      </c>
      <c r="GH544">
        <v>1</v>
      </c>
      <c r="GI544">
        <v>2</v>
      </c>
      <c r="GJ544">
        <v>0</v>
      </c>
      <c r="GK544">
        <v>0</v>
      </c>
      <c r="GL544">
        <f t="shared" si="247"/>
        <v>0</v>
      </c>
      <c r="GM544">
        <f t="shared" si="248"/>
        <v>0</v>
      </c>
      <c r="GN544">
        <f t="shared" si="249"/>
        <v>0</v>
      </c>
      <c r="GO544">
        <f t="shared" si="250"/>
        <v>0</v>
      </c>
      <c r="GP544">
        <f t="shared" si="251"/>
        <v>0</v>
      </c>
      <c r="GR544">
        <v>0</v>
      </c>
      <c r="GS544">
        <v>3</v>
      </c>
      <c r="GT544">
        <v>0</v>
      </c>
      <c r="GU544" t="s">
        <v>3</v>
      </c>
      <c r="GV544">
        <f t="shared" si="252"/>
        <v>0</v>
      </c>
      <c r="GW544">
        <v>1</v>
      </c>
      <c r="GX544">
        <f t="shared" si="253"/>
        <v>0</v>
      </c>
      <c r="HA544">
        <v>0</v>
      </c>
      <c r="HB544">
        <v>0</v>
      </c>
      <c r="HC544">
        <f t="shared" si="254"/>
        <v>0</v>
      </c>
      <c r="HE544" t="s">
        <v>3</v>
      </c>
      <c r="HF544" t="s">
        <v>3</v>
      </c>
      <c r="HM544" t="s">
        <v>3</v>
      </c>
      <c r="HN544" t="s">
        <v>94</v>
      </c>
      <c r="HO544" t="s">
        <v>95</v>
      </c>
      <c r="HP544" t="s">
        <v>91</v>
      </c>
      <c r="HQ544" t="s">
        <v>91</v>
      </c>
      <c r="HS544">
        <v>0</v>
      </c>
      <c r="IK544">
        <v>0</v>
      </c>
    </row>
    <row r="545" spans="1:255">
      <c r="A545" s="5">
        <v>17</v>
      </c>
      <c r="B545" s="5">
        <v>1</v>
      </c>
      <c r="C545" s="5">
        <f>ROW(SmtRes!A88)</f>
        <v>88</v>
      </c>
      <c r="D545" s="5">
        <f>ROW(EtalonRes!A88)</f>
        <v>88</v>
      </c>
      <c r="E545" s="5" t="s">
        <v>165</v>
      </c>
      <c r="F545" s="5" t="s">
        <v>166</v>
      </c>
      <c r="G545" s="5" t="s">
        <v>167</v>
      </c>
      <c r="H545" s="5" t="s">
        <v>168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f t="shared" si="215"/>
        <v>0</v>
      </c>
      <c r="O545" s="5">
        <f t="shared" si="216"/>
        <v>0</v>
      </c>
      <c r="P545" s="5">
        <f t="shared" si="217"/>
        <v>0</v>
      </c>
      <c r="Q545" s="5">
        <f t="shared" si="218"/>
        <v>0</v>
      </c>
      <c r="R545" s="5">
        <f t="shared" si="219"/>
        <v>0</v>
      </c>
      <c r="S545" s="5">
        <f t="shared" si="220"/>
        <v>0</v>
      </c>
      <c r="T545" s="5">
        <f t="shared" si="221"/>
        <v>0</v>
      </c>
      <c r="U545" s="5">
        <f t="shared" si="222"/>
        <v>0</v>
      </c>
      <c r="V545" s="5">
        <f t="shared" si="223"/>
        <v>0</v>
      </c>
      <c r="W545" s="5">
        <f t="shared" si="224"/>
        <v>0</v>
      </c>
      <c r="X545" s="5">
        <f t="shared" si="225"/>
        <v>0</v>
      </c>
      <c r="Y545" s="5">
        <f t="shared" si="226"/>
        <v>0</v>
      </c>
      <c r="Z545" s="5"/>
      <c r="AA545" s="5">
        <v>88889161</v>
      </c>
      <c r="AB545" s="5">
        <f t="shared" si="227"/>
        <v>379.72</v>
      </c>
      <c r="AC545" s="5">
        <f t="shared" si="228"/>
        <v>0</v>
      </c>
      <c r="AD545" s="5">
        <f t="shared" si="229"/>
        <v>0</v>
      </c>
      <c r="AE545" s="5">
        <f t="shared" si="230"/>
        <v>0</v>
      </c>
      <c r="AF545" s="5">
        <f t="shared" si="231"/>
        <v>379.72</v>
      </c>
      <c r="AG545" s="5">
        <f t="shared" si="232"/>
        <v>0</v>
      </c>
      <c r="AH545" s="5">
        <f t="shared" si="233"/>
        <v>25.92</v>
      </c>
      <c r="AI545" s="5">
        <f t="shared" si="234"/>
        <v>0</v>
      </c>
      <c r="AJ545" s="5">
        <f t="shared" si="235"/>
        <v>0</v>
      </c>
      <c r="AK545" s="5">
        <v>379.72</v>
      </c>
      <c r="AL545" s="5">
        <v>0</v>
      </c>
      <c r="AM545" s="5">
        <v>0</v>
      </c>
      <c r="AN545" s="5">
        <v>0</v>
      </c>
      <c r="AO545" s="5">
        <v>379.72</v>
      </c>
      <c r="AP545" s="5">
        <v>0</v>
      </c>
      <c r="AQ545" s="5">
        <v>25.92</v>
      </c>
      <c r="AR545" s="5">
        <v>0</v>
      </c>
      <c r="AS545" s="5">
        <v>0</v>
      </c>
      <c r="AT545" s="5">
        <v>74</v>
      </c>
      <c r="AU545" s="5">
        <v>36</v>
      </c>
      <c r="AV545" s="5">
        <v>1</v>
      </c>
      <c r="AW545" s="5">
        <v>1</v>
      </c>
      <c r="AX545" s="5"/>
      <c r="AY545" s="5"/>
      <c r="AZ545" s="5">
        <v>1</v>
      </c>
      <c r="BA545" s="5">
        <v>1</v>
      </c>
      <c r="BB545" s="5">
        <v>1</v>
      </c>
      <c r="BC545" s="5">
        <v>1</v>
      </c>
      <c r="BD545" s="5" t="s">
        <v>3</v>
      </c>
      <c r="BE545" s="5" t="s">
        <v>3</v>
      </c>
      <c r="BF545" s="5" t="s">
        <v>3</v>
      </c>
      <c r="BG545" s="5" t="s">
        <v>3</v>
      </c>
      <c r="BH545" s="5">
        <v>0</v>
      </c>
      <c r="BI545" s="5">
        <v>4</v>
      </c>
      <c r="BJ545" s="5" t="s">
        <v>169</v>
      </c>
      <c r="BK545" s="5"/>
      <c r="BL545" s="5"/>
      <c r="BM545" s="5">
        <v>200001</v>
      </c>
      <c r="BN545" s="5">
        <v>0</v>
      </c>
      <c r="BO545" s="5" t="s">
        <v>3</v>
      </c>
      <c r="BP545" s="5">
        <v>0</v>
      </c>
      <c r="BQ545" s="5">
        <v>4</v>
      </c>
      <c r="BR545" s="5">
        <v>0</v>
      </c>
      <c r="BS545" s="5">
        <v>1</v>
      </c>
      <c r="BT545" s="5">
        <v>1</v>
      </c>
      <c r="BU545" s="5">
        <v>1</v>
      </c>
      <c r="BV545" s="5">
        <v>1</v>
      </c>
      <c r="BW545" s="5">
        <v>1</v>
      </c>
      <c r="BX545" s="5">
        <v>1</v>
      </c>
      <c r="BY545" s="5" t="s">
        <v>3</v>
      </c>
      <c r="BZ545" s="5">
        <v>74</v>
      </c>
      <c r="CA545" s="5">
        <v>36</v>
      </c>
      <c r="CB545" s="5" t="s">
        <v>3</v>
      </c>
      <c r="CC545" s="5"/>
      <c r="CD545" s="5"/>
      <c r="CE545" s="5">
        <v>0</v>
      </c>
      <c r="CF545" s="5">
        <v>0</v>
      </c>
      <c r="CG545" s="5">
        <v>0</v>
      </c>
      <c r="CH545" s="5">
        <v>16</v>
      </c>
      <c r="CI545" s="5">
        <v>0</v>
      </c>
      <c r="CJ545" s="5">
        <v>0</v>
      </c>
      <c r="CK545" s="5">
        <v>0</v>
      </c>
      <c r="CL545" s="5">
        <v>0</v>
      </c>
      <c r="CM545" s="5">
        <v>0</v>
      </c>
      <c r="CN545" s="5" t="s">
        <v>3</v>
      </c>
      <c r="CO545" s="5">
        <v>0</v>
      </c>
      <c r="CP545" s="5">
        <f t="shared" si="236"/>
        <v>0</v>
      </c>
      <c r="CQ545" s="5">
        <f t="shared" si="237"/>
        <v>0</v>
      </c>
      <c r="CR545" s="5">
        <f t="shared" si="238"/>
        <v>0</v>
      </c>
      <c r="CS545" s="5">
        <f t="shared" si="239"/>
        <v>0</v>
      </c>
      <c r="CT545" s="5">
        <f t="shared" si="240"/>
        <v>379.72</v>
      </c>
      <c r="CU545" s="5">
        <f t="shared" si="241"/>
        <v>0</v>
      </c>
      <c r="CV545" s="5">
        <f t="shared" si="242"/>
        <v>25.92</v>
      </c>
      <c r="CW545" s="5">
        <f t="shared" si="243"/>
        <v>0</v>
      </c>
      <c r="CX545" s="5">
        <f t="shared" si="244"/>
        <v>0</v>
      </c>
      <c r="CY545" s="5">
        <f t="shared" si="245"/>
        <v>0</v>
      </c>
      <c r="CZ545" s="5">
        <f t="shared" si="246"/>
        <v>0</v>
      </c>
      <c r="DA545" s="5"/>
      <c r="DB545" s="5"/>
      <c r="DC545" s="5" t="s">
        <v>3</v>
      </c>
      <c r="DD545" s="5" t="s">
        <v>3</v>
      </c>
      <c r="DE545" s="5" t="s">
        <v>3</v>
      </c>
      <c r="DF545" s="5" t="s">
        <v>3</v>
      </c>
      <c r="DG545" s="5" t="s">
        <v>3</v>
      </c>
      <c r="DH545" s="5" t="s">
        <v>3</v>
      </c>
      <c r="DI545" s="5" t="s">
        <v>3</v>
      </c>
      <c r="DJ545" s="5" t="s">
        <v>3</v>
      </c>
      <c r="DK545" s="5" t="s">
        <v>3</v>
      </c>
      <c r="DL545" s="5" t="s">
        <v>3</v>
      </c>
      <c r="DM545" s="5" t="s">
        <v>3</v>
      </c>
      <c r="DN545" s="5">
        <v>0</v>
      </c>
      <c r="DO545" s="5">
        <v>0</v>
      </c>
      <c r="DP545" s="5">
        <v>1</v>
      </c>
      <c r="DQ545" s="5">
        <v>1</v>
      </c>
      <c r="DR545" s="5"/>
      <c r="DS545" s="5"/>
      <c r="DT545" s="5"/>
      <c r="DU545" s="5">
        <v>1013</v>
      </c>
      <c r="DV545" s="5" t="s">
        <v>168</v>
      </c>
      <c r="DW545" s="5" t="s">
        <v>168</v>
      </c>
      <c r="DX545" s="5">
        <v>1</v>
      </c>
      <c r="DY545" s="5"/>
      <c r="DZ545" s="5" t="s">
        <v>3</v>
      </c>
      <c r="EA545" s="5" t="s">
        <v>3</v>
      </c>
      <c r="EB545" s="5" t="s">
        <v>3</v>
      </c>
      <c r="EC545" s="5" t="s">
        <v>3</v>
      </c>
      <c r="ED545" s="5"/>
      <c r="EE545" s="5">
        <v>64991637</v>
      </c>
      <c r="EF545" s="5">
        <v>4</v>
      </c>
      <c r="EG545" s="5" t="s">
        <v>91</v>
      </c>
      <c r="EH545" s="5">
        <v>83</v>
      </c>
      <c r="EI545" s="5" t="s">
        <v>91</v>
      </c>
      <c r="EJ545" s="5">
        <v>4</v>
      </c>
      <c r="EK545" s="5">
        <v>200001</v>
      </c>
      <c r="EL545" s="5" t="s">
        <v>92</v>
      </c>
      <c r="EM545" s="5" t="s">
        <v>93</v>
      </c>
      <c r="EN545" s="5"/>
      <c r="EO545" s="5" t="s">
        <v>3</v>
      </c>
      <c r="EP545" s="5"/>
      <c r="EQ545" s="5">
        <v>0</v>
      </c>
      <c r="ER545" s="5">
        <v>379.72</v>
      </c>
      <c r="ES545" s="5">
        <v>0</v>
      </c>
      <c r="ET545" s="5">
        <v>0</v>
      </c>
      <c r="EU545" s="5">
        <v>0</v>
      </c>
      <c r="EV545" s="5">
        <v>379.72</v>
      </c>
      <c r="EW545" s="5">
        <v>25.92</v>
      </c>
      <c r="EX545" s="5">
        <v>0</v>
      </c>
      <c r="EY545" s="5">
        <v>0</v>
      </c>
      <c r="EZ545" s="5"/>
      <c r="FA545" s="5"/>
      <c r="FB545" s="5"/>
      <c r="FC545" s="5"/>
      <c r="FD545" s="5"/>
      <c r="FE545" s="5"/>
      <c r="FF545" s="5"/>
      <c r="FG545" s="5"/>
      <c r="FH545" s="5"/>
      <c r="FI545" s="5"/>
      <c r="FJ545" s="5"/>
      <c r="FK545" s="5"/>
      <c r="FL545" s="5"/>
      <c r="FM545" s="5"/>
      <c r="FN545" s="5"/>
      <c r="FO545" s="5"/>
      <c r="FP545" s="5"/>
      <c r="FQ545" s="5">
        <v>0</v>
      </c>
      <c r="FR545" s="5">
        <v>0</v>
      </c>
      <c r="FS545" s="5">
        <v>0</v>
      </c>
      <c r="FT545" s="5"/>
      <c r="FU545" s="5"/>
      <c r="FV545" s="5"/>
      <c r="FW545" s="5"/>
      <c r="FX545" s="5">
        <v>74</v>
      </c>
      <c r="FY545" s="5">
        <v>36</v>
      </c>
      <c r="FZ545" s="5"/>
      <c r="GA545" s="5" t="s">
        <v>3</v>
      </c>
      <c r="GB545" s="5"/>
      <c r="GC545" s="5"/>
      <c r="GD545" s="5">
        <v>1</v>
      </c>
      <c r="GE545" s="5"/>
      <c r="GF545" s="5">
        <v>1280652738</v>
      </c>
      <c r="GG545" s="5">
        <v>2</v>
      </c>
      <c r="GH545" s="5">
        <v>1</v>
      </c>
      <c r="GI545" s="5">
        <v>-2</v>
      </c>
      <c r="GJ545" s="5">
        <v>0</v>
      </c>
      <c r="GK545" s="5">
        <v>0</v>
      </c>
      <c r="GL545" s="5">
        <f t="shared" si="247"/>
        <v>0</v>
      </c>
      <c r="GM545" s="5">
        <f t="shared" si="248"/>
        <v>0</v>
      </c>
      <c r="GN545" s="5">
        <f t="shared" si="249"/>
        <v>0</v>
      </c>
      <c r="GO545" s="5">
        <f t="shared" si="250"/>
        <v>0</v>
      </c>
      <c r="GP545" s="5">
        <f t="shared" si="251"/>
        <v>0</v>
      </c>
      <c r="GQ545" s="5"/>
      <c r="GR545" s="5">
        <v>0</v>
      </c>
      <c r="GS545" s="5">
        <v>3</v>
      </c>
      <c r="GT545" s="5">
        <v>0</v>
      </c>
      <c r="GU545" s="5" t="s">
        <v>3</v>
      </c>
      <c r="GV545" s="5">
        <f t="shared" si="252"/>
        <v>0</v>
      </c>
      <c r="GW545" s="5">
        <v>1</v>
      </c>
      <c r="GX545" s="5">
        <f t="shared" si="253"/>
        <v>0</v>
      </c>
      <c r="GY545" s="5"/>
      <c r="GZ545" s="5"/>
      <c r="HA545" s="5">
        <v>0</v>
      </c>
      <c r="HB545" s="5">
        <v>0</v>
      </c>
      <c r="HC545" s="5">
        <f t="shared" si="254"/>
        <v>0</v>
      </c>
      <c r="HD545" s="5"/>
      <c r="HE545" s="5" t="s">
        <v>3</v>
      </c>
      <c r="HF545" s="5" t="s">
        <v>3</v>
      </c>
      <c r="HG545" s="5"/>
      <c r="HH545" s="5"/>
      <c r="HI545" s="5"/>
      <c r="HJ545" s="5"/>
      <c r="HK545" s="5"/>
      <c r="HL545" s="5"/>
      <c r="HM545" s="5" t="s">
        <v>3</v>
      </c>
      <c r="HN545" s="5" t="s">
        <v>94</v>
      </c>
      <c r="HO545" s="5" t="s">
        <v>95</v>
      </c>
      <c r="HP545" s="5" t="s">
        <v>91</v>
      </c>
      <c r="HQ545" s="5" t="s">
        <v>91</v>
      </c>
      <c r="HR545" s="5"/>
      <c r="HS545" s="5">
        <v>0</v>
      </c>
      <c r="HT545" s="5"/>
      <c r="HU545" s="5"/>
      <c r="HV545" s="5"/>
      <c r="HW545" s="5"/>
      <c r="HX545" s="5"/>
      <c r="HY545" s="5"/>
      <c r="HZ545" s="5"/>
      <c r="IA545" s="5"/>
      <c r="IB545" s="5"/>
      <c r="IC545" s="5"/>
      <c r="ID545" s="5"/>
      <c r="IE545" s="5"/>
      <c r="IF545" s="5"/>
      <c r="IG545" s="5"/>
      <c r="IH545" s="5"/>
      <c r="II545" s="5"/>
      <c r="IJ545" s="5"/>
      <c r="IK545" s="5">
        <v>0</v>
      </c>
      <c r="IL545" s="5"/>
      <c r="IM545" s="5"/>
      <c r="IN545" s="5"/>
      <c r="IO545" s="5"/>
      <c r="IP545" s="5"/>
      <c r="IQ545" s="5"/>
      <c r="IR545" s="5"/>
      <c r="IS545" s="5"/>
      <c r="IT545" s="5"/>
      <c r="IU545" s="5"/>
    </row>
    <row r="546" spans="1:255">
      <c r="A546">
        <v>17</v>
      </c>
      <c r="B546">
        <v>1</v>
      </c>
      <c r="C546">
        <f>ROW(SmtRes!A90)</f>
        <v>90</v>
      </c>
      <c r="D546">
        <f>ROW(EtalonRes!A90)</f>
        <v>90</v>
      </c>
      <c r="E546" t="s">
        <v>165</v>
      </c>
      <c r="F546" t="s">
        <v>166</v>
      </c>
      <c r="G546" t="s">
        <v>167</v>
      </c>
      <c r="H546" t="s">
        <v>168</v>
      </c>
      <c r="I546">
        <v>0</v>
      </c>
      <c r="J546">
        <v>0</v>
      </c>
      <c r="K546">
        <v>0</v>
      </c>
      <c r="L546">
        <v>0</v>
      </c>
      <c r="M546">
        <v>0</v>
      </c>
      <c r="N546">
        <f t="shared" si="215"/>
        <v>0</v>
      </c>
      <c r="O546">
        <f t="shared" si="216"/>
        <v>0</v>
      </c>
      <c r="P546">
        <f t="shared" si="217"/>
        <v>0</v>
      </c>
      <c r="Q546">
        <f t="shared" si="218"/>
        <v>0</v>
      </c>
      <c r="R546">
        <f t="shared" si="219"/>
        <v>0</v>
      </c>
      <c r="S546">
        <f t="shared" si="220"/>
        <v>0</v>
      </c>
      <c r="T546">
        <f t="shared" si="221"/>
        <v>0</v>
      </c>
      <c r="U546">
        <f t="shared" si="222"/>
        <v>0</v>
      </c>
      <c r="V546">
        <f t="shared" si="223"/>
        <v>0</v>
      </c>
      <c r="W546">
        <f t="shared" si="224"/>
        <v>0</v>
      </c>
      <c r="X546">
        <f t="shared" si="225"/>
        <v>0</v>
      </c>
      <c r="Y546">
        <f t="shared" si="226"/>
        <v>0</v>
      </c>
      <c r="AA546">
        <v>88889103</v>
      </c>
      <c r="AB546">
        <f t="shared" si="227"/>
        <v>379.72</v>
      </c>
      <c r="AC546">
        <f t="shared" si="228"/>
        <v>0</v>
      </c>
      <c r="AD546">
        <f t="shared" si="229"/>
        <v>0</v>
      </c>
      <c r="AE546">
        <f t="shared" si="230"/>
        <v>0</v>
      </c>
      <c r="AF546">
        <f t="shared" si="231"/>
        <v>379.72</v>
      </c>
      <c r="AG546">
        <f t="shared" si="232"/>
        <v>0</v>
      </c>
      <c r="AH546">
        <f t="shared" si="233"/>
        <v>25.92</v>
      </c>
      <c r="AI546">
        <f t="shared" si="234"/>
        <v>0</v>
      </c>
      <c r="AJ546">
        <f t="shared" si="235"/>
        <v>0</v>
      </c>
      <c r="AK546">
        <v>379.72</v>
      </c>
      <c r="AL546">
        <v>0</v>
      </c>
      <c r="AM546">
        <v>0</v>
      </c>
      <c r="AN546">
        <v>0</v>
      </c>
      <c r="AO546">
        <v>379.72</v>
      </c>
      <c r="AP546">
        <v>0</v>
      </c>
      <c r="AQ546">
        <v>25.92</v>
      </c>
      <c r="AR546">
        <v>0</v>
      </c>
      <c r="AS546">
        <v>0</v>
      </c>
      <c r="AT546">
        <v>74</v>
      </c>
      <c r="AU546">
        <v>36</v>
      </c>
      <c r="AV546">
        <v>1</v>
      </c>
      <c r="AW546">
        <v>1</v>
      </c>
      <c r="AZ546">
        <v>1</v>
      </c>
      <c r="BA546">
        <v>47.02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0</v>
      </c>
      <c r="BI546">
        <v>4</v>
      </c>
      <c r="BJ546" t="s">
        <v>169</v>
      </c>
      <c r="BM546">
        <v>200001</v>
      </c>
      <c r="BN546">
        <v>0</v>
      </c>
      <c r="BO546" t="s">
        <v>3</v>
      </c>
      <c r="BP546">
        <v>0</v>
      </c>
      <c r="BQ546">
        <v>4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74</v>
      </c>
      <c r="CA546">
        <v>36</v>
      </c>
      <c r="CB546" t="s">
        <v>3</v>
      </c>
      <c r="CE546">
        <v>0</v>
      </c>
      <c r="CF546">
        <v>0</v>
      </c>
      <c r="CG546">
        <v>0</v>
      </c>
      <c r="CH546">
        <v>16</v>
      </c>
      <c r="CI546">
        <v>0</v>
      </c>
      <c r="CJ546">
        <v>0</v>
      </c>
      <c r="CK546">
        <v>0</v>
      </c>
      <c r="CL546">
        <v>0</v>
      </c>
      <c r="CM546">
        <v>0</v>
      </c>
      <c r="CN546" t="s">
        <v>3</v>
      </c>
      <c r="CO546">
        <v>0</v>
      </c>
      <c r="CP546">
        <f t="shared" si="236"/>
        <v>0</v>
      </c>
      <c r="CQ546">
        <f t="shared" si="237"/>
        <v>0</v>
      </c>
      <c r="CR546">
        <f t="shared" si="238"/>
        <v>0</v>
      </c>
      <c r="CS546">
        <f t="shared" si="239"/>
        <v>0</v>
      </c>
      <c r="CT546">
        <f t="shared" si="240"/>
        <v>17854.434400000002</v>
      </c>
      <c r="CU546">
        <f t="shared" si="241"/>
        <v>0</v>
      </c>
      <c r="CV546">
        <f t="shared" si="242"/>
        <v>25.92</v>
      </c>
      <c r="CW546">
        <f t="shared" si="243"/>
        <v>0</v>
      </c>
      <c r="CX546">
        <f t="shared" si="244"/>
        <v>0</v>
      </c>
      <c r="CY546">
        <f t="shared" si="245"/>
        <v>0</v>
      </c>
      <c r="CZ546">
        <f t="shared" si="246"/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168</v>
      </c>
      <c r="DW546" t="s">
        <v>168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64991637</v>
      </c>
      <c r="EF546">
        <v>4</v>
      </c>
      <c r="EG546" t="s">
        <v>91</v>
      </c>
      <c r="EH546">
        <v>83</v>
      </c>
      <c r="EI546" t="s">
        <v>91</v>
      </c>
      <c r="EJ546">
        <v>4</v>
      </c>
      <c r="EK546">
        <v>200001</v>
      </c>
      <c r="EL546" t="s">
        <v>92</v>
      </c>
      <c r="EM546" t="s">
        <v>93</v>
      </c>
      <c r="EO546" t="s">
        <v>3</v>
      </c>
      <c r="EQ546">
        <v>0</v>
      </c>
      <c r="ER546">
        <v>379.72</v>
      </c>
      <c r="ES546">
        <v>0</v>
      </c>
      <c r="ET546">
        <v>0</v>
      </c>
      <c r="EU546">
        <v>0</v>
      </c>
      <c r="EV546">
        <v>379.72</v>
      </c>
      <c r="EW546">
        <v>25.92</v>
      </c>
      <c r="EX546">
        <v>0</v>
      </c>
      <c r="EY546">
        <v>0</v>
      </c>
      <c r="FQ546">
        <v>0</v>
      </c>
      <c r="FR546">
        <v>0</v>
      </c>
      <c r="FS546">
        <v>0</v>
      </c>
      <c r="FX546">
        <v>74</v>
      </c>
      <c r="FY546">
        <v>36</v>
      </c>
      <c r="GA546" t="s">
        <v>3</v>
      </c>
      <c r="GD546">
        <v>1</v>
      </c>
      <c r="GF546">
        <v>1280652738</v>
      </c>
      <c r="GG546">
        <v>2</v>
      </c>
      <c r="GH546">
        <v>1</v>
      </c>
      <c r="GI546">
        <v>2</v>
      </c>
      <c r="GJ546">
        <v>0</v>
      </c>
      <c r="GK546">
        <v>0</v>
      </c>
      <c r="GL546">
        <f t="shared" si="247"/>
        <v>0</v>
      </c>
      <c r="GM546">
        <f t="shared" si="248"/>
        <v>0</v>
      </c>
      <c r="GN546">
        <f t="shared" si="249"/>
        <v>0</v>
      </c>
      <c r="GO546">
        <f t="shared" si="250"/>
        <v>0</v>
      </c>
      <c r="GP546">
        <f t="shared" si="251"/>
        <v>0</v>
      </c>
      <c r="GR546">
        <v>0</v>
      </c>
      <c r="GS546">
        <v>3</v>
      </c>
      <c r="GT546">
        <v>0</v>
      </c>
      <c r="GU546" t="s">
        <v>3</v>
      </c>
      <c r="GV546">
        <f t="shared" si="252"/>
        <v>0</v>
      </c>
      <c r="GW546">
        <v>1</v>
      </c>
      <c r="GX546">
        <f t="shared" si="253"/>
        <v>0</v>
      </c>
      <c r="HA546">
        <v>0</v>
      </c>
      <c r="HB546">
        <v>0</v>
      </c>
      <c r="HC546">
        <f t="shared" si="254"/>
        <v>0</v>
      </c>
      <c r="HE546" t="s">
        <v>3</v>
      </c>
      <c r="HF546" t="s">
        <v>3</v>
      </c>
      <c r="HM546" t="s">
        <v>3</v>
      </c>
      <c r="HN546" t="s">
        <v>94</v>
      </c>
      <c r="HO546" t="s">
        <v>95</v>
      </c>
      <c r="HP546" t="s">
        <v>91</v>
      </c>
      <c r="HQ546" t="s">
        <v>91</v>
      </c>
      <c r="HS546">
        <v>0</v>
      </c>
      <c r="IK546">
        <v>0</v>
      </c>
    </row>
    <row r="547" spans="1:255">
      <c r="A547" s="5">
        <v>17</v>
      </c>
      <c r="B547" s="5">
        <v>1</v>
      </c>
      <c r="C547" s="5">
        <f>ROW(SmtRes!A92)</f>
        <v>92</v>
      </c>
      <c r="D547" s="5">
        <f>ROW(EtalonRes!A92)</f>
        <v>92</v>
      </c>
      <c r="E547" s="5" t="s">
        <v>170</v>
      </c>
      <c r="F547" s="5" t="s">
        <v>87</v>
      </c>
      <c r="G547" s="5" t="s">
        <v>88</v>
      </c>
      <c r="H547" s="5" t="s">
        <v>89</v>
      </c>
      <c r="I547" s="5">
        <f>ROUND(ROUND(10,6),9)</f>
        <v>10</v>
      </c>
      <c r="J547" s="5">
        <v>0</v>
      </c>
      <c r="K547" s="5">
        <f>ROUND(ROUND(10,6),9)</f>
        <v>10</v>
      </c>
      <c r="L547" s="5">
        <v>10</v>
      </c>
      <c r="M547" s="5">
        <v>0</v>
      </c>
      <c r="N547" s="5">
        <f t="shared" ref="N547:N572" si="257">ROUND(L547-M547,4)</f>
        <v>10</v>
      </c>
      <c r="O547" s="5">
        <f t="shared" ref="O547:O572" si="258">ROUND(CP547,2)</f>
        <v>156.19999999999999</v>
      </c>
      <c r="P547" s="5">
        <f t="shared" ref="P547:P572" si="259">ROUND(CQ547*I547,2)</f>
        <v>0</v>
      </c>
      <c r="Q547" s="5">
        <f t="shared" ref="Q547:Q572" si="260">ROUND(CR547*I547,2)</f>
        <v>0</v>
      </c>
      <c r="R547" s="5">
        <f t="shared" ref="R547:R572" si="261">ROUND(CS547*I547,2)</f>
        <v>0</v>
      </c>
      <c r="S547" s="5">
        <f t="shared" ref="S547:S572" si="262">ROUND(CT547*I547,2)</f>
        <v>156.19999999999999</v>
      </c>
      <c r="T547" s="5">
        <f t="shared" ref="T547:T572" si="263">ROUND(CU547*I547,2)</f>
        <v>0</v>
      </c>
      <c r="U547" s="5">
        <f t="shared" ref="U547:U572" si="264">CV547*I547</f>
        <v>12.2</v>
      </c>
      <c r="V547" s="5">
        <f t="shared" ref="V547:V572" si="265">CW547*I547</f>
        <v>0</v>
      </c>
      <c r="W547" s="5">
        <f t="shared" ref="W547:W572" si="266">ROUND(CX547*I547,2)</f>
        <v>0</v>
      </c>
      <c r="X547" s="5">
        <f t="shared" ref="X547:X572" si="267">ROUND(CY547,2)</f>
        <v>115.59</v>
      </c>
      <c r="Y547" s="5">
        <f t="shared" ref="Y547:Y572" si="268">ROUND(CZ547,2)</f>
        <v>56.23</v>
      </c>
      <c r="Z547" s="5"/>
      <c r="AA547" s="5">
        <v>88889161</v>
      </c>
      <c r="AB547" s="5">
        <f t="shared" ref="AB547:AB572" si="269">ROUND((AC547+AD547+AF547),2)</f>
        <v>15.62</v>
      </c>
      <c r="AC547" s="5">
        <f t="shared" ref="AC547:AC572" si="270">ROUND((ES547),2)</f>
        <v>0</v>
      </c>
      <c r="AD547" s="5">
        <f t="shared" ref="AD547:AD572" si="271">ROUND((((ET547)-(EU547))+AE547),2)</f>
        <v>0</v>
      </c>
      <c r="AE547" s="5">
        <f t="shared" ref="AE547:AE572" si="272">ROUND((EU547),2)</f>
        <v>0</v>
      </c>
      <c r="AF547" s="5">
        <f t="shared" ref="AF547:AF572" si="273">ROUND((EV547),2)</f>
        <v>15.62</v>
      </c>
      <c r="AG547" s="5">
        <f t="shared" ref="AG547:AG572" si="274">ROUND((AP547),2)</f>
        <v>0</v>
      </c>
      <c r="AH547" s="5">
        <f t="shared" ref="AH547:AH572" si="275">(EW547)</f>
        <v>1.22</v>
      </c>
      <c r="AI547" s="5">
        <f t="shared" ref="AI547:AI572" si="276">(EX547)</f>
        <v>0</v>
      </c>
      <c r="AJ547" s="5">
        <f t="shared" ref="AJ547:AJ572" si="277">(AS547)</f>
        <v>0</v>
      </c>
      <c r="AK547" s="5">
        <v>15.62</v>
      </c>
      <c r="AL547" s="5">
        <v>0</v>
      </c>
      <c r="AM547" s="5">
        <v>0</v>
      </c>
      <c r="AN547" s="5">
        <v>0</v>
      </c>
      <c r="AO547" s="5">
        <v>15.62</v>
      </c>
      <c r="AP547" s="5">
        <v>0</v>
      </c>
      <c r="AQ547" s="5">
        <v>1.22</v>
      </c>
      <c r="AR547" s="5">
        <v>0</v>
      </c>
      <c r="AS547" s="5">
        <v>0</v>
      </c>
      <c r="AT547" s="5">
        <v>74</v>
      </c>
      <c r="AU547" s="5">
        <v>36</v>
      </c>
      <c r="AV547" s="5">
        <v>1</v>
      </c>
      <c r="AW547" s="5">
        <v>1</v>
      </c>
      <c r="AX547" s="5"/>
      <c r="AY547" s="5"/>
      <c r="AZ547" s="5">
        <v>1</v>
      </c>
      <c r="BA547" s="5">
        <v>1</v>
      </c>
      <c r="BB547" s="5">
        <v>1</v>
      </c>
      <c r="BC547" s="5">
        <v>1</v>
      </c>
      <c r="BD547" s="5" t="s">
        <v>3</v>
      </c>
      <c r="BE547" s="5" t="s">
        <v>3</v>
      </c>
      <c r="BF547" s="5" t="s">
        <v>3</v>
      </c>
      <c r="BG547" s="5" t="s">
        <v>3</v>
      </c>
      <c r="BH547" s="5">
        <v>0</v>
      </c>
      <c r="BI547" s="5">
        <v>4</v>
      </c>
      <c r="BJ547" s="5" t="s">
        <v>90</v>
      </c>
      <c r="BK547" s="5"/>
      <c r="BL547" s="5"/>
      <c r="BM547" s="5">
        <v>200001</v>
      </c>
      <c r="BN547" s="5">
        <v>0</v>
      </c>
      <c r="BO547" s="5" t="s">
        <v>3</v>
      </c>
      <c r="BP547" s="5">
        <v>0</v>
      </c>
      <c r="BQ547" s="5">
        <v>4</v>
      </c>
      <c r="BR547" s="5">
        <v>0</v>
      </c>
      <c r="BS547" s="5">
        <v>1</v>
      </c>
      <c r="BT547" s="5">
        <v>1</v>
      </c>
      <c r="BU547" s="5">
        <v>1</v>
      </c>
      <c r="BV547" s="5">
        <v>1</v>
      </c>
      <c r="BW547" s="5">
        <v>1</v>
      </c>
      <c r="BX547" s="5">
        <v>1</v>
      </c>
      <c r="BY547" s="5" t="s">
        <v>3</v>
      </c>
      <c r="BZ547" s="5">
        <v>74</v>
      </c>
      <c r="CA547" s="5">
        <v>36</v>
      </c>
      <c r="CB547" s="5" t="s">
        <v>3</v>
      </c>
      <c r="CC547" s="5"/>
      <c r="CD547" s="5"/>
      <c r="CE547" s="5">
        <v>0</v>
      </c>
      <c r="CF547" s="5">
        <v>0</v>
      </c>
      <c r="CG547" s="5">
        <v>0</v>
      </c>
      <c r="CH547" s="5">
        <v>17</v>
      </c>
      <c r="CI547" s="5">
        <v>0</v>
      </c>
      <c r="CJ547" s="5">
        <v>0</v>
      </c>
      <c r="CK547" s="5">
        <v>0</v>
      </c>
      <c r="CL547" s="5">
        <v>0</v>
      </c>
      <c r="CM547" s="5">
        <v>0</v>
      </c>
      <c r="CN547" s="5" t="s">
        <v>3</v>
      </c>
      <c r="CO547" s="5">
        <v>0</v>
      </c>
      <c r="CP547" s="5">
        <f t="shared" ref="CP547:CP572" si="278">(P547+Q547+S547)</f>
        <v>156.19999999999999</v>
      </c>
      <c r="CQ547" s="5">
        <f t="shared" ref="CQ547:CQ572" si="279">AC547*BC547</f>
        <v>0</v>
      </c>
      <c r="CR547" s="5">
        <f t="shared" ref="CR547:CR572" si="280">AD547*BB547</f>
        <v>0</v>
      </c>
      <c r="CS547" s="5">
        <f t="shared" ref="CS547:CS572" si="281">AE547*BS547</f>
        <v>0</v>
      </c>
      <c r="CT547" s="5">
        <f t="shared" ref="CT547:CT572" si="282">AF547*BA547</f>
        <v>15.62</v>
      </c>
      <c r="CU547" s="5">
        <f t="shared" ref="CU547:CU572" si="283">AG547</f>
        <v>0</v>
      </c>
      <c r="CV547" s="5">
        <f t="shared" ref="CV547:CV572" si="284">AH547</f>
        <v>1.22</v>
      </c>
      <c r="CW547" s="5">
        <f t="shared" ref="CW547:CW572" si="285">AI547</f>
        <v>0</v>
      </c>
      <c r="CX547" s="5">
        <f t="shared" ref="CX547:CX572" si="286">AJ547</f>
        <v>0</v>
      </c>
      <c r="CY547" s="5">
        <f t="shared" ref="CY547:CY572" si="287">(((S547+R547)*AT547)/100)</f>
        <v>115.58799999999999</v>
      </c>
      <c r="CZ547" s="5">
        <f t="shared" ref="CZ547:CZ572" si="288">(((S547+R547)*AU547)/100)</f>
        <v>56.231999999999999</v>
      </c>
      <c r="DA547" s="5"/>
      <c r="DB547" s="5"/>
      <c r="DC547" s="5" t="s">
        <v>3</v>
      </c>
      <c r="DD547" s="5" t="s">
        <v>3</v>
      </c>
      <c r="DE547" s="5" t="s">
        <v>3</v>
      </c>
      <c r="DF547" s="5" t="s">
        <v>3</v>
      </c>
      <c r="DG547" s="5" t="s">
        <v>3</v>
      </c>
      <c r="DH547" s="5" t="s">
        <v>3</v>
      </c>
      <c r="DI547" s="5" t="s">
        <v>3</v>
      </c>
      <c r="DJ547" s="5" t="s">
        <v>3</v>
      </c>
      <c r="DK547" s="5" t="s">
        <v>3</v>
      </c>
      <c r="DL547" s="5" t="s">
        <v>3</v>
      </c>
      <c r="DM547" s="5" t="s">
        <v>3</v>
      </c>
      <c r="DN547" s="5">
        <v>0</v>
      </c>
      <c r="DO547" s="5">
        <v>0</v>
      </c>
      <c r="DP547" s="5">
        <v>1</v>
      </c>
      <c r="DQ547" s="5">
        <v>1</v>
      </c>
      <c r="DR547" s="5"/>
      <c r="DS547" s="5"/>
      <c r="DT547" s="5"/>
      <c r="DU547" s="5">
        <v>1013</v>
      </c>
      <c r="DV547" s="5" t="s">
        <v>89</v>
      </c>
      <c r="DW547" s="5" t="s">
        <v>89</v>
      </c>
      <c r="DX547" s="5">
        <v>1</v>
      </c>
      <c r="DY547" s="5"/>
      <c r="DZ547" s="5" t="s">
        <v>3</v>
      </c>
      <c r="EA547" s="5" t="s">
        <v>3</v>
      </c>
      <c r="EB547" s="5" t="s">
        <v>3</v>
      </c>
      <c r="EC547" s="5" t="s">
        <v>3</v>
      </c>
      <c r="ED547" s="5"/>
      <c r="EE547" s="5">
        <v>64991637</v>
      </c>
      <c r="EF547" s="5">
        <v>4</v>
      </c>
      <c r="EG547" s="5" t="s">
        <v>91</v>
      </c>
      <c r="EH547" s="5">
        <v>83</v>
      </c>
      <c r="EI547" s="5" t="s">
        <v>91</v>
      </c>
      <c r="EJ547" s="5">
        <v>4</v>
      </c>
      <c r="EK547" s="5">
        <v>200001</v>
      </c>
      <c r="EL547" s="5" t="s">
        <v>92</v>
      </c>
      <c r="EM547" s="5" t="s">
        <v>93</v>
      </c>
      <c r="EN547" s="5"/>
      <c r="EO547" s="5" t="s">
        <v>3</v>
      </c>
      <c r="EP547" s="5"/>
      <c r="EQ547" s="5">
        <v>0</v>
      </c>
      <c r="ER547" s="5">
        <v>15.62</v>
      </c>
      <c r="ES547" s="5">
        <v>0</v>
      </c>
      <c r="ET547" s="5">
        <v>0</v>
      </c>
      <c r="EU547" s="5">
        <v>0</v>
      </c>
      <c r="EV547" s="5">
        <v>15.62</v>
      </c>
      <c r="EW547" s="5">
        <v>1.22</v>
      </c>
      <c r="EX547" s="5">
        <v>0</v>
      </c>
      <c r="EY547" s="5">
        <v>0</v>
      </c>
      <c r="EZ547" s="5"/>
      <c r="FA547" s="5"/>
      <c r="FB547" s="5"/>
      <c r="FC547" s="5"/>
      <c r="FD547" s="5"/>
      <c r="FE547" s="5"/>
      <c r="FF547" s="5"/>
      <c r="FG547" s="5"/>
      <c r="FH547" s="5"/>
      <c r="FI547" s="5"/>
      <c r="FJ547" s="5"/>
      <c r="FK547" s="5"/>
      <c r="FL547" s="5"/>
      <c r="FM547" s="5"/>
      <c r="FN547" s="5"/>
      <c r="FO547" s="5"/>
      <c r="FP547" s="5"/>
      <c r="FQ547" s="5">
        <v>0</v>
      </c>
      <c r="FR547" s="5">
        <v>0</v>
      </c>
      <c r="FS547" s="5">
        <v>0</v>
      </c>
      <c r="FT547" s="5"/>
      <c r="FU547" s="5"/>
      <c r="FV547" s="5"/>
      <c r="FW547" s="5"/>
      <c r="FX547" s="5">
        <v>74</v>
      </c>
      <c r="FY547" s="5">
        <v>36</v>
      </c>
      <c r="FZ547" s="5"/>
      <c r="GA547" s="5" t="s">
        <v>3</v>
      </c>
      <c r="GB547" s="5"/>
      <c r="GC547" s="5"/>
      <c r="GD547" s="5">
        <v>1</v>
      </c>
      <c r="GE547" s="5"/>
      <c r="GF547" s="5">
        <v>-1942413619</v>
      </c>
      <c r="GG547" s="5">
        <v>2</v>
      </c>
      <c r="GH547" s="5">
        <v>1</v>
      </c>
      <c r="GI547" s="5">
        <v>-2</v>
      </c>
      <c r="GJ547" s="5">
        <v>0</v>
      </c>
      <c r="GK547" s="5">
        <v>0</v>
      </c>
      <c r="GL547" s="5">
        <f t="shared" ref="GL547:GL572" si="289">ROUND(IF(AND(BH547=3,BI547=3,FS547&lt;&gt;0),P547,0),2)</f>
        <v>0</v>
      </c>
      <c r="GM547" s="5">
        <f t="shared" ref="GM547:GM572" si="290">ROUND(O547+X547+Y547,2)+GX547</f>
        <v>328.02</v>
      </c>
      <c r="GN547" s="5">
        <f t="shared" ref="GN547:GN572" si="291">IF(OR(BI547=0,BI547=1),GM547-GX547,0)</f>
        <v>0</v>
      </c>
      <c r="GO547" s="5">
        <f t="shared" ref="GO547:GO572" si="292">IF(BI547=2,GM547-GX547,0)</f>
        <v>0</v>
      </c>
      <c r="GP547" s="5">
        <f t="shared" ref="GP547:GP572" si="293">IF(BI547=4,GM547-GX547,0)</f>
        <v>328.02</v>
      </c>
      <c r="GQ547" s="5"/>
      <c r="GR547" s="5">
        <v>0</v>
      </c>
      <c r="GS547" s="5">
        <v>3</v>
      </c>
      <c r="GT547" s="5">
        <v>0</v>
      </c>
      <c r="GU547" s="5" t="s">
        <v>3</v>
      </c>
      <c r="GV547" s="5">
        <f t="shared" ref="GV547:GV572" si="294">ROUND((GT547),2)</f>
        <v>0</v>
      </c>
      <c r="GW547" s="5">
        <v>1</v>
      </c>
      <c r="GX547" s="5">
        <f t="shared" ref="GX547:GX572" si="295">ROUND(HC547*I547,2)</f>
        <v>0</v>
      </c>
      <c r="GY547" s="5"/>
      <c r="GZ547" s="5"/>
      <c r="HA547" s="5">
        <v>0</v>
      </c>
      <c r="HB547" s="5">
        <v>0</v>
      </c>
      <c r="HC547" s="5">
        <f t="shared" ref="HC547:HC572" si="296">GV547*GW547</f>
        <v>0</v>
      </c>
      <c r="HD547" s="5"/>
      <c r="HE547" s="5" t="s">
        <v>3</v>
      </c>
      <c r="HF547" s="5" t="s">
        <v>3</v>
      </c>
      <c r="HG547" s="5"/>
      <c r="HH547" s="5"/>
      <c r="HI547" s="5"/>
      <c r="HJ547" s="5"/>
      <c r="HK547" s="5"/>
      <c r="HL547" s="5"/>
      <c r="HM547" s="5" t="s">
        <v>3</v>
      </c>
      <c r="HN547" s="5" t="s">
        <v>94</v>
      </c>
      <c r="HO547" s="5" t="s">
        <v>95</v>
      </c>
      <c r="HP547" s="5" t="s">
        <v>91</v>
      </c>
      <c r="HQ547" s="5" t="s">
        <v>91</v>
      </c>
      <c r="HR547" s="5"/>
      <c r="HS547" s="5">
        <v>0</v>
      </c>
      <c r="HT547" s="5"/>
      <c r="HU547" s="5"/>
      <c r="HV547" s="5"/>
      <c r="HW547" s="5"/>
      <c r="HX547" s="5"/>
      <c r="HY547" s="5"/>
      <c r="HZ547" s="5"/>
      <c r="IA547" s="5"/>
      <c r="IB547" s="5"/>
      <c r="IC547" s="5"/>
      <c r="ID547" s="5"/>
      <c r="IE547" s="5"/>
      <c r="IF547" s="5"/>
      <c r="IG547" s="5"/>
      <c r="IH547" s="5"/>
      <c r="II547" s="5"/>
      <c r="IJ547" s="5"/>
      <c r="IK547" s="5">
        <v>0</v>
      </c>
      <c r="IL547" s="5"/>
      <c r="IM547" s="5"/>
      <c r="IN547" s="5"/>
      <c r="IO547" s="5"/>
      <c r="IP547" s="5"/>
      <c r="IQ547" s="5"/>
      <c r="IR547" s="5"/>
      <c r="IS547" s="5"/>
      <c r="IT547" s="5"/>
      <c r="IU547" s="5"/>
    </row>
    <row r="548" spans="1:255">
      <c r="A548">
        <v>17</v>
      </c>
      <c r="B548">
        <v>1</v>
      </c>
      <c r="C548">
        <f>ROW(SmtRes!A94)</f>
        <v>94</v>
      </c>
      <c r="D548">
        <f>ROW(EtalonRes!A94)</f>
        <v>94</v>
      </c>
      <c r="E548" t="s">
        <v>170</v>
      </c>
      <c r="F548" t="s">
        <v>87</v>
      </c>
      <c r="G548" t="s">
        <v>88</v>
      </c>
      <c r="H548" t="s">
        <v>89</v>
      </c>
      <c r="I548">
        <f>ROUND(ROUND(10,6),9)</f>
        <v>10</v>
      </c>
      <c r="J548">
        <v>0</v>
      </c>
      <c r="K548">
        <f>ROUND(ROUND(10,6),9)</f>
        <v>10</v>
      </c>
      <c r="L548">
        <v>10</v>
      </c>
      <c r="M548">
        <v>0</v>
      </c>
      <c r="N548">
        <f t="shared" si="257"/>
        <v>10</v>
      </c>
      <c r="O548">
        <f t="shared" si="258"/>
        <v>7344.52</v>
      </c>
      <c r="P548">
        <f t="shared" si="259"/>
        <v>0</v>
      </c>
      <c r="Q548">
        <f t="shared" si="260"/>
        <v>0</v>
      </c>
      <c r="R548">
        <f t="shared" si="261"/>
        <v>0</v>
      </c>
      <c r="S548">
        <f t="shared" si="262"/>
        <v>7344.52</v>
      </c>
      <c r="T548">
        <f t="shared" si="263"/>
        <v>0</v>
      </c>
      <c r="U548">
        <f t="shared" si="264"/>
        <v>12.2</v>
      </c>
      <c r="V548">
        <f t="shared" si="265"/>
        <v>0</v>
      </c>
      <c r="W548">
        <f t="shared" si="266"/>
        <v>0</v>
      </c>
      <c r="X548">
        <f t="shared" si="267"/>
        <v>5434.94</v>
      </c>
      <c r="Y548">
        <f t="shared" si="268"/>
        <v>2644.03</v>
      </c>
      <c r="AA548">
        <v>88889103</v>
      </c>
      <c r="AB548">
        <f t="shared" si="269"/>
        <v>15.62</v>
      </c>
      <c r="AC548">
        <f t="shared" si="270"/>
        <v>0</v>
      </c>
      <c r="AD548">
        <f t="shared" si="271"/>
        <v>0</v>
      </c>
      <c r="AE548">
        <f t="shared" si="272"/>
        <v>0</v>
      </c>
      <c r="AF548">
        <f t="shared" si="273"/>
        <v>15.62</v>
      </c>
      <c r="AG548">
        <f t="shared" si="274"/>
        <v>0</v>
      </c>
      <c r="AH548">
        <f t="shared" si="275"/>
        <v>1.22</v>
      </c>
      <c r="AI548">
        <f t="shared" si="276"/>
        <v>0</v>
      </c>
      <c r="AJ548">
        <f t="shared" si="277"/>
        <v>0</v>
      </c>
      <c r="AK548">
        <v>15.62</v>
      </c>
      <c r="AL548">
        <v>0</v>
      </c>
      <c r="AM548">
        <v>0</v>
      </c>
      <c r="AN548">
        <v>0</v>
      </c>
      <c r="AO548">
        <v>15.62</v>
      </c>
      <c r="AP548">
        <v>0</v>
      </c>
      <c r="AQ548">
        <v>1.22</v>
      </c>
      <c r="AR548">
        <v>0</v>
      </c>
      <c r="AS548">
        <v>0</v>
      </c>
      <c r="AT548">
        <v>74</v>
      </c>
      <c r="AU548">
        <v>36</v>
      </c>
      <c r="AV548">
        <v>1</v>
      </c>
      <c r="AW548">
        <v>1</v>
      </c>
      <c r="AZ548">
        <v>1</v>
      </c>
      <c r="BA548">
        <v>47.02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4</v>
      </c>
      <c r="BJ548" t="s">
        <v>90</v>
      </c>
      <c r="BM548">
        <v>200001</v>
      </c>
      <c r="BN548">
        <v>0</v>
      </c>
      <c r="BO548" t="s">
        <v>3</v>
      </c>
      <c r="BP548">
        <v>0</v>
      </c>
      <c r="BQ548">
        <v>4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74</v>
      </c>
      <c r="CA548">
        <v>36</v>
      </c>
      <c r="CB548" t="s">
        <v>3</v>
      </c>
      <c r="CE548">
        <v>0</v>
      </c>
      <c r="CF548">
        <v>0</v>
      </c>
      <c r="CG548">
        <v>0</v>
      </c>
      <c r="CH548">
        <v>17</v>
      </c>
      <c r="CI548">
        <v>0</v>
      </c>
      <c r="CJ548">
        <v>0</v>
      </c>
      <c r="CK548">
        <v>0</v>
      </c>
      <c r="CL548">
        <v>0</v>
      </c>
      <c r="CM548">
        <v>0</v>
      </c>
      <c r="CN548" t="s">
        <v>3</v>
      </c>
      <c r="CO548">
        <v>0</v>
      </c>
      <c r="CP548">
        <f t="shared" si="278"/>
        <v>7344.52</v>
      </c>
      <c r="CQ548">
        <f t="shared" si="279"/>
        <v>0</v>
      </c>
      <c r="CR548">
        <f t="shared" si="280"/>
        <v>0</v>
      </c>
      <c r="CS548">
        <f t="shared" si="281"/>
        <v>0</v>
      </c>
      <c r="CT548">
        <f t="shared" si="282"/>
        <v>734.45240000000001</v>
      </c>
      <c r="CU548">
        <f t="shared" si="283"/>
        <v>0</v>
      </c>
      <c r="CV548">
        <f t="shared" si="284"/>
        <v>1.22</v>
      </c>
      <c r="CW548">
        <f t="shared" si="285"/>
        <v>0</v>
      </c>
      <c r="CX548">
        <f t="shared" si="286"/>
        <v>0</v>
      </c>
      <c r="CY548">
        <f t="shared" si="287"/>
        <v>5434.9448000000002</v>
      </c>
      <c r="CZ548">
        <f t="shared" si="288"/>
        <v>2644.0272000000004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1013</v>
      </c>
      <c r="DV548" t="s">
        <v>89</v>
      </c>
      <c r="DW548" t="s">
        <v>89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64991637</v>
      </c>
      <c r="EF548">
        <v>4</v>
      </c>
      <c r="EG548" t="s">
        <v>91</v>
      </c>
      <c r="EH548">
        <v>83</v>
      </c>
      <c r="EI548" t="s">
        <v>91</v>
      </c>
      <c r="EJ548">
        <v>4</v>
      </c>
      <c r="EK548">
        <v>200001</v>
      </c>
      <c r="EL548" t="s">
        <v>92</v>
      </c>
      <c r="EM548" t="s">
        <v>93</v>
      </c>
      <c r="EO548" t="s">
        <v>3</v>
      </c>
      <c r="EQ548">
        <v>0</v>
      </c>
      <c r="ER548">
        <v>15.62</v>
      </c>
      <c r="ES548">
        <v>0</v>
      </c>
      <c r="ET548">
        <v>0</v>
      </c>
      <c r="EU548">
        <v>0</v>
      </c>
      <c r="EV548">
        <v>15.62</v>
      </c>
      <c r="EW548">
        <v>1.22</v>
      </c>
      <c r="EX548">
        <v>0</v>
      </c>
      <c r="EY548">
        <v>0</v>
      </c>
      <c r="FQ548">
        <v>0</v>
      </c>
      <c r="FR548">
        <v>0</v>
      </c>
      <c r="FS548">
        <v>0</v>
      </c>
      <c r="FX548">
        <v>74</v>
      </c>
      <c r="FY548">
        <v>36</v>
      </c>
      <c r="GA548" t="s">
        <v>3</v>
      </c>
      <c r="GD548">
        <v>1</v>
      </c>
      <c r="GF548">
        <v>-1942413619</v>
      </c>
      <c r="GG548">
        <v>2</v>
      </c>
      <c r="GH548">
        <v>1</v>
      </c>
      <c r="GI548">
        <v>2</v>
      </c>
      <c r="GJ548">
        <v>0</v>
      </c>
      <c r="GK548">
        <v>0</v>
      </c>
      <c r="GL548">
        <f t="shared" si="289"/>
        <v>0</v>
      </c>
      <c r="GM548">
        <f t="shared" si="290"/>
        <v>15423.49</v>
      </c>
      <c r="GN548">
        <f t="shared" si="291"/>
        <v>0</v>
      </c>
      <c r="GO548">
        <f t="shared" si="292"/>
        <v>0</v>
      </c>
      <c r="GP548">
        <f t="shared" si="293"/>
        <v>15423.49</v>
      </c>
      <c r="GR548">
        <v>0</v>
      </c>
      <c r="GS548">
        <v>3</v>
      </c>
      <c r="GT548">
        <v>0</v>
      </c>
      <c r="GU548" t="s">
        <v>3</v>
      </c>
      <c r="GV548">
        <f t="shared" si="294"/>
        <v>0</v>
      </c>
      <c r="GW548">
        <v>1</v>
      </c>
      <c r="GX548">
        <f t="shared" si="295"/>
        <v>0</v>
      </c>
      <c r="HA548">
        <v>0</v>
      </c>
      <c r="HB548">
        <v>0</v>
      </c>
      <c r="HC548">
        <f t="shared" si="296"/>
        <v>0</v>
      </c>
      <c r="HE548" t="s">
        <v>3</v>
      </c>
      <c r="HF548" t="s">
        <v>3</v>
      </c>
      <c r="HM548" t="s">
        <v>3</v>
      </c>
      <c r="HN548" t="s">
        <v>94</v>
      </c>
      <c r="HO548" t="s">
        <v>95</v>
      </c>
      <c r="HP548" t="s">
        <v>91</v>
      </c>
      <c r="HQ548" t="s">
        <v>91</v>
      </c>
      <c r="HS548">
        <v>0</v>
      </c>
      <c r="IK548">
        <v>0</v>
      </c>
    </row>
    <row r="549" spans="1:255">
      <c r="A549" s="5">
        <v>17</v>
      </c>
      <c r="B549" s="5">
        <v>1</v>
      </c>
      <c r="C549" s="5">
        <f>ROW(SmtRes!A96)</f>
        <v>96</v>
      </c>
      <c r="D549" s="5">
        <f>ROW(EtalonRes!A96)</f>
        <v>96</v>
      </c>
      <c r="E549" s="5" t="s">
        <v>171</v>
      </c>
      <c r="F549" s="5" t="s">
        <v>97</v>
      </c>
      <c r="G549" s="5" t="s">
        <v>98</v>
      </c>
      <c r="H549" s="5" t="s">
        <v>99</v>
      </c>
      <c r="I549" s="5">
        <f>ROUND(ROUND(0.2,6),9)</f>
        <v>0.2</v>
      </c>
      <c r="J549" s="5">
        <v>0</v>
      </c>
      <c r="K549" s="5">
        <f>ROUND(ROUND(0.2,6),9)</f>
        <v>0.2</v>
      </c>
      <c r="L549" s="5">
        <v>0.2</v>
      </c>
      <c r="M549" s="5">
        <v>0</v>
      </c>
      <c r="N549" s="5">
        <f t="shared" si="257"/>
        <v>0.2</v>
      </c>
      <c r="O549" s="5">
        <f t="shared" si="258"/>
        <v>33.19</v>
      </c>
      <c r="P549" s="5">
        <f t="shared" si="259"/>
        <v>0</v>
      </c>
      <c r="Q549" s="5">
        <f t="shared" si="260"/>
        <v>0</v>
      </c>
      <c r="R549" s="5">
        <f t="shared" si="261"/>
        <v>0</v>
      </c>
      <c r="S549" s="5">
        <f t="shared" si="262"/>
        <v>33.19</v>
      </c>
      <c r="T549" s="5">
        <f t="shared" si="263"/>
        <v>0</v>
      </c>
      <c r="U549" s="5">
        <f t="shared" si="264"/>
        <v>2.5920000000000005</v>
      </c>
      <c r="V549" s="5">
        <f t="shared" si="265"/>
        <v>0</v>
      </c>
      <c r="W549" s="5">
        <f t="shared" si="266"/>
        <v>0</v>
      </c>
      <c r="X549" s="5">
        <f t="shared" si="267"/>
        <v>24.56</v>
      </c>
      <c r="Y549" s="5">
        <f t="shared" si="268"/>
        <v>11.95</v>
      </c>
      <c r="Z549" s="5"/>
      <c r="AA549" s="5">
        <v>88889161</v>
      </c>
      <c r="AB549" s="5">
        <f t="shared" si="269"/>
        <v>165.95</v>
      </c>
      <c r="AC549" s="5">
        <f t="shared" si="270"/>
        <v>0</v>
      </c>
      <c r="AD549" s="5">
        <f t="shared" si="271"/>
        <v>0</v>
      </c>
      <c r="AE549" s="5">
        <f t="shared" si="272"/>
        <v>0</v>
      </c>
      <c r="AF549" s="5">
        <f t="shared" si="273"/>
        <v>165.95</v>
      </c>
      <c r="AG549" s="5">
        <f t="shared" si="274"/>
        <v>0</v>
      </c>
      <c r="AH549" s="5">
        <f t="shared" si="275"/>
        <v>12.96</v>
      </c>
      <c r="AI549" s="5">
        <f t="shared" si="276"/>
        <v>0</v>
      </c>
      <c r="AJ549" s="5">
        <f t="shared" si="277"/>
        <v>0</v>
      </c>
      <c r="AK549" s="5">
        <v>165.95</v>
      </c>
      <c r="AL549" s="5">
        <v>0</v>
      </c>
      <c r="AM549" s="5">
        <v>0</v>
      </c>
      <c r="AN549" s="5">
        <v>0</v>
      </c>
      <c r="AO549" s="5">
        <v>165.95</v>
      </c>
      <c r="AP549" s="5">
        <v>0</v>
      </c>
      <c r="AQ549" s="5">
        <v>12.96</v>
      </c>
      <c r="AR549" s="5">
        <v>0</v>
      </c>
      <c r="AS549" s="5">
        <v>0</v>
      </c>
      <c r="AT549" s="5">
        <v>74</v>
      </c>
      <c r="AU549" s="5">
        <v>36</v>
      </c>
      <c r="AV549" s="5">
        <v>1</v>
      </c>
      <c r="AW549" s="5">
        <v>1</v>
      </c>
      <c r="AX549" s="5"/>
      <c r="AY549" s="5"/>
      <c r="AZ549" s="5">
        <v>1</v>
      </c>
      <c r="BA549" s="5">
        <v>1</v>
      </c>
      <c r="BB549" s="5">
        <v>1</v>
      </c>
      <c r="BC549" s="5">
        <v>1</v>
      </c>
      <c r="BD549" s="5" t="s">
        <v>3</v>
      </c>
      <c r="BE549" s="5" t="s">
        <v>3</v>
      </c>
      <c r="BF549" s="5" t="s">
        <v>3</v>
      </c>
      <c r="BG549" s="5" t="s">
        <v>3</v>
      </c>
      <c r="BH549" s="5">
        <v>0</v>
      </c>
      <c r="BI549" s="5">
        <v>4</v>
      </c>
      <c r="BJ549" s="5" t="s">
        <v>100</v>
      </c>
      <c r="BK549" s="5"/>
      <c r="BL549" s="5"/>
      <c r="BM549" s="5">
        <v>200001</v>
      </c>
      <c r="BN549" s="5">
        <v>0</v>
      </c>
      <c r="BO549" s="5" t="s">
        <v>3</v>
      </c>
      <c r="BP549" s="5">
        <v>0</v>
      </c>
      <c r="BQ549" s="5">
        <v>4</v>
      </c>
      <c r="BR549" s="5">
        <v>0</v>
      </c>
      <c r="BS549" s="5">
        <v>1</v>
      </c>
      <c r="BT549" s="5">
        <v>1</v>
      </c>
      <c r="BU549" s="5">
        <v>1</v>
      </c>
      <c r="BV549" s="5">
        <v>1</v>
      </c>
      <c r="BW549" s="5">
        <v>1</v>
      </c>
      <c r="BX549" s="5">
        <v>1</v>
      </c>
      <c r="BY549" s="5" t="s">
        <v>3</v>
      </c>
      <c r="BZ549" s="5">
        <v>74</v>
      </c>
      <c r="CA549" s="5">
        <v>36</v>
      </c>
      <c r="CB549" s="5" t="s">
        <v>3</v>
      </c>
      <c r="CC549" s="5"/>
      <c r="CD549" s="5"/>
      <c r="CE549" s="5">
        <v>0</v>
      </c>
      <c r="CF549" s="5">
        <v>0</v>
      </c>
      <c r="CG549" s="5">
        <v>0</v>
      </c>
      <c r="CH549" s="5">
        <v>18</v>
      </c>
      <c r="CI549" s="5">
        <v>0</v>
      </c>
      <c r="CJ549" s="5">
        <v>0</v>
      </c>
      <c r="CK549" s="5">
        <v>0</v>
      </c>
      <c r="CL549" s="5">
        <v>0</v>
      </c>
      <c r="CM549" s="5">
        <v>0</v>
      </c>
      <c r="CN549" s="5" t="s">
        <v>3</v>
      </c>
      <c r="CO549" s="5">
        <v>0</v>
      </c>
      <c r="CP549" s="5">
        <f t="shared" si="278"/>
        <v>33.19</v>
      </c>
      <c r="CQ549" s="5">
        <f t="shared" si="279"/>
        <v>0</v>
      </c>
      <c r="CR549" s="5">
        <f t="shared" si="280"/>
        <v>0</v>
      </c>
      <c r="CS549" s="5">
        <f t="shared" si="281"/>
        <v>0</v>
      </c>
      <c r="CT549" s="5">
        <f t="shared" si="282"/>
        <v>165.95</v>
      </c>
      <c r="CU549" s="5">
        <f t="shared" si="283"/>
        <v>0</v>
      </c>
      <c r="CV549" s="5">
        <f t="shared" si="284"/>
        <v>12.96</v>
      </c>
      <c r="CW549" s="5">
        <f t="shared" si="285"/>
        <v>0</v>
      </c>
      <c r="CX549" s="5">
        <f t="shared" si="286"/>
        <v>0</v>
      </c>
      <c r="CY549" s="5">
        <f t="shared" si="287"/>
        <v>24.560600000000001</v>
      </c>
      <c r="CZ549" s="5">
        <f t="shared" si="288"/>
        <v>11.948399999999999</v>
      </c>
      <c r="DA549" s="5"/>
      <c r="DB549" s="5"/>
      <c r="DC549" s="5" t="s">
        <v>3</v>
      </c>
      <c r="DD549" s="5" t="s">
        <v>3</v>
      </c>
      <c r="DE549" s="5" t="s">
        <v>3</v>
      </c>
      <c r="DF549" s="5" t="s">
        <v>3</v>
      </c>
      <c r="DG549" s="5" t="s">
        <v>3</v>
      </c>
      <c r="DH549" s="5" t="s">
        <v>3</v>
      </c>
      <c r="DI549" s="5" t="s">
        <v>3</v>
      </c>
      <c r="DJ549" s="5" t="s">
        <v>3</v>
      </c>
      <c r="DK549" s="5" t="s">
        <v>3</v>
      </c>
      <c r="DL549" s="5" t="s">
        <v>3</v>
      </c>
      <c r="DM549" s="5" t="s">
        <v>3</v>
      </c>
      <c r="DN549" s="5">
        <v>0</v>
      </c>
      <c r="DO549" s="5">
        <v>0</v>
      </c>
      <c r="DP549" s="5">
        <v>1</v>
      </c>
      <c r="DQ549" s="5">
        <v>1</v>
      </c>
      <c r="DR549" s="5"/>
      <c r="DS549" s="5"/>
      <c r="DT549" s="5"/>
      <c r="DU549" s="5">
        <v>1013</v>
      </c>
      <c r="DV549" s="5" t="s">
        <v>99</v>
      </c>
      <c r="DW549" s="5" t="s">
        <v>99</v>
      </c>
      <c r="DX549" s="5">
        <v>1</v>
      </c>
      <c r="DY549" s="5"/>
      <c r="DZ549" s="5" t="s">
        <v>3</v>
      </c>
      <c r="EA549" s="5" t="s">
        <v>3</v>
      </c>
      <c r="EB549" s="5" t="s">
        <v>3</v>
      </c>
      <c r="EC549" s="5" t="s">
        <v>3</v>
      </c>
      <c r="ED549" s="5"/>
      <c r="EE549" s="5">
        <v>64991637</v>
      </c>
      <c r="EF549" s="5">
        <v>4</v>
      </c>
      <c r="EG549" s="5" t="s">
        <v>91</v>
      </c>
      <c r="EH549" s="5">
        <v>83</v>
      </c>
      <c r="EI549" s="5" t="s">
        <v>91</v>
      </c>
      <c r="EJ549" s="5">
        <v>4</v>
      </c>
      <c r="EK549" s="5">
        <v>200001</v>
      </c>
      <c r="EL549" s="5" t="s">
        <v>92</v>
      </c>
      <c r="EM549" s="5" t="s">
        <v>93</v>
      </c>
      <c r="EN549" s="5"/>
      <c r="EO549" s="5" t="s">
        <v>3</v>
      </c>
      <c r="EP549" s="5"/>
      <c r="EQ549" s="5">
        <v>0</v>
      </c>
      <c r="ER549" s="5">
        <v>165.95</v>
      </c>
      <c r="ES549" s="5">
        <v>0</v>
      </c>
      <c r="ET549" s="5">
        <v>0</v>
      </c>
      <c r="EU549" s="5">
        <v>0</v>
      </c>
      <c r="EV549" s="5">
        <v>165.95</v>
      </c>
      <c r="EW549" s="5">
        <v>12.96</v>
      </c>
      <c r="EX549" s="5">
        <v>0</v>
      </c>
      <c r="EY549" s="5">
        <v>0</v>
      </c>
      <c r="EZ549" s="5"/>
      <c r="FA549" s="5"/>
      <c r="FB549" s="5"/>
      <c r="FC549" s="5"/>
      <c r="FD549" s="5"/>
      <c r="FE549" s="5"/>
      <c r="FF549" s="5"/>
      <c r="FG549" s="5"/>
      <c r="FH549" s="5"/>
      <c r="FI549" s="5"/>
      <c r="FJ549" s="5"/>
      <c r="FK549" s="5"/>
      <c r="FL549" s="5"/>
      <c r="FM549" s="5"/>
      <c r="FN549" s="5"/>
      <c r="FO549" s="5"/>
      <c r="FP549" s="5"/>
      <c r="FQ549" s="5">
        <v>0</v>
      </c>
      <c r="FR549" s="5">
        <v>0</v>
      </c>
      <c r="FS549" s="5">
        <v>0</v>
      </c>
      <c r="FT549" s="5"/>
      <c r="FU549" s="5"/>
      <c r="FV549" s="5"/>
      <c r="FW549" s="5"/>
      <c r="FX549" s="5">
        <v>74</v>
      </c>
      <c r="FY549" s="5">
        <v>36</v>
      </c>
      <c r="FZ549" s="5"/>
      <c r="GA549" s="5" t="s">
        <v>3</v>
      </c>
      <c r="GB549" s="5"/>
      <c r="GC549" s="5"/>
      <c r="GD549" s="5">
        <v>1</v>
      </c>
      <c r="GE549" s="5"/>
      <c r="GF549" s="5">
        <v>-500447206</v>
      </c>
      <c r="GG549" s="5">
        <v>2</v>
      </c>
      <c r="GH549" s="5">
        <v>1</v>
      </c>
      <c r="GI549" s="5">
        <v>-2</v>
      </c>
      <c r="GJ549" s="5">
        <v>0</v>
      </c>
      <c r="GK549" s="5">
        <v>0</v>
      </c>
      <c r="GL549" s="5">
        <f t="shared" si="289"/>
        <v>0</v>
      </c>
      <c r="GM549" s="5">
        <f t="shared" si="290"/>
        <v>69.7</v>
      </c>
      <c r="GN549" s="5">
        <f t="shared" si="291"/>
        <v>0</v>
      </c>
      <c r="GO549" s="5">
        <f t="shared" si="292"/>
        <v>0</v>
      </c>
      <c r="GP549" s="5">
        <f t="shared" si="293"/>
        <v>69.7</v>
      </c>
      <c r="GQ549" s="5"/>
      <c r="GR549" s="5">
        <v>0</v>
      </c>
      <c r="GS549" s="5">
        <v>3</v>
      </c>
      <c r="GT549" s="5">
        <v>0</v>
      </c>
      <c r="GU549" s="5" t="s">
        <v>3</v>
      </c>
      <c r="GV549" s="5">
        <f t="shared" si="294"/>
        <v>0</v>
      </c>
      <c r="GW549" s="5">
        <v>1</v>
      </c>
      <c r="GX549" s="5">
        <f t="shared" si="295"/>
        <v>0</v>
      </c>
      <c r="GY549" s="5"/>
      <c r="GZ549" s="5"/>
      <c r="HA549" s="5">
        <v>0</v>
      </c>
      <c r="HB549" s="5">
        <v>0</v>
      </c>
      <c r="HC549" s="5">
        <f t="shared" si="296"/>
        <v>0</v>
      </c>
      <c r="HD549" s="5"/>
      <c r="HE549" s="5" t="s">
        <v>3</v>
      </c>
      <c r="HF549" s="5" t="s">
        <v>3</v>
      </c>
      <c r="HG549" s="5"/>
      <c r="HH549" s="5"/>
      <c r="HI549" s="5"/>
      <c r="HJ549" s="5"/>
      <c r="HK549" s="5"/>
      <c r="HL549" s="5"/>
      <c r="HM549" s="5" t="s">
        <v>3</v>
      </c>
      <c r="HN549" s="5" t="s">
        <v>94</v>
      </c>
      <c r="HO549" s="5" t="s">
        <v>95</v>
      </c>
      <c r="HP549" s="5" t="s">
        <v>91</v>
      </c>
      <c r="HQ549" s="5" t="s">
        <v>91</v>
      </c>
      <c r="HR549" s="5"/>
      <c r="HS549" s="5">
        <v>0</v>
      </c>
      <c r="HT549" s="5"/>
      <c r="HU549" s="5"/>
      <c r="HV549" s="5"/>
      <c r="HW549" s="5"/>
      <c r="HX549" s="5"/>
      <c r="HY549" s="5"/>
      <c r="HZ549" s="5"/>
      <c r="IA549" s="5"/>
      <c r="IB549" s="5"/>
      <c r="IC549" s="5"/>
      <c r="ID549" s="5"/>
      <c r="IE549" s="5"/>
      <c r="IF549" s="5"/>
      <c r="IG549" s="5"/>
      <c r="IH549" s="5"/>
      <c r="II549" s="5"/>
      <c r="IJ549" s="5"/>
      <c r="IK549" s="5">
        <v>0</v>
      </c>
      <c r="IL549" s="5"/>
      <c r="IM549" s="5"/>
      <c r="IN549" s="5"/>
      <c r="IO549" s="5"/>
      <c r="IP549" s="5"/>
      <c r="IQ549" s="5"/>
      <c r="IR549" s="5"/>
      <c r="IS549" s="5"/>
      <c r="IT549" s="5"/>
      <c r="IU549" s="5"/>
    </row>
    <row r="550" spans="1:255">
      <c r="A550">
        <v>17</v>
      </c>
      <c r="B550">
        <v>1</v>
      </c>
      <c r="C550">
        <f>ROW(SmtRes!A98)</f>
        <v>98</v>
      </c>
      <c r="D550">
        <f>ROW(EtalonRes!A98)</f>
        <v>98</v>
      </c>
      <c r="E550" t="s">
        <v>171</v>
      </c>
      <c r="F550" t="s">
        <v>97</v>
      </c>
      <c r="G550" t="s">
        <v>98</v>
      </c>
      <c r="H550" t="s">
        <v>99</v>
      </c>
      <c r="I550">
        <f>ROUND(ROUND(0.2,6),9)</f>
        <v>0.2</v>
      </c>
      <c r="J550">
        <v>0</v>
      </c>
      <c r="K550">
        <f>ROUND(ROUND(0.2,6),9)</f>
        <v>0.2</v>
      </c>
      <c r="L550">
        <v>0.2</v>
      </c>
      <c r="M550">
        <v>0</v>
      </c>
      <c r="N550">
        <f t="shared" si="257"/>
        <v>0.2</v>
      </c>
      <c r="O550">
        <f t="shared" si="258"/>
        <v>1560.59</v>
      </c>
      <c r="P550">
        <f t="shared" si="259"/>
        <v>0</v>
      </c>
      <c r="Q550">
        <f t="shared" si="260"/>
        <v>0</v>
      </c>
      <c r="R550">
        <f t="shared" si="261"/>
        <v>0</v>
      </c>
      <c r="S550">
        <f t="shared" si="262"/>
        <v>1560.59</v>
      </c>
      <c r="T550">
        <f t="shared" si="263"/>
        <v>0</v>
      </c>
      <c r="U550">
        <f t="shared" si="264"/>
        <v>2.5920000000000005</v>
      </c>
      <c r="V550">
        <f t="shared" si="265"/>
        <v>0</v>
      </c>
      <c r="W550">
        <f t="shared" si="266"/>
        <v>0</v>
      </c>
      <c r="X550">
        <f t="shared" si="267"/>
        <v>1154.8399999999999</v>
      </c>
      <c r="Y550">
        <f t="shared" si="268"/>
        <v>561.80999999999995</v>
      </c>
      <c r="AA550">
        <v>88889103</v>
      </c>
      <c r="AB550">
        <f t="shared" si="269"/>
        <v>165.95</v>
      </c>
      <c r="AC550">
        <f t="shared" si="270"/>
        <v>0</v>
      </c>
      <c r="AD550">
        <f t="shared" si="271"/>
        <v>0</v>
      </c>
      <c r="AE550">
        <f t="shared" si="272"/>
        <v>0</v>
      </c>
      <c r="AF550">
        <f t="shared" si="273"/>
        <v>165.95</v>
      </c>
      <c r="AG550">
        <f t="shared" si="274"/>
        <v>0</v>
      </c>
      <c r="AH550">
        <f t="shared" si="275"/>
        <v>12.96</v>
      </c>
      <c r="AI550">
        <f t="shared" si="276"/>
        <v>0</v>
      </c>
      <c r="AJ550">
        <f t="shared" si="277"/>
        <v>0</v>
      </c>
      <c r="AK550">
        <v>165.95</v>
      </c>
      <c r="AL550">
        <v>0</v>
      </c>
      <c r="AM550">
        <v>0</v>
      </c>
      <c r="AN550">
        <v>0</v>
      </c>
      <c r="AO550">
        <v>165.95</v>
      </c>
      <c r="AP550">
        <v>0</v>
      </c>
      <c r="AQ550">
        <v>12.96</v>
      </c>
      <c r="AR550">
        <v>0</v>
      </c>
      <c r="AS550">
        <v>0</v>
      </c>
      <c r="AT550">
        <v>74</v>
      </c>
      <c r="AU550">
        <v>36</v>
      </c>
      <c r="AV550">
        <v>1</v>
      </c>
      <c r="AW550">
        <v>1</v>
      </c>
      <c r="AZ550">
        <v>1</v>
      </c>
      <c r="BA550">
        <v>47.02</v>
      </c>
      <c r="BB550">
        <v>1</v>
      </c>
      <c r="BC550">
        <v>1</v>
      </c>
      <c r="BD550" t="s">
        <v>3</v>
      </c>
      <c r="BE550" t="s">
        <v>3</v>
      </c>
      <c r="BF550" t="s">
        <v>3</v>
      </c>
      <c r="BG550" t="s">
        <v>3</v>
      </c>
      <c r="BH550">
        <v>0</v>
      </c>
      <c r="BI550">
        <v>4</v>
      </c>
      <c r="BJ550" t="s">
        <v>100</v>
      </c>
      <c r="BM550">
        <v>200001</v>
      </c>
      <c r="BN550">
        <v>0</v>
      </c>
      <c r="BO550" t="s">
        <v>3</v>
      </c>
      <c r="BP550">
        <v>0</v>
      </c>
      <c r="BQ550">
        <v>4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74</v>
      </c>
      <c r="CA550">
        <v>36</v>
      </c>
      <c r="CB550" t="s">
        <v>3</v>
      </c>
      <c r="CE550">
        <v>0</v>
      </c>
      <c r="CF550">
        <v>0</v>
      </c>
      <c r="CG550">
        <v>0</v>
      </c>
      <c r="CH550">
        <v>18</v>
      </c>
      <c r="CI550">
        <v>0</v>
      </c>
      <c r="CJ550">
        <v>0</v>
      </c>
      <c r="CK550">
        <v>0</v>
      </c>
      <c r="CL550">
        <v>0</v>
      </c>
      <c r="CM550">
        <v>0</v>
      </c>
      <c r="CN550" t="s">
        <v>3</v>
      </c>
      <c r="CO550">
        <v>0</v>
      </c>
      <c r="CP550">
        <f t="shared" si="278"/>
        <v>1560.59</v>
      </c>
      <c r="CQ550">
        <f t="shared" si="279"/>
        <v>0</v>
      </c>
      <c r="CR550">
        <f t="shared" si="280"/>
        <v>0</v>
      </c>
      <c r="CS550">
        <f t="shared" si="281"/>
        <v>0</v>
      </c>
      <c r="CT550">
        <f t="shared" si="282"/>
        <v>7802.9690000000001</v>
      </c>
      <c r="CU550">
        <f t="shared" si="283"/>
        <v>0</v>
      </c>
      <c r="CV550">
        <f t="shared" si="284"/>
        <v>12.96</v>
      </c>
      <c r="CW550">
        <f t="shared" si="285"/>
        <v>0</v>
      </c>
      <c r="CX550">
        <f t="shared" si="286"/>
        <v>0</v>
      </c>
      <c r="CY550">
        <f t="shared" si="287"/>
        <v>1154.8365999999999</v>
      </c>
      <c r="CZ550">
        <f t="shared" si="288"/>
        <v>561.81240000000003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1013</v>
      </c>
      <c r="DV550" t="s">
        <v>99</v>
      </c>
      <c r="DW550" t="s">
        <v>99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64991637</v>
      </c>
      <c r="EF550">
        <v>4</v>
      </c>
      <c r="EG550" t="s">
        <v>91</v>
      </c>
      <c r="EH550">
        <v>83</v>
      </c>
      <c r="EI550" t="s">
        <v>91</v>
      </c>
      <c r="EJ550">
        <v>4</v>
      </c>
      <c r="EK550">
        <v>200001</v>
      </c>
      <c r="EL550" t="s">
        <v>92</v>
      </c>
      <c r="EM550" t="s">
        <v>93</v>
      </c>
      <c r="EO550" t="s">
        <v>3</v>
      </c>
      <c r="EQ550">
        <v>0</v>
      </c>
      <c r="ER550">
        <v>165.95</v>
      </c>
      <c r="ES550">
        <v>0</v>
      </c>
      <c r="ET550">
        <v>0</v>
      </c>
      <c r="EU550">
        <v>0</v>
      </c>
      <c r="EV550">
        <v>165.95</v>
      </c>
      <c r="EW550">
        <v>12.96</v>
      </c>
      <c r="EX550">
        <v>0</v>
      </c>
      <c r="EY550">
        <v>0</v>
      </c>
      <c r="FQ550">
        <v>0</v>
      </c>
      <c r="FR550">
        <v>0</v>
      </c>
      <c r="FS550">
        <v>0</v>
      </c>
      <c r="FX550">
        <v>74</v>
      </c>
      <c r="FY550">
        <v>36</v>
      </c>
      <c r="GA550" t="s">
        <v>3</v>
      </c>
      <c r="GD550">
        <v>1</v>
      </c>
      <c r="GF550">
        <v>-500447206</v>
      </c>
      <c r="GG550">
        <v>2</v>
      </c>
      <c r="GH550">
        <v>1</v>
      </c>
      <c r="GI550">
        <v>2</v>
      </c>
      <c r="GJ550">
        <v>0</v>
      </c>
      <c r="GK550">
        <v>0</v>
      </c>
      <c r="GL550">
        <f t="shared" si="289"/>
        <v>0</v>
      </c>
      <c r="GM550">
        <f t="shared" si="290"/>
        <v>3277.24</v>
      </c>
      <c r="GN550">
        <f t="shared" si="291"/>
        <v>0</v>
      </c>
      <c r="GO550">
        <f t="shared" si="292"/>
        <v>0</v>
      </c>
      <c r="GP550">
        <f t="shared" si="293"/>
        <v>3277.24</v>
      </c>
      <c r="GR550">
        <v>0</v>
      </c>
      <c r="GS550">
        <v>3</v>
      </c>
      <c r="GT550">
        <v>0</v>
      </c>
      <c r="GU550" t="s">
        <v>3</v>
      </c>
      <c r="GV550">
        <f t="shared" si="294"/>
        <v>0</v>
      </c>
      <c r="GW550">
        <v>1</v>
      </c>
      <c r="GX550">
        <f t="shared" si="295"/>
        <v>0</v>
      </c>
      <c r="HA550">
        <v>0</v>
      </c>
      <c r="HB550">
        <v>0</v>
      </c>
      <c r="HC550">
        <f t="shared" si="296"/>
        <v>0</v>
      </c>
      <c r="HE550" t="s">
        <v>3</v>
      </c>
      <c r="HF550" t="s">
        <v>3</v>
      </c>
      <c r="HM550" t="s">
        <v>3</v>
      </c>
      <c r="HN550" t="s">
        <v>94</v>
      </c>
      <c r="HO550" t="s">
        <v>95</v>
      </c>
      <c r="HP550" t="s">
        <v>91</v>
      </c>
      <c r="HQ550" t="s">
        <v>91</v>
      </c>
      <c r="HS550">
        <v>0</v>
      </c>
      <c r="IK550">
        <v>0</v>
      </c>
    </row>
    <row r="551" spans="1:255">
      <c r="A551" s="5">
        <v>17</v>
      </c>
      <c r="B551" s="5">
        <v>1</v>
      </c>
      <c r="C551" s="5">
        <f>ROW(SmtRes!A100)</f>
        <v>100</v>
      </c>
      <c r="D551" s="5">
        <f>ROW(EtalonRes!A100)</f>
        <v>100</v>
      </c>
      <c r="E551" s="5" t="s">
        <v>172</v>
      </c>
      <c r="F551" s="5" t="s">
        <v>173</v>
      </c>
      <c r="G551" s="5" t="s">
        <v>174</v>
      </c>
      <c r="H551" s="5" t="s">
        <v>175</v>
      </c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5">
        <f t="shared" si="257"/>
        <v>0</v>
      </c>
      <c r="O551" s="5">
        <f t="shared" si="258"/>
        <v>0</v>
      </c>
      <c r="P551" s="5">
        <f t="shared" si="259"/>
        <v>0</v>
      </c>
      <c r="Q551" s="5">
        <f t="shared" si="260"/>
        <v>0</v>
      </c>
      <c r="R551" s="5">
        <f t="shared" si="261"/>
        <v>0</v>
      </c>
      <c r="S551" s="5">
        <f t="shared" si="262"/>
        <v>0</v>
      </c>
      <c r="T551" s="5">
        <f t="shared" si="263"/>
        <v>0</v>
      </c>
      <c r="U551" s="5">
        <f t="shared" si="264"/>
        <v>0</v>
      </c>
      <c r="V551" s="5">
        <f t="shared" si="265"/>
        <v>0</v>
      </c>
      <c r="W551" s="5">
        <f t="shared" si="266"/>
        <v>0</v>
      </c>
      <c r="X551" s="5">
        <f t="shared" si="267"/>
        <v>0</v>
      </c>
      <c r="Y551" s="5">
        <f t="shared" si="268"/>
        <v>0</v>
      </c>
      <c r="Z551" s="5"/>
      <c r="AA551" s="5">
        <v>88889161</v>
      </c>
      <c r="AB551" s="5">
        <f t="shared" si="269"/>
        <v>2579.33</v>
      </c>
      <c r="AC551" s="5">
        <f t="shared" si="270"/>
        <v>0</v>
      </c>
      <c r="AD551" s="5">
        <f t="shared" si="271"/>
        <v>0</v>
      </c>
      <c r="AE551" s="5">
        <f t="shared" si="272"/>
        <v>0</v>
      </c>
      <c r="AF551" s="5">
        <f t="shared" si="273"/>
        <v>2579.33</v>
      </c>
      <c r="AG551" s="5">
        <f t="shared" si="274"/>
        <v>0</v>
      </c>
      <c r="AH551" s="5">
        <f t="shared" si="275"/>
        <v>204.48</v>
      </c>
      <c r="AI551" s="5">
        <f t="shared" si="276"/>
        <v>0</v>
      </c>
      <c r="AJ551" s="5">
        <f t="shared" si="277"/>
        <v>0</v>
      </c>
      <c r="AK551" s="5">
        <v>2579.33</v>
      </c>
      <c r="AL551" s="5">
        <v>0</v>
      </c>
      <c r="AM551" s="5">
        <v>0</v>
      </c>
      <c r="AN551" s="5">
        <v>0</v>
      </c>
      <c r="AO551" s="5">
        <v>2579.33</v>
      </c>
      <c r="AP551" s="5">
        <v>0</v>
      </c>
      <c r="AQ551" s="5">
        <v>204.48</v>
      </c>
      <c r="AR551" s="5">
        <v>0</v>
      </c>
      <c r="AS551" s="5">
        <v>0</v>
      </c>
      <c r="AT551" s="5">
        <v>74</v>
      </c>
      <c r="AU551" s="5">
        <v>36</v>
      </c>
      <c r="AV551" s="5">
        <v>1</v>
      </c>
      <c r="AW551" s="5">
        <v>1</v>
      </c>
      <c r="AX551" s="5"/>
      <c r="AY551" s="5"/>
      <c r="AZ551" s="5">
        <v>1</v>
      </c>
      <c r="BA551" s="5">
        <v>1</v>
      </c>
      <c r="BB551" s="5">
        <v>1</v>
      </c>
      <c r="BC551" s="5">
        <v>1</v>
      </c>
      <c r="BD551" s="5" t="s">
        <v>3</v>
      </c>
      <c r="BE551" s="5" t="s">
        <v>3</v>
      </c>
      <c r="BF551" s="5" t="s">
        <v>3</v>
      </c>
      <c r="BG551" s="5" t="s">
        <v>3</v>
      </c>
      <c r="BH551" s="5">
        <v>0</v>
      </c>
      <c r="BI551" s="5">
        <v>4</v>
      </c>
      <c r="BJ551" s="5" t="s">
        <v>176</v>
      </c>
      <c r="BK551" s="5"/>
      <c r="BL551" s="5"/>
      <c r="BM551" s="5">
        <v>200001</v>
      </c>
      <c r="BN551" s="5">
        <v>0</v>
      </c>
      <c r="BO551" s="5" t="s">
        <v>3</v>
      </c>
      <c r="BP551" s="5">
        <v>0</v>
      </c>
      <c r="BQ551" s="5">
        <v>4</v>
      </c>
      <c r="BR551" s="5">
        <v>0</v>
      </c>
      <c r="BS551" s="5">
        <v>1</v>
      </c>
      <c r="BT551" s="5">
        <v>1</v>
      </c>
      <c r="BU551" s="5">
        <v>1</v>
      </c>
      <c r="BV551" s="5">
        <v>1</v>
      </c>
      <c r="BW551" s="5">
        <v>1</v>
      </c>
      <c r="BX551" s="5">
        <v>1</v>
      </c>
      <c r="BY551" s="5" t="s">
        <v>3</v>
      </c>
      <c r="BZ551" s="5">
        <v>74</v>
      </c>
      <c r="CA551" s="5">
        <v>36</v>
      </c>
      <c r="CB551" s="5" t="s">
        <v>3</v>
      </c>
      <c r="CC551" s="5"/>
      <c r="CD551" s="5"/>
      <c r="CE551" s="5">
        <v>0</v>
      </c>
      <c r="CF551" s="5">
        <v>0</v>
      </c>
      <c r="CG551" s="5">
        <v>0</v>
      </c>
      <c r="CH551" s="5">
        <v>19</v>
      </c>
      <c r="CI551" s="5">
        <v>0</v>
      </c>
      <c r="CJ551" s="5">
        <v>0</v>
      </c>
      <c r="CK551" s="5">
        <v>0</v>
      </c>
      <c r="CL551" s="5">
        <v>0</v>
      </c>
      <c r="CM551" s="5">
        <v>0</v>
      </c>
      <c r="CN551" s="5" t="s">
        <v>3</v>
      </c>
      <c r="CO551" s="5">
        <v>0</v>
      </c>
      <c r="CP551" s="5">
        <f t="shared" si="278"/>
        <v>0</v>
      </c>
      <c r="CQ551" s="5">
        <f t="shared" si="279"/>
        <v>0</v>
      </c>
      <c r="CR551" s="5">
        <f t="shared" si="280"/>
        <v>0</v>
      </c>
      <c r="CS551" s="5">
        <f t="shared" si="281"/>
        <v>0</v>
      </c>
      <c r="CT551" s="5">
        <f t="shared" si="282"/>
        <v>2579.33</v>
      </c>
      <c r="CU551" s="5">
        <f t="shared" si="283"/>
        <v>0</v>
      </c>
      <c r="CV551" s="5">
        <f t="shared" si="284"/>
        <v>204.48</v>
      </c>
      <c r="CW551" s="5">
        <f t="shared" si="285"/>
        <v>0</v>
      </c>
      <c r="CX551" s="5">
        <f t="shared" si="286"/>
        <v>0</v>
      </c>
      <c r="CY551" s="5">
        <f t="shared" si="287"/>
        <v>0</v>
      </c>
      <c r="CZ551" s="5">
        <f t="shared" si="288"/>
        <v>0</v>
      </c>
      <c r="DA551" s="5"/>
      <c r="DB551" s="5"/>
      <c r="DC551" s="5" t="s">
        <v>3</v>
      </c>
      <c r="DD551" s="5" t="s">
        <v>3</v>
      </c>
      <c r="DE551" s="5" t="s">
        <v>3</v>
      </c>
      <c r="DF551" s="5" t="s">
        <v>3</v>
      </c>
      <c r="DG551" s="5" t="s">
        <v>3</v>
      </c>
      <c r="DH551" s="5" t="s">
        <v>3</v>
      </c>
      <c r="DI551" s="5" t="s">
        <v>3</v>
      </c>
      <c r="DJ551" s="5" t="s">
        <v>3</v>
      </c>
      <c r="DK551" s="5" t="s">
        <v>3</v>
      </c>
      <c r="DL551" s="5" t="s">
        <v>3</v>
      </c>
      <c r="DM551" s="5" t="s">
        <v>3</v>
      </c>
      <c r="DN551" s="5">
        <v>0</v>
      </c>
      <c r="DO551" s="5">
        <v>0</v>
      </c>
      <c r="DP551" s="5">
        <v>1</v>
      </c>
      <c r="DQ551" s="5">
        <v>1</v>
      </c>
      <c r="DR551" s="5"/>
      <c r="DS551" s="5"/>
      <c r="DT551" s="5"/>
      <c r="DU551" s="5">
        <v>1013</v>
      </c>
      <c r="DV551" s="5" t="s">
        <v>175</v>
      </c>
      <c r="DW551" s="5" t="s">
        <v>175</v>
      </c>
      <c r="DX551" s="5">
        <v>1</v>
      </c>
      <c r="DY551" s="5"/>
      <c r="DZ551" s="5" t="s">
        <v>3</v>
      </c>
      <c r="EA551" s="5" t="s">
        <v>3</v>
      </c>
      <c r="EB551" s="5" t="s">
        <v>3</v>
      </c>
      <c r="EC551" s="5" t="s">
        <v>3</v>
      </c>
      <c r="ED551" s="5"/>
      <c r="EE551" s="5">
        <v>64991637</v>
      </c>
      <c r="EF551" s="5">
        <v>4</v>
      </c>
      <c r="EG551" s="5" t="s">
        <v>91</v>
      </c>
      <c r="EH551" s="5">
        <v>83</v>
      </c>
      <c r="EI551" s="5" t="s">
        <v>91</v>
      </c>
      <c r="EJ551" s="5">
        <v>4</v>
      </c>
      <c r="EK551" s="5">
        <v>200001</v>
      </c>
      <c r="EL551" s="5" t="s">
        <v>92</v>
      </c>
      <c r="EM551" s="5" t="s">
        <v>93</v>
      </c>
      <c r="EN551" s="5"/>
      <c r="EO551" s="5" t="s">
        <v>3</v>
      </c>
      <c r="EP551" s="5"/>
      <c r="EQ551" s="5">
        <v>0</v>
      </c>
      <c r="ER551" s="5">
        <v>2579.33</v>
      </c>
      <c r="ES551" s="5">
        <v>0</v>
      </c>
      <c r="ET551" s="5">
        <v>0</v>
      </c>
      <c r="EU551" s="5">
        <v>0</v>
      </c>
      <c r="EV551" s="5">
        <v>2579.33</v>
      </c>
      <c r="EW551" s="5">
        <v>204.48</v>
      </c>
      <c r="EX551" s="5">
        <v>0</v>
      </c>
      <c r="EY551" s="5">
        <v>0</v>
      </c>
      <c r="EZ551" s="5"/>
      <c r="FA551" s="5"/>
      <c r="FB551" s="5"/>
      <c r="FC551" s="5"/>
      <c r="FD551" s="5"/>
      <c r="FE551" s="5"/>
      <c r="FF551" s="5"/>
      <c r="FG551" s="5"/>
      <c r="FH551" s="5"/>
      <c r="FI551" s="5"/>
      <c r="FJ551" s="5"/>
      <c r="FK551" s="5"/>
      <c r="FL551" s="5"/>
      <c r="FM551" s="5"/>
      <c r="FN551" s="5"/>
      <c r="FO551" s="5"/>
      <c r="FP551" s="5"/>
      <c r="FQ551" s="5">
        <v>0</v>
      </c>
      <c r="FR551" s="5">
        <v>0</v>
      </c>
      <c r="FS551" s="5">
        <v>0</v>
      </c>
      <c r="FT551" s="5"/>
      <c r="FU551" s="5"/>
      <c r="FV551" s="5"/>
      <c r="FW551" s="5"/>
      <c r="FX551" s="5">
        <v>74</v>
      </c>
      <c r="FY551" s="5">
        <v>36</v>
      </c>
      <c r="FZ551" s="5"/>
      <c r="GA551" s="5" t="s">
        <v>3</v>
      </c>
      <c r="GB551" s="5"/>
      <c r="GC551" s="5"/>
      <c r="GD551" s="5">
        <v>1</v>
      </c>
      <c r="GE551" s="5"/>
      <c r="GF551" s="5">
        <v>-686316475</v>
      </c>
      <c r="GG551" s="5">
        <v>2</v>
      </c>
      <c r="GH551" s="5">
        <v>1</v>
      </c>
      <c r="GI551" s="5">
        <v>-2</v>
      </c>
      <c r="GJ551" s="5">
        <v>0</v>
      </c>
      <c r="GK551" s="5">
        <v>0</v>
      </c>
      <c r="GL551" s="5">
        <f t="shared" si="289"/>
        <v>0</v>
      </c>
      <c r="GM551" s="5">
        <f t="shared" si="290"/>
        <v>0</v>
      </c>
      <c r="GN551" s="5">
        <f t="shared" si="291"/>
        <v>0</v>
      </c>
      <c r="GO551" s="5">
        <f t="shared" si="292"/>
        <v>0</v>
      </c>
      <c r="GP551" s="5">
        <f t="shared" si="293"/>
        <v>0</v>
      </c>
      <c r="GQ551" s="5"/>
      <c r="GR551" s="5">
        <v>0</v>
      </c>
      <c r="GS551" s="5">
        <v>3</v>
      </c>
      <c r="GT551" s="5">
        <v>0</v>
      </c>
      <c r="GU551" s="5" t="s">
        <v>3</v>
      </c>
      <c r="GV551" s="5">
        <f t="shared" si="294"/>
        <v>0</v>
      </c>
      <c r="GW551" s="5">
        <v>1</v>
      </c>
      <c r="GX551" s="5">
        <f t="shared" si="295"/>
        <v>0</v>
      </c>
      <c r="GY551" s="5"/>
      <c r="GZ551" s="5"/>
      <c r="HA551" s="5">
        <v>0</v>
      </c>
      <c r="HB551" s="5">
        <v>0</v>
      </c>
      <c r="HC551" s="5">
        <f t="shared" si="296"/>
        <v>0</v>
      </c>
      <c r="HD551" s="5"/>
      <c r="HE551" s="5" t="s">
        <v>3</v>
      </c>
      <c r="HF551" s="5" t="s">
        <v>3</v>
      </c>
      <c r="HG551" s="5"/>
      <c r="HH551" s="5"/>
      <c r="HI551" s="5"/>
      <c r="HJ551" s="5"/>
      <c r="HK551" s="5"/>
      <c r="HL551" s="5"/>
      <c r="HM551" s="5" t="s">
        <v>3</v>
      </c>
      <c r="HN551" s="5" t="s">
        <v>94</v>
      </c>
      <c r="HO551" s="5" t="s">
        <v>95</v>
      </c>
      <c r="HP551" s="5" t="s">
        <v>91</v>
      </c>
      <c r="HQ551" s="5" t="s">
        <v>91</v>
      </c>
      <c r="HR551" s="5"/>
      <c r="HS551" s="5">
        <v>0</v>
      </c>
      <c r="HT551" s="5"/>
      <c r="HU551" s="5"/>
      <c r="HV551" s="5"/>
      <c r="HW551" s="5"/>
      <c r="HX551" s="5"/>
      <c r="HY551" s="5"/>
      <c r="HZ551" s="5"/>
      <c r="IA551" s="5"/>
      <c r="IB551" s="5"/>
      <c r="IC551" s="5"/>
      <c r="ID551" s="5"/>
      <c r="IE551" s="5"/>
      <c r="IF551" s="5"/>
      <c r="IG551" s="5"/>
      <c r="IH551" s="5"/>
      <c r="II551" s="5"/>
      <c r="IJ551" s="5"/>
      <c r="IK551" s="5">
        <v>0</v>
      </c>
      <c r="IL551" s="5"/>
      <c r="IM551" s="5"/>
      <c r="IN551" s="5"/>
      <c r="IO551" s="5"/>
      <c r="IP551" s="5"/>
      <c r="IQ551" s="5"/>
      <c r="IR551" s="5"/>
      <c r="IS551" s="5"/>
      <c r="IT551" s="5"/>
      <c r="IU551" s="5"/>
    </row>
    <row r="552" spans="1:255">
      <c r="A552">
        <v>17</v>
      </c>
      <c r="B552">
        <v>1</v>
      </c>
      <c r="C552">
        <f>ROW(SmtRes!A102)</f>
        <v>102</v>
      </c>
      <c r="D552">
        <f>ROW(EtalonRes!A102)</f>
        <v>102</v>
      </c>
      <c r="E552" t="s">
        <v>172</v>
      </c>
      <c r="F552" t="s">
        <v>173</v>
      </c>
      <c r="G552" t="s">
        <v>174</v>
      </c>
      <c r="H552" t="s">
        <v>175</v>
      </c>
      <c r="I552">
        <v>0</v>
      </c>
      <c r="J552">
        <v>0</v>
      </c>
      <c r="K552">
        <v>0</v>
      </c>
      <c r="L552">
        <v>0</v>
      </c>
      <c r="M552">
        <v>0</v>
      </c>
      <c r="N552">
        <f t="shared" si="257"/>
        <v>0</v>
      </c>
      <c r="O552">
        <f t="shared" si="258"/>
        <v>0</v>
      </c>
      <c r="P552">
        <f t="shared" si="259"/>
        <v>0</v>
      </c>
      <c r="Q552">
        <f t="shared" si="260"/>
        <v>0</v>
      </c>
      <c r="R552">
        <f t="shared" si="261"/>
        <v>0</v>
      </c>
      <c r="S552">
        <f t="shared" si="262"/>
        <v>0</v>
      </c>
      <c r="T552">
        <f t="shared" si="263"/>
        <v>0</v>
      </c>
      <c r="U552">
        <f t="shared" si="264"/>
        <v>0</v>
      </c>
      <c r="V552">
        <f t="shared" si="265"/>
        <v>0</v>
      </c>
      <c r="W552">
        <f t="shared" si="266"/>
        <v>0</v>
      </c>
      <c r="X552">
        <f t="shared" si="267"/>
        <v>0</v>
      </c>
      <c r="Y552">
        <f t="shared" si="268"/>
        <v>0</v>
      </c>
      <c r="AA552">
        <v>88889103</v>
      </c>
      <c r="AB552">
        <f t="shared" si="269"/>
        <v>2579.33</v>
      </c>
      <c r="AC552">
        <f t="shared" si="270"/>
        <v>0</v>
      </c>
      <c r="AD552">
        <f t="shared" si="271"/>
        <v>0</v>
      </c>
      <c r="AE552">
        <f t="shared" si="272"/>
        <v>0</v>
      </c>
      <c r="AF552">
        <f t="shared" si="273"/>
        <v>2579.33</v>
      </c>
      <c r="AG552">
        <f t="shared" si="274"/>
        <v>0</v>
      </c>
      <c r="AH552">
        <f t="shared" si="275"/>
        <v>204.48</v>
      </c>
      <c r="AI552">
        <f t="shared" si="276"/>
        <v>0</v>
      </c>
      <c r="AJ552">
        <f t="shared" si="277"/>
        <v>0</v>
      </c>
      <c r="AK552">
        <v>2579.33</v>
      </c>
      <c r="AL552">
        <v>0</v>
      </c>
      <c r="AM552">
        <v>0</v>
      </c>
      <c r="AN552">
        <v>0</v>
      </c>
      <c r="AO552">
        <v>2579.33</v>
      </c>
      <c r="AP552">
        <v>0</v>
      </c>
      <c r="AQ552">
        <v>204.48</v>
      </c>
      <c r="AR552">
        <v>0</v>
      </c>
      <c r="AS552">
        <v>0</v>
      </c>
      <c r="AT552">
        <v>74</v>
      </c>
      <c r="AU552">
        <v>36</v>
      </c>
      <c r="AV552">
        <v>1</v>
      </c>
      <c r="AW552">
        <v>1</v>
      </c>
      <c r="AZ552">
        <v>1</v>
      </c>
      <c r="BA552">
        <v>47.02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4</v>
      </c>
      <c r="BJ552" t="s">
        <v>176</v>
      </c>
      <c r="BM552">
        <v>200001</v>
      </c>
      <c r="BN552">
        <v>0</v>
      </c>
      <c r="BO552" t="s">
        <v>3</v>
      </c>
      <c r="BP552">
        <v>0</v>
      </c>
      <c r="BQ552">
        <v>4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74</v>
      </c>
      <c r="CA552">
        <v>36</v>
      </c>
      <c r="CB552" t="s">
        <v>3</v>
      </c>
      <c r="CE552">
        <v>0</v>
      </c>
      <c r="CF552">
        <v>0</v>
      </c>
      <c r="CG552">
        <v>0</v>
      </c>
      <c r="CH552">
        <v>19</v>
      </c>
      <c r="CI552">
        <v>0</v>
      </c>
      <c r="CJ552">
        <v>0</v>
      </c>
      <c r="CK552">
        <v>0</v>
      </c>
      <c r="CL552">
        <v>0</v>
      </c>
      <c r="CM552">
        <v>0</v>
      </c>
      <c r="CN552" t="s">
        <v>3</v>
      </c>
      <c r="CO552">
        <v>0</v>
      </c>
      <c r="CP552">
        <f t="shared" si="278"/>
        <v>0</v>
      </c>
      <c r="CQ552">
        <f t="shared" si="279"/>
        <v>0</v>
      </c>
      <c r="CR552">
        <f t="shared" si="280"/>
        <v>0</v>
      </c>
      <c r="CS552">
        <f t="shared" si="281"/>
        <v>0</v>
      </c>
      <c r="CT552">
        <f t="shared" si="282"/>
        <v>121280.0966</v>
      </c>
      <c r="CU552">
        <f t="shared" si="283"/>
        <v>0</v>
      </c>
      <c r="CV552">
        <f t="shared" si="284"/>
        <v>204.48</v>
      </c>
      <c r="CW552">
        <f t="shared" si="285"/>
        <v>0</v>
      </c>
      <c r="CX552">
        <f t="shared" si="286"/>
        <v>0</v>
      </c>
      <c r="CY552">
        <f t="shared" si="287"/>
        <v>0</v>
      </c>
      <c r="CZ552">
        <f t="shared" si="288"/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175</v>
      </c>
      <c r="DW552" t="s">
        <v>175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64991637</v>
      </c>
      <c r="EF552">
        <v>4</v>
      </c>
      <c r="EG552" t="s">
        <v>91</v>
      </c>
      <c r="EH552">
        <v>83</v>
      </c>
      <c r="EI552" t="s">
        <v>91</v>
      </c>
      <c r="EJ552">
        <v>4</v>
      </c>
      <c r="EK552">
        <v>200001</v>
      </c>
      <c r="EL552" t="s">
        <v>92</v>
      </c>
      <c r="EM552" t="s">
        <v>93</v>
      </c>
      <c r="EO552" t="s">
        <v>3</v>
      </c>
      <c r="EQ552">
        <v>0</v>
      </c>
      <c r="ER552">
        <v>2579.33</v>
      </c>
      <c r="ES552">
        <v>0</v>
      </c>
      <c r="ET552">
        <v>0</v>
      </c>
      <c r="EU552">
        <v>0</v>
      </c>
      <c r="EV552">
        <v>2579.33</v>
      </c>
      <c r="EW552">
        <v>204.48</v>
      </c>
      <c r="EX552">
        <v>0</v>
      </c>
      <c r="EY552">
        <v>0</v>
      </c>
      <c r="FQ552">
        <v>0</v>
      </c>
      <c r="FR552">
        <v>0</v>
      </c>
      <c r="FS552">
        <v>0</v>
      </c>
      <c r="FX552">
        <v>74</v>
      </c>
      <c r="FY552">
        <v>36</v>
      </c>
      <c r="GA552" t="s">
        <v>3</v>
      </c>
      <c r="GD552">
        <v>1</v>
      </c>
      <c r="GF552">
        <v>-686316475</v>
      </c>
      <c r="GG552">
        <v>2</v>
      </c>
      <c r="GH552">
        <v>1</v>
      </c>
      <c r="GI552">
        <v>2</v>
      </c>
      <c r="GJ552">
        <v>0</v>
      </c>
      <c r="GK552">
        <v>0</v>
      </c>
      <c r="GL552">
        <f t="shared" si="289"/>
        <v>0</v>
      </c>
      <c r="GM552">
        <f t="shared" si="290"/>
        <v>0</v>
      </c>
      <c r="GN552">
        <f t="shared" si="291"/>
        <v>0</v>
      </c>
      <c r="GO552">
        <f t="shared" si="292"/>
        <v>0</v>
      </c>
      <c r="GP552">
        <f t="shared" si="293"/>
        <v>0</v>
      </c>
      <c r="GR552">
        <v>0</v>
      </c>
      <c r="GS552">
        <v>3</v>
      </c>
      <c r="GT552">
        <v>0</v>
      </c>
      <c r="GU552" t="s">
        <v>3</v>
      </c>
      <c r="GV552">
        <f t="shared" si="294"/>
        <v>0</v>
      </c>
      <c r="GW552">
        <v>1</v>
      </c>
      <c r="GX552">
        <f t="shared" si="295"/>
        <v>0</v>
      </c>
      <c r="HA552">
        <v>0</v>
      </c>
      <c r="HB552">
        <v>0</v>
      </c>
      <c r="HC552">
        <f t="shared" si="296"/>
        <v>0</v>
      </c>
      <c r="HE552" t="s">
        <v>3</v>
      </c>
      <c r="HF552" t="s">
        <v>3</v>
      </c>
      <c r="HM552" t="s">
        <v>3</v>
      </c>
      <c r="HN552" t="s">
        <v>94</v>
      </c>
      <c r="HO552" t="s">
        <v>95</v>
      </c>
      <c r="HP552" t="s">
        <v>91</v>
      </c>
      <c r="HQ552" t="s">
        <v>91</v>
      </c>
      <c r="HS552">
        <v>0</v>
      </c>
      <c r="IK552">
        <v>0</v>
      </c>
    </row>
    <row r="553" spans="1:255">
      <c r="A553" s="5">
        <v>17</v>
      </c>
      <c r="B553" s="5">
        <v>1</v>
      </c>
      <c r="C553" s="5">
        <f>ROW(SmtRes!A104)</f>
        <v>104</v>
      </c>
      <c r="D553" s="5">
        <f>ROW(EtalonRes!A104)</f>
        <v>104</v>
      </c>
      <c r="E553" s="5" t="s">
        <v>177</v>
      </c>
      <c r="F553" s="5" t="s">
        <v>178</v>
      </c>
      <c r="G553" s="5" t="s">
        <v>179</v>
      </c>
      <c r="H553" s="5" t="s">
        <v>175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f t="shared" si="257"/>
        <v>0</v>
      </c>
      <c r="O553" s="5">
        <f t="shared" si="258"/>
        <v>0</v>
      </c>
      <c r="P553" s="5">
        <f t="shared" si="259"/>
        <v>0</v>
      </c>
      <c r="Q553" s="5">
        <f t="shared" si="260"/>
        <v>0</v>
      </c>
      <c r="R553" s="5">
        <f t="shared" si="261"/>
        <v>0</v>
      </c>
      <c r="S553" s="5">
        <f t="shared" si="262"/>
        <v>0</v>
      </c>
      <c r="T553" s="5">
        <f t="shared" si="263"/>
        <v>0</v>
      </c>
      <c r="U553" s="5">
        <f t="shared" si="264"/>
        <v>0</v>
      </c>
      <c r="V553" s="5">
        <f t="shared" si="265"/>
        <v>0</v>
      </c>
      <c r="W553" s="5">
        <f t="shared" si="266"/>
        <v>0</v>
      </c>
      <c r="X553" s="5">
        <f t="shared" si="267"/>
        <v>0</v>
      </c>
      <c r="Y553" s="5">
        <f t="shared" si="268"/>
        <v>0</v>
      </c>
      <c r="Z553" s="5"/>
      <c r="AA553" s="5">
        <v>88889161</v>
      </c>
      <c r="AB553" s="5">
        <f t="shared" si="269"/>
        <v>799.49</v>
      </c>
      <c r="AC553" s="5">
        <f t="shared" si="270"/>
        <v>0</v>
      </c>
      <c r="AD553" s="5">
        <f t="shared" si="271"/>
        <v>0</v>
      </c>
      <c r="AE553" s="5">
        <f t="shared" si="272"/>
        <v>0</v>
      </c>
      <c r="AF553" s="5">
        <f t="shared" si="273"/>
        <v>799.49</v>
      </c>
      <c r="AG553" s="5">
        <f t="shared" si="274"/>
        <v>0</v>
      </c>
      <c r="AH553" s="5">
        <f t="shared" si="275"/>
        <v>59.76</v>
      </c>
      <c r="AI553" s="5">
        <f t="shared" si="276"/>
        <v>0</v>
      </c>
      <c r="AJ553" s="5">
        <f t="shared" si="277"/>
        <v>0</v>
      </c>
      <c r="AK553" s="5">
        <v>799.49</v>
      </c>
      <c r="AL553" s="5">
        <v>0</v>
      </c>
      <c r="AM553" s="5">
        <v>0</v>
      </c>
      <c r="AN553" s="5">
        <v>0</v>
      </c>
      <c r="AO553" s="5">
        <v>799.49</v>
      </c>
      <c r="AP553" s="5">
        <v>0</v>
      </c>
      <c r="AQ553" s="5">
        <v>59.76</v>
      </c>
      <c r="AR553" s="5">
        <v>0</v>
      </c>
      <c r="AS553" s="5">
        <v>0</v>
      </c>
      <c r="AT553" s="5">
        <v>74</v>
      </c>
      <c r="AU553" s="5">
        <v>36</v>
      </c>
      <c r="AV553" s="5">
        <v>1</v>
      </c>
      <c r="AW553" s="5">
        <v>1</v>
      </c>
      <c r="AX553" s="5"/>
      <c r="AY553" s="5"/>
      <c r="AZ553" s="5">
        <v>1</v>
      </c>
      <c r="BA553" s="5">
        <v>1</v>
      </c>
      <c r="BB553" s="5">
        <v>1</v>
      </c>
      <c r="BC553" s="5">
        <v>1</v>
      </c>
      <c r="BD553" s="5" t="s">
        <v>3</v>
      </c>
      <c r="BE553" s="5" t="s">
        <v>3</v>
      </c>
      <c r="BF553" s="5" t="s">
        <v>3</v>
      </c>
      <c r="BG553" s="5" t="s">
        <v>3</v>
      </c>
      <c r="BH553" s="5">
        <v>0</v>
      </c>
      <c r="BI553" s="5">
        <v>4</v>
      </c>
      <c r="BJ553" s="5" t="s">
        <v>180</v>
      </c>
      <c r="BK553" s="5"/>
      <c r="BL553" s="5"/>
      <c r="BM553" s="5">
        <v>200001</v>
      </c>
      <c r="BN553" s="5">
        <v>0</v>
      </c>
      <c r="BO553" s="5" t="s">
        <v>3</v>
      </c>
      <c r="BP553" s="5">
        <v>0</v>
      </c>
      <c r="BQ553" s="5">
        <v>4</v>
      </c>
      <c r="BR553" s="5">
        <v>0</v>
      </c>
      <c r="BS553" s="5">
        <v>1</v>
      </c>
      <c r="BT553" s="5">
        <v>1</v>
      </c>
      <c r="BU553" s="5">
        <v>1</v>
      </c>
      <c r="BV553" s="5">
        <v>1</v>
      </c>
      <c r="BW553" s="5">
        <v>1</v>
      </c>
      <c r="BX553" s="5">
        <v>1</v>
      </c>
      <c r="BY553" s="5" t="s">
        <v>3</v>
      </c>
      <c r="BZ553" s="5">
        <v>74</v>
      </c>
      <c r="CA553" s="5">
        <v>36</v>
      </c>
      <c r="CB553" s="5" t="s">
        <v>3</v>
      </c>
      <c r="CC553" s="5"/>
      <c r="CD553" s="5"/>
      <c r="CE553" s="5">
        <v>0</v>
      </c>
      <c r="CF553" s="5">
        <v>0</v>
      </c>
      <c r="CG553" s="5">
        <v>0</v>
      </c>
      <c r="CH553" s="5">
        <v>20</v>
      </c>
      <c r="CI553" s="5">
        <v>0</v>
      </c>
      <c r="CJ553" s="5">
        <v>0</v>
      </c>
      <c r="CK553" s="5">
        <v>0</v>
      </c>
      <c r="CL553" s="5">
        <v>0</v>
      </c>
      <c r="CM553" s="5">
        <v>0</v>
      </c>
      <c r="CN553" s="5" t="s">
        <v>3</v>
      </c>
      <c r="CO553" s="5">
        <v>0</v>
      </c>
      <c r="CP553" s="5">
        <f t="shared" si="278"/>
        <v>0</v>
      </c>
      <c r="CQ553" s="5">
        <f t="shared" si="279"/>
        <v>0</v>
      </c>
      <c r="CR553" s="5">
        <f t="shared" si="280"/>
        <v>0</v>
      </c>
      <c r="CS553" s="5">
        <f t="shared" si="281"/>
        <v>0</v>
      </c>
      <c r="CT553" s="5">
        <f t="shared" si="282"/>
        <v>799.49</v>
      </c>
      <c r="CU553" s="5">
        <f t="shared" si="283"/>
        <v>0</v>
      </c>
      <c r="CV553" s="5">
        <f t="shared" si="284"/>
        <v>59.76</v>
      </c>
      <c r="CW553" s="5">
        <f t="shared" si="285"/>
        <v>0</v>
      </c>
      <c r="CX553" s="5">
        <f t="shared" si="286"/>
        <v>0</v>
      </c>
      <c r="CY553" s="5">
        <f t="shared" si="287"/>
        <v>0</v>
      </c>
      <c r="CZ553" s="5">
        <f t="shared" si="288"/>
        <v>0</v>
      </c>
      <c r="DA553" s="5"/>
      <c r="DB553" s="5"/>
      <c r="DC553" s="5" t="s">
        <v>3</v>
      </c>
      <c r="DD553" s="5" t="s">
        <v>3</v>
      </c>
      <c r="DE553" s="5" t="s">
        <v>3</v>
      </c>
      <c r="DF553" s="5" t="s">
        <v>3</v>
      </c>
      <c r="DG553" s="5" t="s">
        <v>3</v>
      </c>
      <c r="DH553" s="5" t="s">
        <v>3</v>
      </c>
      <c r="DI553" s="5" t="s">
        <v>3</v>
      </c>
      <c r="DJ553" s="5" t="s">
        <v>3</v>
      </c>
      <c r="DK553" s="5" t="s">
        <v>3</v>
      </c>
      <c r="DL553" s="5" t="s">
        <v>3</v>
      </c>
      <c r="DM553" s="5" t="s">
        <v>3</v>
      </c>
      <c r="DN553" s="5">
        <v>0</v>
      </c>
      <c r="DO553" s="5">
        <v>0</v>
      </c>
      <c r="DP553" s="5">
        <v>1</v>
      </c>
      <c r="DQ553" s="5">
        <v>1</v>
      </c>
      <c r="DR553" s="5"/>
      <c r="DS553" s="5"/>
      <c r="DT553" s="5"/>
      <c r="DU553" s="5">
        <v>1013</v>
      </c>
      <c r="DV553" s="5" t="s">
        <v>175</v>
      </c>
      <c r="DW553" s="5" t="s">
        <v>175</v>
      </c>
      <c r="DX553" s="5">
        <v>1</v>
      </c>
      <c r="DY553" s="5"/>
      <c r="DZ553" s="5" t="s">
        <v>3</v>
      </c>
      <c r="EA553" s="5" t="s">
        <v>3</v>
      </c>
      <c r="EB553" s="5" t="s">
        <v>3</v>
      </c>
      <c r="EC553" s="5" t="s">
        <v>3</v>
      </c>
      <c r="ED553" s="5"/>
      <c r="EE553" s="5">
        <v>64991637</v>
      </c>
      <c r="EF553" s="5">
        <v>4</v>
      </c>
      <c r="EG553" s="5" t="s">
        <v>91</v>
      </c>
      <c r="EH553" s="5">
        <v>83</v>
      </c>
      <c r="EI553" s="5" t="s">
        <v>91</v>
      </c>
      <c r="EJ553" s="5">
        <v>4</v>
      </c>
      <c r="EK553" s="5">
        <v>200001</v>
      </c>
      <c r="EL553" s="5" t="s">
        <v>92</v>
      </c>
      <c r="EM553" s="5" t="s">
        <v>93</v>
      </c>
      <c r="EN553" s="5"/>
      <c r="EO553" s="5" t="s">
        <v>3</v>
      </c>
      <c r="EP553" s="5"/>
      <c r="EQ553" s="5">
        <v>0</v>
      </c>
      <c r="ER553" s="5">
        <v>799.49</v>
      </c>
      <c r="ES553" s="5">
        <v>0</v>
      </c>
      <c r="ET553" s="5">
        <v>0</v>
      </c>
      <c r="EU553" s="5">
        <v>0</v>
      </c>
      <c r="EV553" s="5">
        <v>799.49</v>
      </c>
      <c r="EW553" s="5">
        <v>59.76</v>
      </c>
      <c r="EX553" s="5">
        <v>0</v>
      </c>
      <c r="EY553" s="5">
        <v>0</v>
      </c>
      <c r="EZ553" s="5"/>
      <c r="FA553" s="5"/>
      <c r="FB553" s="5"/>
      <c r="FC553" s="5"/>
      <c r="FD553" s="5"/>
      <c r="FE553" s="5"/>
      <c r="FF553" s="5"/>
      <c r="FG553" s="5"/>
      <c r="FH553" s="5"/>
      <c r="FI553" s="5"/>
      <c r="FJ553" s="5"/>
      <c r="FK553" s="5"/>
      <c r="FL553" s="5"/>
      <c r="FM553" s="5"/>
      <c r="FN553" s="5"/>
      <c r="FO553" s="5"/>
      <c r="FP553" s="5"/>
      <c r="FQ553" s="5">
        <v>0</v>
      </c>
      <c r="FR553" s="5">
        <v>0</v>
      </c>
      <c r="FS553" s="5">
        <v>0</v>
      </c>
      <c r="FT553" s="5"/>
      <c r="FU553" s="5"/>
      <c r="FV553" s="5"/>
      <c r="FW553" s="5"/>
      <c r="FX553" s="5">
        <v>74</v>
      </c>
      <c r="FY553" s="5">
        <v>36</v>
      </c>
      <c r="FZ553" s="5"/>
      <c r="GA553" s="5" t="s">
        <v>3</v>
      </c>
      <c r="GB553" s="5"/>
      <c r="GC553" s="5"/>
      <c r="GD553" s="5">
        <v>1</v>
      </c>
      <c r="GE553" s="5"/>
      <c r="GF553" s="5">
        <v>123135136</v>
      </c>
      <c r="GG553" s="5">
        <v>2</v>
      </c>
      <c r="GH553" s="5">
        <v>1</v>
      </c>
      <c r="GI553" s="5">
        <v>-2</v>
      </c>
      <c r="GJ553" s="5">
        <v>0</v>
      </c>
      <c r="GK553" s="5">
        <v>0</v>
      </c>
      <c r="GL553" s="5">
        <f t="shared" si="289"/>
        <v>0</v>
      </c>
      <c r="GM553" s="5">
        <f t="shared" si="290"/>
        <v>0</v>
      </c>
      <c r="GN553" s="5">
        <f t="shared" si="291"/>
        <v>0</v>
      </c>
      <c r="GO553" s="5">
        <f t="shared" si="292"/>
        <v>0</v>
      </c>
      <c r="GP553" s="5">
        <f t="shared" si="293"/>
        <v>0</v>
      </c>
      <c r="GQ553" s="5"/>
      <c r="GR553" s="5">
        <v>0</v>
      </c>
      <c r="GS553" s="5">
        <v>3</v>
      </c>
      <c r="GT553" s="5">
        <v>0</v>
      </c>
      <c r="GU553" s="5" t="s">
        <v>3</v>
      </c>
      <c r="GV553" s="5">
        <f t="shared" si="294"/>
        <v>0</v>
      </c>
      <c r="GW553" s="5">
        <v>1</v>
      </c>
      <c r="GX553" s="5">
        <f t="shared" si="295"/>
        <v>0</v>
      </c>
      <c r="GY553" s="5"/>
      <c r="GZ553" s="5"/>
      <c r="HA553" s="5">
        <v>0</v>
      </c>
      <c r="HB553" s="5">
        <v>0</v>
      </c>
      <c r="HC553" s="5">
        <f t="shared" si="296"/>
        <v>0</v>
      </c>
      <c r="HD553" s="5"/>
      <c r="HE553" s="5" t="s">
        <v>3</v>
      </c>
      <c r="HF553" s="5" t="s">
        <v>3</v>
      </c>
      <c r="HG553" s="5"/>
      <c r="HH553" s="5"/>
      <c r="HI553" s="5"/>
      <c r="HJ553" s="5"/>
      <c r="HK553" s="5"/>
      <c r="HL553" s="5"/>
      <c r="HM553" s="5" t="s">
        <v>3</v>
      </c>
      <c r="HN553" s="5" t="s">
        <v>94</v>
      </c>
      <c r="HO553" s="5" t="s">
        <v>95</v>
      </c>
      <c r="HP553" s="5" t="s">
        <v>91</v>
      </c>
      <c r="HQ553" s="5" t="s">
        <v>91</v>
      </c>
      <c r="HR553" s="5"/>
      <c r="HS553" s="5">
        <v>0</v>
      </c>
      <c r="HT553" s="5"/>
      <c r="HU553" s="5"/>
      <c r="HV553" s="5"/>
      <c r="HW553" s="5"/>
      <c r="HX553" s="5"/>
      <c r="HY553" s="5"/>
      <c r="HZ553" s="5"/>
      <c r="IA553" s="5"/>
      <c r="IB553" s="5"/>
      <c r="IC553" s="5"/>
      <c r="ID553" s="5"/>
      <c r="IE553" s="5"/>
      <c r="IF553" s="5"/>
      <c r="IG553" s="5"/>
      <c r="IH553" s="5"/>
      <c r="II553" s="5"/>
      <c r="IJ553" s="5"/>
      <c r="IK553" s="5">
        <v>0</v>
      </c>
      <c r="IL553" s="5"/>
      <c r="IM553" s="5"/>
      <c r="IN553" s="5"/>
      <c r="IO553" s="5"/>
      <c r="IP553" s="5"/>
      <c r="IQ553" s="5"/>
      <c r="IR553" s="5"/>
      <c r="IS553" s="5"/>
      <c r="IT553" s="5"/>
      <c r="IU553" s="5"/>
    </row>
    <row r="554" spans="1:255">
      <c r="A554">
        <v>17</v>
      </c>
      <c r="B554">
        <v>1</v>
      </c>
      <c r="C554">
        <f>ROW(SmtRes!A106)</f>
        <v>106</v>
      </c>
      <c r="D554">
        <f>ROW(EtalonRes!A106)</f>
        <v>106</v>
      </c>
      <c r="E554" t="s">
        <v>177</v>
      </c>
      <c r="F554" t="s">
        <v>178</v>
      </c>
      <c r="G554" t="s">
        <v>179</v>
      </c>
      <c r="H554" t="s">
        <v>175</v>
      </c>
      <c r="I554">
        <v>0</v>
      </c>
      <c r="J554">
        <v>0</v>
      </c>
      <c r="K554">
        <v>0</v>
      </c>
      <c r="L554">
        <v>0</v>
      </c>
      <c r="M554">
        <v>0</v>
      </c>
      <c r="N554">
        <f t="shared" si="257"/>
        <v>0</v>
      </c>
      <c r="O554">
        <f t="shared" si="258"/>
        <v>0</v>
      </c>
      <c r="P554">
        <f t="shared" si="259"/>
        <v>0</v>
      </c>
      <c r="Q554">
        <f t="shared" si="260"/>
        <v>0</v>
      </c>
      <c r="R554">
        <f t="shared" si="261"/>
        <v>0</v>
      </c>
      <c r="S554">
        <f t="shared" si="262"/>
        <v>0</v>
      </c>
      <c r="T554">
        <f t="shared" si="263"/>
        <v>0</v>
      </c>
      <c r="U554">
        <f t="shared" si="264"/>
        <v>0</v>
      </c>
      <c r="V554">
        <f t="shared" si="265"/>
        <v>0</v>
      </c>
      <c r="W554">
        <f t="shared" si="266"/>
        <v>0</v>
      </c>
      <c r="X554">
        <f t="shared" si="267"/>
        <v>0</v>
      </c>
      <c r="Y554">
        <f t="shared" si="268"/>
        <v>0</v>
      </c>
      <c r="AA554">
        <v>88889103</v>
      </c>
      <c r="AB554">
        <f t="shared" si="269"/>
        <v>799.49</v>
      </c>
      <c r="AC554">
        <f t="shared" si="270"/>
        <v>0</v>
      </c>
      <c r="AD554">
        <f t="shared" si="271"/>
        <v>0</v>
      </c>
      <c r="AE554">
        <f t="shared" si="272"/>
        <v>0</v>
      </c>
      <c r="AF554">
        <f t="shared" si="273"/>
        <v>799.49</v>
      </c>
      <c r="AG554">
        <f t="shared" si="274"/>
        <v>0</v>
      </c>
      <c r="AH554">
        <f t="shared" si="275"/>
        <v>59.76</v>
      </c>
      <c r="AI554">
        <f t="shared" si="276"/>
        <v>0</v>
      </c>
      <c r="AJ554">
        <f t="shared" si="277"/>
        <v>0</v>
      </c>
      <c r="AK554">
        <v>799.49</v>
      </c>
      <c r="AL554">
        <v>0</v>
      </c>
      <c r="AM554">
        <v>0</v>
      </c>
      <c r="AN554">
        <v>0</v>
      </c>
      <c r="AO554">
        <v>799.49</v>
      </c>
      <c r="AP554">
        <v>0</v>
      </c>
      <c r="AQ554">
        <v>59.76</v>
      </c>
      <c r="AR554">
        <v>0</v>
      </c>
      <c r="AS554">
        <v>0</v>
      </c>
      <c r="AT554">
        <v>74</v>
      </c>
      <c r="AU554">
        <v>36</v>
      </c>
      <c r="AV554">
        <v>1</v>
      </c>
      <c r="AW554">
        <v>1</v>
      </c>
      <c r="AZ554">
        <v>1</v>
      </c>
      <c r="BA554">
        <v>47.02</v>
      </c>
      <c r="BB554">
        <v>1</v>
      </c>
      <c r="BC554">
        <v>1</v>
      </c>
      <c r="BD554" t="s">
        <v>3</v>
      </c>
      <c r="BE554" t="s">
        <v>3</v>
      </c>
      <c r="BF554" t="s">
        <v>3</v>
      </c>
      <c r="BG554" t="s">
        <v>3</v>
      </c>
      <c r="BH554">
        <v>0</v>
      </c>
      <c r="BI554">
        <v>4</v>
      </c>
      <c r="BJ554" t="s">
        <v>180</v>
      </c>
      <c r="BM554">
        <v>200001</v>
      </c>
      <c r="BN554">
        <v>0</v>
      </c>
      <c r="BO554" t="s">
        <v>3</v>
      </c>
      <c r="BP554">
        <v>0</v>
      </c>
      <c r="BQ554">
        <v>4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74</v>
      </c>
      <c r="CA554">
        <v>36</v>
      </c>
      <c r="CB554" t="s">
        <v>3</v>
      </c>
      <c r="CE554">
        <v>0</v>
      </c>
      <c r="CF554">
        <v>0</v>
      </c>
      <c r="CG554">
        <v>0</v>
      </c>
      <c r="CH554">
        <v>20</v>
      </c>
      <c r="CI554">
        <v>0</v>
      </c>
      <c r="CJ554">
        <v>0</v>
      </c>
      <c r="CK554">
        <v>0</v>
      </c>
      <c r="CL554">
        <v>0</v>
      </c>
      <c r="CM554">
        <v>0</v>
      </c>
      <c r="CN554" t="s">
        <v>3</v>
      </c>
      <c r="CO554">
        <v>0</v>
      </c>
      <c r="CP554">
        <f t="shared" si="278"/>
        <v>0</v>
      </c>
      <c r="CQ554">
        <f t="shared" si="279"/>
        <v>0</v>
      </c>
      <c r="CR554">
        <f t="shared" si="280"/>
        <v>0</v>
      </c>
      <c r="CS554">
        <f t="shared" si="281"/>
        <v>0</v>
      </c>
      <c r="CT554">
        <f t="shared" si="282"/>
        <v>37592.019800000002</v>
      </c>
      <c r="CU554">
        <f t="shared" si="283"/>
        <v>0</v>
      </c>
      <c r="CV554">
        <f t="shared" si="284"/>
        <v>59.76</v>
      </c>
      <c r="CW554">
        <f t="shared" si="285"/>
        <v>0</v>
      </c>
      <c r="CX554">
        <f t="shared" si="286"/>
        <v>0</v>
      </c>
      <c r="CY554">
        <f t="shared" si="287"/>
        <v>0</v>
      </c>
      <c r="CZ554">
        <f t="shared" si="288"/>
        <v>0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1013</v>
      </c>
      <c r="DV554" t="s">
        <v>175</v>
      </c>
      <c r="DW554" t="s">
        <v>175</v>
      </c>
      <c r="DX554">
        <v>1</v>
      </c>
      <c r="DZ554" t="s">
        <v>3</v>
      </c>
      <c r="EA554" t="s">
        <v>3</v>
      </c>
      <c r="EB554" t="s">
        <v>3</v>
      </c>
      <c r="EC554" t="s">
        <v>3</v>
      </c>
      <c r="EE554">
        <v>64991637</v>
      </c>
      <c r="EF554">
        <v>4</v>
      </c>
      <c r="EG554" t="s">
        <v>91</v>
      </c>
      <c r="EH554">
        <v>83</v>
      </c>
      <c r="EI554" t="s">
        <v>91</v>
      </c>
      <c r="EJ554">
        <v>4</v>
      </c>
      <c r="EK554">
        <v>200001</v>
      </c>
      <c r="EL554" t="s">
        <v>92</v>
      </c>
      <c r="EM554" t="s">
        <v>93</v>
      </c>
      <c r="EO554" t="s">
        <v>3</v>
      </c>
      <c r="EQ554">
        <v>0</v>
      </c>
      <c r="ER554">
        <v>799.49</v>
      </c>
      <c r="ES554">
        <v>0</v>
      </c>
      <c r="ET554">
        <v>0</v>
      </c>
      <c r="EU554">
        <v>0</v>
      </c>
      <c r="EV554">
        <v>799.49</v>
      </c>
      <c r="EW554">
        <v>59.76</v>
      </c>
      <c r="EX554">
        <v>0</v>
      </c>
      <c r="EY554">
        <v>0</v>
      </c>
      <c r="FQ554">
        <v>0</v>
      </c>
      <c r="FR554">
        <v>0</v>
      </c>
      <c r="FS554">
        <v>0</v>
      </c>
      <c r="FX554">
        <v>74</v>
      </c>
      <c r="FY554">
        <v>36</v>
      </c>
      <c r="GA554" t="s">
        <v>3</v>
      </c>
      <c r="GD554">
        <v>1</v>
      </c>
      <c r="GF554">
        <v>123135136</v>
      </c>
      <c r="GG554">
        <v>2</v>
      </c>
      <c r="GH554">
        <v>1</v>
      </c>
      <c r="GI554">
        <v>2</v>
      </c>
      <c r="GJ554">
        <v>0</v>
      </c>
      <c r="GK554">
        <v>0</v>
      </c>
      <c r="GL554">
        <f t="shared" si="289"/>
        <v>0</v>
      </c>
      <c r="GM554">
        <f t="shared" si="290"/>
        <v>0</v>
      </c>
      <c r="GN554">
        <f t="shared" si="291"/>
        <v>0</v>
      </c>
      <c r="GO554">
        <f t="shared" si="292"/>
        <v>0</v>
      </c>
      <c r="GP554">
        <f t="shared" si="293"/>
        <v>0</v>
      </c>
      <c r="GR554">
        <v>0</v>
      </c>
      <c r="GS554">
        <v>3</v>
      </c>
      <c r="GT554">
        <v>0</v>
      </c>
      <c r="GU554" t="s">
        <v>3</v>
      </c>
      <c r="GV554">
        <f t="shared" si="294"/>
        <v>0</v>
      </c>
      <c r="GW554">
        <v>1</v>
      </c>
      <c r="GX554">
        <f t="shared" si="295"/>
        <v>0</v>
      </c>
      <c r="HA554">
        <v>0</v>
      </c>
      <c r="HB554">
        <v>0</v>
      </c>
      <c r="HC554">
        <f t="shared" si="296"/>
        <v>0</v>
      </c>
      <c r="HE554" t="s">
        <v>3</v>
      </c>
      <c r="HF554" t="s">
        <v>3</v>
      </c>
      <c r="HM554" t="s">
        <v>3</v>
      </c>
      <c r="HN554" t="s">
        <v>94</v>
      </c>
      <c r="HO554" t="s">
        <v>95</v>
      </c>
      <c r="HP554" t="s">
        <v>91</v>
      </c>
      <c r="HQ554" t="s">
        <v>91</v>
      </c>
      <c r="HS554">
        <v>0</v>
      </c>
      <c r="IK554">
        <v>0</v>
      </c>
    </row>
    <row r="555" spans="1:255">
      <c r="A555" s="5">
        <v>17</v>
      </c>
      <c r="B555" s="5">
        <v>1</v>
      </c>
      <c r="C555" s="5">
        <f>ROW(SmtRes!A108)</f>
        <v>108</v>
      </c>
      <c r="D555" s="5">
        <f>ROW(EtalonRes!A108)</f>
        <v>108</v>
      </c>
      <c r="E555" s="5" t="s">
        <v>181</v>
      </c>
      <c r="F555" s="5" t="s">
        <v>182</v>
      </c>
      <c r="G555" s="5" t="s">
        <v>183</v>
      </c>
      <c r="H555" s="5" t="s">
        <v>184</v>
      </c>
      <c r="I555" s="5">
        <f>ROUND(ROUND(1,6),9)</f>
        <v>1</v>
      </c>
      <c r="J555" s="5">
        <v>0</v>
      </c>
      <c r="K555" s="5">
        <f>ROUND(ROUND(1,6),9)</f>
        <v>1</v>
      </c>
      <c r="L555" s="5">
        <v>1</v>
      </c>
      <c r="M555" s="5">
        <v>0</v>
      </c>
      <c r="N555" s="5">
        <f t="shared" si="257"/>
        <v>1</v>
      </c>
      <c r="O555" s="5">
        <f t="shared" si="258"/>
        <v>290.64</v>
      </c>
      <c r="P555" s="5">
        <f t="shared" si="259"/>
        <v>0</v>
      </c>
      <c r="Q555" s="5">
        <f t="shared" si="260"/>
        <v>0</v>
      </c>
      <c r="R555" s="5">
        <f t="shared" si="261"/>
        <v>0</v>
      </c>
      <c r="S555" s="5">
        <f t="shared" si="262"/>
        <v>290.64</v>
      </c>
      <c r="T555" s="5">
        <f t="shared" si="263"/>
        <v>0</v>
      </c>
      <c r="U555" s="5">
        <f t="shared" si="264"/>
        <v>23.04</v>
      </c>
      <c r="V555" s="5">
        <f t="shared" si="265"/>
        <v>0</v>
      </c>
      <c r="W555" s="5">
        <f t="shared" si="266"/>
        <v>0</v>
      </c>
      <c r="X555" s="5">
        <f t="shared" si="267"/>
        <v>215.07</v>
      </c>
      <c r="Y555" s="5">
        <f t="shared" si="268"/>
        <v>104.63</v>
      </c>
      <c r="Z555" s="5"/>
      <c r="AA555" s="5">
        <v>88889161</v>
      </c>
      <c r="AB555" s="5">
        <f t="shared" si="269"/>
        <v>290.64</v>
      </c>
      <c r="AC555" s="5">
        <f t="shared" si="270"/>
        <v>0</v>
      </c>
      <c r="AD555" s="5">
        <f t="shared" si="271"/>
        <v>0</v>
      </c>
      <c r="AE555" s="5">
        <f t="shared" si="272"/>
        <v>0</v>
      </c>
      <c r="AF555" s="5">
        <f t="shared" si="273"/>
        <v>290.64</v>
      </c>
      <c r="AG555" s="5">
        <f t="shared" si="274"/>
        <v>0</v>
      </c>
      <c r="AH555" s="5">
        <f t="shared" si="275"/>
        <v>23.04</v>
      </c>
      <c r="AI555" s="5">
        <f t="shared" si="276"/>
        <v>0</v>
      </c>
      <c r="AJ555" s="5">
        <f t="shared" si="277"/>
        <v>0</v>
      </c>
      <c r="AK555" s="5">
        <v>290.64</v>
      </c>
      <c r="AL555" s="5">
        <v>0</v>
      </c>
      <c r="AM555" s="5">
        <v>0</v>
      </c>
      <c r="AN555" s="5">
        <v>0</v>
      </c>
      <c r="AO555" s="5">
        <v>290.64</v>
      </c>
      <c r="AP555" s="5">
        <v>0</v>
      </c>
      <c r="AQ555" s="5">
        <v>23.04</v>
      </c>
      <c r="AR555" s="5">
        <v>0</v>
      </c>
      <c r="AS555" s="5">
        <v>0</v>
      </c>
      <c r="AT555" s="5">
        <v>74</v>
      </c>
      <c r="AU555" s="5">
        <v>36</v>
      </c>
      <c r="AV555" s="5">
        <v>1</v>
      </c>
      <c r="AW555" s="5">
        <v>1</v>
      </c>
      <c r="AX555" s="5"/>
      <c r="AY555" s="5"/>
      <c r="AZ555" s="5">
        <v>1</v>
      </c>
      <c r="BA555" s="5">
        <v>1</v>
      </c>
      <c r="BB555" s="5">
        <v>1</v>
      </c>
      <c r="BC555" s="5">
        <v>1</v>
      </c>
      <c r="BD555" s="5" t="s">
        <v>3</v>
      </c>
      <c r="BE555" s="5" t="s">
        <v>3</v>
      </c>
      <c r="BF555" s="5" t="s">
        <v>3</v>
      </c>
      <c r="BG555" s="5" t="s">
        <v>3</v>
      </c>
      <c r="BH555" s="5">
        <v>0</v>
      </c>
      <c r="BI555" s="5">
        <v>4</v>
      </c>
      <c r="BJ555" s="5" t="s">
        <v>185</v>
      </c>
      <c r="BK555" s="5"/>
      <c r="BL555" s="5"/>
      <c r="BM555" s="5">
        <v>200001</v>
      </c>
      <c r="BN555" s="5">
        <v>0</v>
      </c>
      <c r="BO555" s="5" t="s">
        <v>3</v>
      </c>
      <c r="BP555" s="5">
        <v>0</v>
      </c>
      <c r="BQ555" s="5">
        <v>4</v>
      </c>
      <c r="BR555" s="5">
        <v>0</v>
      </c>
      <c r="BS555" s="5">
        <v>1</v>
      </c>
      <c r="BT555" s="5">
        <v>1</v>
      </c>
      <c r="BU555" s="5">
        <v>1</v>
      </c>
      <c r="BV555" s="5">
        <v>1</v>
      </c>
      <c r="BW555" s="5">
        <v>1</v>
      </c>
      <c r="BX555" s="5">
        <v>1</v>
      </c>
      <c r="BY555" s="5" t="s">
        <v>3</v>
      </c>
      <c r="BZ555" s="5">
        <v>74</v>
      </c>
      <c r="CA555" s="5">
        <v>36</v>
      </c>
      <c r="CB555" s="5" t="s">
        <v>3</v>
      </c>
      <c r="CC555" s="5"/>
      <c r="CD555" s="5"/>
      <c r="CE555" s="5">
        <v>0</v>
      </c>
      <c r="CF555" s="5">
        <v>0</v>
      </c>
      <c r="CG555" s="5">
        <v>0</v>
      </c>
      <c r="CH555" s="5">
        <v>21</v>
      </c>
      <c r="CI555" s="5">
        <v>0</v>
      </c>
      <c r="CJ555" s="5">
        <v>0</v>
      </c>
      <c r="CK555" s="5">
        <v>0</v>
      </c>
      <c r="CL555" s="5">
        <v>0</v>
      </c>
      <c r="CM555" s="5">
        <v>0</v>
      </c>
      <c r="CN555" s="5" t="s">
        <v>3</v>
      </c>
      <c r="CO555" s="5">
        <v>0</v>
      </c>
      <c r="CP555" s="5">
        <f t="shared" si="278"/>
        <v>290.64</v>
      </c>
      <c r="CQ555" s="5">
        <f t="shared" si="279"/>
        <v>0</v>
      </c>
      <c r="CR555" s="5">
        <f t="shared" si="280"/>
        <v>0</v>
      </c>
      <c r="CS555" s="5">
        <f t="shared" si="281"/>
        <v>0</v>
      </c>
      <c r="CT555" s="5">
        <f t="shared" si="282"/>
        <v>290.64</v>
      </c>
      <c r="CU555" s="5">
        <f t="shared" si="283"/>
        <v>0</v>
      </c>
      <c r="CV555" s="5">
        <f t="shared" si="284"/>
        <v>23.04</v>
      </c>
      <c r="CW555" s="5">
        <f t="shared" si="285"/>
        <v>0</v>
      </c>
      <c r="CX555" s="5">
        <f t="shared" si="286"/>
        <v>0</v>
      </c>
      <c r="CY555" s="5">
        <f t="shared" si="287"/>
        <v>215.0736</v>
      </c>
      <c r="CZ555" s="5">
        <f t="shared" si="288"/>
        <v>104.63039999999999</v>
      </c>
      <c r="DA555" s="5"/>
      <c r="DB555" s="5"/>
      <c r="DC555" s="5" t="s">
        <v>3</v>
      </c>
      <c r="DD555" s="5" t="s">
        <v>3</v>
      </c>
      <c r="DE555" s="5" t="s">
        <v>3</v>
      </c>
      <c r="DF555" s="5" t="s">
        <v>3</v>
      </c>
      <c r="DG555" s="5" t="s">
        <v>3</v>
      </c>
      <c r="DH555" s="5" t="s">
        <v>3</v>
      </c>
      <c r="DI555" s="5" t="s">
        <v>3</v>
      </c>
      <c r="DJ555" s="5" t="s">
        <v>3</v>
      </c>
      <c r="DK555" s="5" t="s">
        <v>3</v>
      </c>
      <c r="DL555" s="5" t="s">
        <v>3</v>
      </c>
      <c r="DM555" s="5" t="s">
        <v>3</v>
      </c>
      <c r="DN555" s="5">
        <v>0</v>
      </c>
      <c r="DO555" s="5">
        <v>0</v>
      </c>
      <c r="DP555" s="5">
        <v>1</v>
      </c>
      <c r="DQ555" s="5">
        <v>1</v>
      </c>
      <c r="DR555" s="5"/>
      <c r="DS555" s="5"/>
      <c r="DT555" s="5"/>
      <c r="DU555" s="5">
        <v>1013</v>
      </c>
      <c r="DV555" s="5" t="s">
        <v>184</v>
      </c>
      <c r="DW555" s="5" t="s">
        <v>184</v>
      </c>
      <c r="DX555" s="5">
        <v>1</v>
      </c>
      <c r="DY555" s="5"/>
      <c r="DZ555" s="5" t="s">
        <v>3</v>
      </c>
      <c r="EA555" s="5" t="s">
        <v>3</v>
      </c>
      <c r="EB555" s="5" t="s">
        <v>3</v>
      </c>
      <c r="EC555" s="5" t="s">
        <v>3</v>
      </c>
      <c r="ED555" s="5"/>
      <c r="EE555" s="5">
        <v>64991637</v>
      </c>
      <c r="EF555" s="5">
        <v>4</v>
      </c>
      <c r="EG555" s="5" t="s">
        <v>91</v>
      </c>
      <c r="EH555" s="5">
        <v>83</v>
      </c>
      <c r="EI555" s="5" t="s">
        <v>91</v>
      </c>
      <c r="EJ555" s="5">
        <v>4</v>
      </c>
      <c r="EK555" s="5">
        <v>200001</v>
      </c>
      <c r="EL555" s="5" t="s">
        <v>92</v>
      </c>
      <c r="EM555" s="5" t="s">
        <v>93</v>
      </c>
      <c r="EN555" s="5"/>
      <c r="EO555" s="5" t="s">
        <v>3</v>
      </c>
      <c r="EP555" s="5"/>
      <c r="EQ555" s="5">
        <v>0</v>
      </c>
      <c r="ER555" s="5">
        <v>290.64</v>
      </c>
      <c r="ES555" s="5">
        <v>0</v>
      </c>
      <c r="ET555" s="5">
        <v>0</v>
      </c>
      <c r="EU555" s="5">
        <v>0</v>
      </c>
      <c r="EV555" s="5">
        <v>290.64</v>
      </c>
      <c r="EW555" s="5">
        <v>23.04</v>
      </c>
      <c r="EX555" s="5">
        <v>0</v>
      </c>
      <c r="EY555" s="5">
        <v>0</v>
      </c>
      <c r="EZ555" s="5"/>
      <c r="FA555" s="5"/>
      <c r="FB555" s="5"/>
      <c r="FC555" s="5"/>
      <c r="FD555" s="5"/>
      <c r="FE555" s="5"/>
      <c r="FF555" s="5"/>
      <c r="FG555" s="5"/>
      <c r="FH555" s="5"/>
      <c r="FI555" s="5"/>
      <c r="FJ555" s="5"/>
      <c r="FK555" s="5"/>
      <c r="FL555" s="5"/>
      <c r="FM555" s="5"/>
      <c r="FN555" s="5"/>
      <c r="FO555" s="5"/>
      <c r="FP555" s="5"/>
      <c r="FQ555" s="5">
        <v>0</v>
      </c>
      <c r="FR555" s="5">
        <v>0</v>
      </c>
      <c r="FS555" s="5">
        <v>0</v>
      </c>
      <c r="FT555" s="5"/>
      <c r="FU555" s="5"/>
      <c r="FV555" s="5"/>
      <c r="FW555" s="5"/>
      <c r="FX555" s="5">
        <v>74</v>
      </c>
      <c r="FY555" s="5">
        <v>36</v>
      </c>
      <c r="FZ555" s="5"/>
      <c r="GA555" s="5" t="s">
        <v>3</v>
      </c>
      <c r="GB555" s="5"/>
      <c r="GC555" s="5"/>
      <c r="GD555" s="5">
        <v>1</v>
      </c>
      <c r="GE555" s="5"/>
      <c r="GF555" s="5">
        <v>-1312897686</v>
      </c>
      <c r="GG555" s="5">
        <v>2</v>
      </c>
      <c r="GH555" s="5">
        <v>1</v>
      </c>
      <c r="GI555" s="5">
        <v>-2</v>
      </c>
      <c r="GJ555" s="5">
        <v>0</v>
      </c>
      <c r="GK555" s="5">
        <v>0</v>
      </c>
      <c r="GL555" s="5">
        <f t="shared" si="289"/>
        <v>0</v>
      </c>
      <c r="GM555" s="5">
        <f t="shared" si="290"/>
        <v>610.34</v>
      </c>
      <c r="GN555" s="5">
        <f t="shared" si="291"/>
        <v>0</v>
      </c>
      <c r="GO555" s="5">
        <f t="shared" si="292"/>
        <v>0</v>
      </c>
      <c r="GP555" s="5">
        <f t="shared" si="293"/>
        <v>610.34</v>
      </c>
      <c r="GQ555" s="5"/>
      <c r="GR555" s="5">
        <v>0</v>
      </c>
      <c r="GS555" s="5">
        <v>3</v>
      </c>
      <c r="GT555" s="5">
        <v>0</v>
      </c>
      <c r="GU555" s="5" t="s">
        <v>3</v>
      </c>
      <c r="GV555" s="5">
        <f t="shared" si="294"/>
        <v>0</v>
      </c>
      <c r="GW555" s="5">
        <v>1</v>
      </c>
      <c r="GX555" s="5">
        <f t="shared" si="295"/>
        <v>0</v>
      </c>
      <c r="GY555" s="5"/>
      <c r="GZ555" s="5"/>
      <c r="HA555" s="5">
        <v>0</v>
      </c>
      <c r="HB555" s="5">
        <v>0</v>
      </c>
      <c r="HC555" s="5">
        <f t="shared" si="296"/>
        <v>0</v>
      </c>
      <c r="HD555" s="5"/>
      <c r="HE555" s="5" t="s">
        <v>3</v>
      </c>
      <c r="HF555" s="5" t="s">
        <v>3</v>
      </c>
      <c r="HG555" s="5"/>
      <c r="HH555" s="5"/>
      <c r="HI555" s="5"/>
      <c r="HJ555" s="5"/>
      <c r="HK555" s="5"/>
      <c r="HL555" s="5"/>
      <c r="HM555" s="5" t="s">
        <v>3</v>
      </c>
      <c r="HN555" s="5" t="s">
        <v>94</v>
      </c>
      <c r="HO555" s="5" t="s">
        <v>95</v>
      </c>
      <c r="HP555" s="5" t="s">
        <v>91</v>
      </c>
      <c r="HQ555" s="5" t="s">
        <v>91</v>
      </c>
      <c r="HR555" s="5"/>
      <c r="HS555" s="5">
        <v>0</v>
      </c>
      <c r="HT555" s="5"/>
      <c r="HU555" s="5"/>
      <c r="HV555" s="5"/>
      <c r="HW555" s="5"/>
      <c r="HX555" s="5"/>
      <c r="HY555" s="5"/>
      <c r="HZ555" s="5"/>
      <c r="IA555" s="5"/>
      <c r="IB555" s="5"/>
      <c r="IC555" s="5"/>
      <c r="ID555" s="5"/>
      <c r="IE555" s="5"/>
      <c r="IF555" s="5"/>
      <c r="IG555" s="5"/>
      <c r="IH555" s="5"/>
      <c r="II555" s="5"/>
      <c r="IJ555" s="5"/>
      <c r="IK555" s="5">
        <v>0</v>
      </c>
      <c r="IL555" s="5"/>
      <c r="IM555" s="5"/>
      <c r="IN555" s="5"/>
      <c r="IO555" s="5"/>
      <c r="IP555" s="5"/>
      <c r="IQ555" s="5"/>
      <c r="IR555" s="5"/>
      <c r="IS555" s="5"/>
      <c r="IT555" s="5"/>
      <c r="IU555" s="5"/>
    </row>
    <row r="556" spans="1:255">
      <c r="A556">
        <v>17</v>
      </c>
      <c r="B556">
        <v>1</v>
      </c>
      <c r="C556">
        <f>ROW(SmtRes!A110)</f>
        <v>110</v>
      </c>
      <c r="D556">
        <f>ROW(EtalonRes!A110)</f>
        <v>110</v>
      </c>
      <c r="E556" t="s">
        <v>181</v>
      </c>
      <c r="F556" t="s">
        <v>182</v>
      </c>
      <c r="G556" t="s">
        <v>183</v>
      </c>
      <c r="H556" t="s">
        <v>184</v>
      </c>
      <c r="I556">
        <f>ROUND(ROUND(1,6),9)</f>
        <v>1</v>
      </c>
      <c r="J556">
        <v>0</v>
      </c>
      <c r="K556">
        <f>ROUND(ROUND(1,6),9)</f>
        <v>1</v>
      </c>
      <c r="L556">
        <v>1</v>
      </c>
      <c r="M556">
        <v>0</v>
      </c>
      <c r="N556">
        <f t="shared" si="257"/>
        <v>1</v>
      </c>
      <c r="O556">
        <f t="shared" si="258"/>
        <v>13665.89</v>
      </c>
      <c r="P556">
        <f t="shared" si="259"/>
        <v>0</v>
      </c>
      <c r="Q556">
        <f t="shared" si="260"/>
        <v>0</v>
      </c>
      <c r="R556">
        <f t="shared" si="261"/>
        <v>0</v>
      </c>
      <c r="S556">
        <f t="shared" si="262"/>
        <v>13665.89</v>
      </c>
      <c r="T556">
        <f t="shared" si="263"/>
        <v>0</v>
      </c>
      <c r="U556">
        <f t="shared" si="264"/>
        <v>23.04</v>
      </c>
      <c r="V556">
        <f t="shared" si="265"/>
        <v>0</v>
      </c>
      <c r="W556">
        <f t="shared" si="266"/>
        <v>0</v>
      </c>
      <c r="X556">
        <f t="shared" si="267"/>
        <v>10112.76</v>
      </c>
      <c r="Y556">
        <f t="shared" si="268"/>
        <v>4919.72</v>
      </c>
      <c r="AA556">
        <v>88889103</v>
      </c>
      <c r="AB556">
        <f t="shared" si="269"/>
        <v>290.64</v>
      </c>
      <c r="AC556">
        <f t="shared" si="270"/>
        <v>0</v>
      </c>
      <c r="AD556">
        <f t="shared" si="271"/>
        <v>0</v>
      </c>
      <c r="AE556">
        <f t="shared" si="272"/>
        <v>0</v>
      </c>
      <c r="AF556">
        <f t="shared" si="273"/>
        <v>290.64</v>
      </c>
      <c r="AG556">
        <f t="shared" si="274"/>
        <v>0</v>
      </c>
      <c r="AH556">
        <f t="shared" si="275"/>
        <v>23.04</v>
      </c>
      <c r="AI556">
        <f t="shared" si="276"/>
        <v>0</v>
      </c>
      <c r="AJ556">
        <f t="shared" si="277"/>
        <v>0</v>
      </c>
      <c r="AK556">
        <v>290.64</v>
      </c>
      <c r="AL556">
        <v>0</v>
      </c>
      <c r="AM556">
        <v>0</v>
      </c>
      <c r="AN556">
        <v>0</v>
      </c>
      <c r="AO556">
        <v>290.64</v>
      </c>
      <c r="AP556">
        <v>0</v>
      </c>
      <c r="AQ556">
        <v>23.04</v>
      </c>
      <c r="AR556">
        <v>0</v>
      </c>
      <c r="AS556">
        <v>0</v>
      </c>
      <c r="AT556">
        <v>74</v>
      </c>
      <c r="AU556">
        <v>36</v>
      </c>
      <c r="AV556">
        <v>1</v>
      </c>
      <c r="AW556">
        <v>1</v>
      </c>
      <c r="AZ556">
        <v>1</v>
      </c>
      <c r="BA556">
        <v>47.02</v>
      </c>
      <c r="BB556">
        <v>1</v>
      </c>
      <c r="BC556">
        <v>1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4</v>
      </c>
      <c r="BJ556" t="s">
        <v>185</v>
      </c>
      <c r="BM556">
        <v>200001</v>
      </c>
      <c r="BN556">
        <v>0</v>
      </c>
      <c r="BO556" t="s">
        <v>3</v>
      </c>
      <c r="BP556">
        <v>0</v>
      </c>
      <c r="BQ556">
        <v>4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74</v>
      </c>
      <c r="CA556">
        <v>36</v>
      </c>
      <c r="CB556" t="s">
        <v>3</v>
      </c>
      <c r="CE556">
        <v>0</v>
      </c>
      <c r="CF556">
        <v>0</v>
      </c>
      <c r="CG556">
        <v>0</v>
      </c>
      <c r="CH556">
        <v>21</v>
      </c>
      <c r="CI556">
        <v>0</v>
      </c>
      <c r="CJ556">
        <v>0</v>
      </c>
      <c r="CK556">
        <v>0</v>
      </c>
      <c r="CL556">
        <v>0</v>
      </c>
      <c r="CM556">
        <v>0</v>
      </c>
      <c r="CN556" t="s">
        <v>3</v>
      </c>
      <c r="CO556">
        <v>0</v>
      </c>
      <c r="CP556">
        <f t="shared" si="278"/>
        <v>13665.89</v>
      </c>
      <c r="CQ556">
        <f t="shared" si="279"/>
        <v>0</v>
      </c>
      <c r="CR556">
        <f t="shared" si="280"/>
        <v>0</v>
      </c>
      <c r="CS556">
        <f t="shared" si="281"/>
        <v>0</v>
      </c>
      <c r="CT556">
        <f t="shared" si="282"/>
        <v>13665.8928</v>
      </c>
      <c r="CU556">
        <f t="shared" si="283"/>
        <v>0</v>
      </c>
      <c r="CV556">
        <f t="shared" si="284"/>
        <v>23.04</v>
      </c>
      <c r="CW556">
        <f t="shared" si="285"/>
        <v>0</v>
      </c>
      <c r="CX556">
        <f t="shared" si="286"/>
        <v>0</v>
      </c>
      <c r="CY556">
        <f t="shared" si="287"/>
        <v>10112.758599999999</v>
      </c>
      <c r="CZ556">
        <f t="shared" si="288"/>
        <v>4919.7204000000002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1013</v>
      </c>
      <c r="DV556" t="s">
        <v>184</v>
      </c>
      <c r="DW556" t="s">
        <v>184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64991637</v>
      </c>
      <c r="EF556">
        <v>4</v>
      </c>
      <c r="EG556" t="s">
        <v>91</v>
      </c>
      <c r="EH556">
        <v>83</v>
      </c>
      <c r="EI556" t="s">
        <v>91</v>
      </c>
      <c r="EJ556">
        <v>4</v>
      </c>
      <c r="EK556">
        <v>200001</v>
      </c>
      <c r="EL556" t="s">
        <v>92</v>
      </c>
      <c r="EM556" t="s">
        <v>93</v>
      </c>
      <c r="EO556" t="s">
        <v>3</v>
      </c>
      <c r="EQ556">
        <v>0</v>
      </c>
      <c r="ER556">
        <v>290.64</v>
      </c>
      <c r="ES556">
        <v>0</v>
      </c>
      <c r="ET556">
        <v>0</v>
      </c>
      <c r="EU556">
        <v>0</v>
      </c>
      <c r="EV556">
        <v>290.64</v>
      </c>
      <c r="EW556">
        <v>23.04</v>
      </c>
      <c r="EX556">
        <v>0</v>
      </c>
      <c r="EY556">
        <v>0</v>
      </c>
      <c r="FQ556">
        <v>0</v>
      </c>
      <c r="FR556">
        <v>0</v>
      </c>
      <c r="FS556">
        <v>0</v>
      </c>
      <c r="FX556">
        <v>74</v>
      </c>
      <c r="FY556">
        <v>36</v>
      </c>
      <c r="GA556" t="s">
        <v>3</v>
      </c>
      <c r="GD556">
        <v>1</v>
      </c>
      <c r="GF556">
        <v>-1312897686</v>
      </c>
      <c r="GG556">
        <v>2</v>
      </c>
      <c r="GH556">
        <v>1</v>
      </c>
      <c r="GI556">
        <v>2</v>
      </c>
      <c r="GJ556">
        <v>0</v>
      </c>
      <c r="GK556">
        <v>0</v>
      </c>
      <c r="GL556">
        <f t="shared" si="289"/>
        <v>0</v>
      </c>
      <c r="GM556">
        <f t="shared" si="290"/>
        <v>28698.37</v>
      </c>
      <c r="GN556">
        <f t="shared" si="291"/>
        <v>0</v>
      </c>
      <c r="GO556">
        <f t="shared" si="292"/>
        <v>0</v>
      </c>
      <c r="GP556">
        <f t="shared" si="293"/>
        <v>28698.37</v>
      </c>
      <c r="GR556">
        <v>0</v>
      </c>
      <c r="GS556">
        <v>3</v>
      </c>
      <c r="GT556">
        <v>0</v>
      </c>
      <c r="GU556" t="s">
        <v>3</v>
      </c>
      <c r="GV556">
        <f t="shared" si="294"/>
        <v>0</v>
      </c>
      <c r="GW556">
        <v>1</v>
      </c>
      <c r="GX556">
        <f t="shared" si="295"/>
        <v>0</v>
      </c>
      <c r="HA556">
        <v>0</v>
      </c>
      <c r="HB556">
        <v>0</v>
      </c>
      <c r="HC556">
        <f t="shared" si="296"/>
        <v>0</v>
      </c>
      <c r="HE556" t="s">
        <v>3</v>
      </c>
      <c r="HF556" t="s">
        <v>3</v>
      </c>
      <c r="HM556" t="s">
        <v>3</v>
      </c>
      <c r="HN556" t="s">
        <v>94</v>
      </c>
      <c r="HO556" t="s">
        <v>95</v>
      </c>
      <c r="HP556" t="s">
        <v>91</v>
      </c>
      <c r="HQ556" t="s">
        <v>91</v>
      </c>
      <c r="HS556">
        <v>0</v>
      </c>
      <c r="IK556">
        <v>0</v>
      </c>
    </row>
    <row r="557" spans="1:255">
      <c r="A557" s="5">
        <v>17</v>
      </c>
      <c r="B557" s="5">
        <v>1</v>
      </c>
      <c r="C557" s="5">
        <f>ROW(SmtRes!A112)</f>
        <v>112</v>
      </c>
      <c r="D557" s="5">
        <f>ROW(EtalonRes!A112)</f>
        <v>112</v>
      </c>
      <c r="E557" s="5" t="s">
        <v>186</v>
      </c>
      <c r="F557" s="5" t="s">
        <v>135</v>
      </c>
      <c r="G557" s="5" t="s">
        <v>136</v>
      </c>
      <c r="H557" s="5" t="s">
        <v>108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f t="shared" si="257"/>
        <v>0</v>
      </c>
      <c r="O557" s="5">
        <f t="shared" si="258"/>
        <v>0</v>
      </c>
      <c r="P557" s="5">
        <f t="shared" si="259"/>
        <v>0</v>
      </c>
      <c r="Q557" s="5">
        <f t="shared" si="260"/>
        <v>0</v>
      </c>
      <c r="R557" s="5">
        <f t="shared" si="261"/>
        <v>0</v>
      </c>
      <c r="S557" s="5">
        <f t="shared" si="262"/>
        <v>0</v>
      </c>
      <c r="T557" s="5">
        <f t="shared" si="263"/>
        <v>0</v>
      </c>
      <c r="U557" s="5">
        <f t="shared" si="264"/>
        <v>0</v>
      </c>
      <c r="V557" s="5">
        <f t="shared" si="265"/>
        <v>0</v>
      </c>
      <c r="W557" s="5">
        <f t="shared" si="266"/>
        <v>0</v>
      </c>
      <c r="X557" s="5">
        <f t="shared" si="267"/>
        <v>0</v>
      </c>
      <c r="Y557" s="5">
        <f t="shared" si="268"/>
        <v>0</v>
      </c>
      <c r="Z557" s="5"/>
      <c r="AA557" s="5">
        <v>88889161</v>
      </c>
      <c r="AB557" s="5">
        <f t="shared" si="269"/>
        <v>16.36</v>
      </c>
      <c r="AC557" s="5">
        <f t="shared" si="270"/>
        <v>0</v>
      </c>
      <c r="AD557" s="5">
        <f t="shared" si="271"/>
        <v>0</v>
      </c>
      <c r="AE557" s="5">
        <f t="shared" si="272"/>
        <v>0</v>
      </c>
      <c r="AF557" s="5">
        <f t="shared" si="273"/>
        <v>16.36</v>
      </c>
      <c r="AG557" s="5">
        <f t="shared" si="274"/>
        <v>0</v>
      </c>
      <c r="AH557" s="5">
        <f t="shared" si="275"/>
        <v>1.35</v>
      </c>
      <c r="AI557" s="5">
        <f t="shared" si="276"/>
        <v>0</v>
      </c>
      <c r="AJ557" s="5">
        <f t="shared" si="277"/>
        <v>0</v>
      </c>
      <c r="AK557" s="5">
        <v>16.36</v>
      </c>
      <c r="AL557" s="5">
        <v>0</v>
      </c>
      <c r="AM557" s="5">
        <v>0</v>
      </c>
      <c r="AN557" s="5">
        <v>0</v>
      </c>
      <c r="AO557" s="5">
        <v>16.36</v>
      </c>
      <c r="AP557" s="5">
        <v>0</v>
      </c>
      <c r="AQ557" s="5">
        <v>1.35</v>
      </c>
      <c r="AR557" s="5">
        <v>0</v>
      </c>
      <c r="AS557" s="5">
        <v>0</v>
      </c>
      <c r="AT557" s="5">
        <v>74</v>
      </c>
      <c r="AU557" s="5">
        <v>36</v>
      </c>
      <c r="AV557" s="5">
        <v>1</v>
      </c>
      <c r="AW557" s="5">
        <v>1</v>
      </c>
      <c r="AX557" s="5"/>
      <c r="AY557" s="5"/>
      <c r="AZ557" s="5">
        <v>1</v>
      </c>
      <c r="BA557" s="5">
        <v>1</v>
      </c>
      <c r="BB557" s="5">
        <v>1</v>
      </c>
      <c r="BC557" s="5">
        <v>1</v>
      </c>
      <c r="BD557" s="5" t="s">
        <v>3</v>
      </c>
      <c r="BE557" s="5" t="s">
        <v>3</v>
      </c>
      <c r="BF557" s="5" t="s">
        <v>3</v>
      </c>
      <c r="BG557" s="5" t="s">
        <v>3</v>
      </c>
      <c r="BH557" s="5">
        <v>0</v>
      </c>
      <c r="BI557" s="5">
        <v>4</v>
      </c>
      <c r="BJ557" s="5" t="s">
        <v>137</v>
      </c>
      <c r="BK557" s="5"/>
      <c r="BL557" s="5"/>
      <c r="BM557" s="5">
        <v>200001</v>
      </c>
      <c r="BN557" s="5">
        <v>0</v>
      </c>
      <c r="BO557" s="5" t="s">
        <v>3</v>
      </c>
      <c r="BP557" s="5">
        <v>0</v>
      </c>
      <c r="BQ557" s="5">
        <v>4</v>
      </c>
      <c r="BR557" s="5">
        <v>0</v>
      </c>
      <c r="BS557" s="5">
        <v>1</v>
      </c>
      <c r="BT557" s="5">
        <v>1</v>
      </c>
      <c r="BU557" s="5">
        <v>1</v>
      </c>
      <c r="BV557" s="5">
        <v>1</v>
      </c>
      <c r="BW557" s="5">
        <v>1</v>
      </c>
      <c r="BX557" s="5">
        <v>1</v>
      </c>
      <c r="BY557" s="5" t="s">
        <v>3</v>
      </c>
      <c r="BZ557" s="5">
        <v>74</v>
      </c>
      <c r="CA557" s="5">
        <v>36</v>
      </c>
      <c r="CB557" s="5" t="s">
        <v>3</v>
      </c>
      <c r="CC557" s="5"/>
      <c r="CD557" s="5"/>
      <c r="CE557" s="5">
        <v>0</v>
      </c>
      <c r="CF557" s="5">
        <v>0</v>
      </c>
      <c r="CG557" s="5">
        <v>0</v>
      </c>
      <c r="CH557" s="5">
        <v>22</v>
      </c>
      <c r="CI557" s="5">
        <v>0</v>
      </c>
      <c r="CJ557" s="5">
        <v>0</v>
      </c>
      <c r="CK557" s="5">
        <v>0</v>
      </c>
      <c r="CL557" s="5">
        <v>0</v>
      </c>
      <c r="CM557" s="5">
        <v>0</v>
      </c>
      <c r="CN557" s="5" t="s">
        <v>3</v>
      </c>
      <c r="CO557" s="5">
        <v>0</v>
      </c>
      <c r="CP557" s="5">
        <f t="shared" si="278"/>
        <v>0</v>
      </c>
      <c r="CQ557" s="5">
        <f t="shared" si="279"/>
        <v>0</v>
      </c>
      <c r="CR557" s="5">
        <f t="shared" si="280"/>
        <v>0</v>
      </c>
      <c r="CS557" s="5">
        <f t="shared" si="281"/>
        <v>0</v>
      </c>
      <c r="CT557" s="5">
        <f t="shared" si="282"/>
        <v>16.36</v>
      </c>
      <c r="CU557" s="5">
        <f t="shared" si="283"/>
        <v>0</v>
      </c>
      <c r="CV557" s="5">
        <f t="shared" si="284"/>
        <v>1.35</v>
      </c>
      <c r="CW557" s="5">
        <f t="shared" si="285"/>
        <v>0</v>
      </c>
      <c r="CX557" s="5">
        <f t="shared" si="286"/>
        <v>0</v>
      </c>
      <c r="CY557" s="5">
        <f t="shared" si="287"/>
        <v>0</v>
      </c>
      <c r="CZ557" s="5">
        <f t="shared" si="288"/>
        <v>0</v>
      </c>
      <c r="DA557" s="5"/>
      <c r="DB557" s="5"/>
      <c r="DC557" s="5" t="s">
        <v>3</v>
      </c>
      <c r="DD557" s="5" t="s">
        <v>3</v>
      </c>
      <c r="DE557" s="5" t="s">
        <v>3</v>
      </c>
      <c r="DF557" s="5" t="s">
        <v>3</v>
      </c>
      <c r="DG557" s="5" t="s">
        <v>3</v>
      </c>
      <c r="DH557" s="5" t="s">
        <v>3</v>
      </c>
      <c r="DI557" s="5" t="s">
        <v>3</v>
      </c>
      <c r="DJ557" s="5" t="s">
        <v>3</v>
      </c>
      <c r="DK557" s="5" t="s">
        <v>3</v>
      </c>
      <c r="DL557" s="5" t="s">
        <v>3</v>
      </c>
      <c r="DM557" s="5" t="s">
        <v>3</v>
      </c>
      <c r="DN557" s="5">
        <v>0</v>
      </c>
      <c r="DO557" s="5">
        <v>0</v>
      </c>
      <c r="DP557" s="5">
        <v>1</v>
      </c>
      <c r="DQ557" s="5">
        <v>1</v>
      </c>
      <c r="DR557" s="5"/>
      <c r="DS557" s="5"/>
      <c r="DT557" s="5"/>
      <c r="DU557" s="5">
        <v>1013</v>
      </c>
      <c r="DV557" s="5" t="s">
        <v>108</v>
      </c>
      <c r="DW557" s="5" t="s">
        <v>108</v>
      </c>
      <c r="DX557" s="5">
        <v>1</v>
      </c>
      <c r="DY557" s="5"/>
      <c r="DZ557" s="5" t="s">
        <v>3</v>
      </c>
      <c r="EA557" s="5" t="s">
        <v>3</v>
      </c>
      <c r="EB557" s="5" t="s">
        <v>3</v>
      </c>
      <c r="EC557" s="5" t="s">
        <v>3</v>
      </c>
      <c r="ED557" s="5"/>
      <c r="EE557" s="5">
        <v>64991637</v>
      </c>
      <c r="EF557" s="5">
        <v>4</v>
      </c>
      <c r="EG557" s="5" t="s">
        <v>91</v>
      </c>
      <c r="EH557" s="5">
        <v>83</v>
      </c>
      <c r="EI557" s="5" t="s">
        <v>91</v>
      </c>
      <c r="EJ557" s="5">
        <v>4</v>
      </c>
      <c r="EK557" s="5">
        <v>200001</v>
      </c>
      <c r="EL557" s="5" t="s">
        <v>92</v>
      </c>
      <c r="EM557" s="5" t="s">
        <v>93</v>
      </c>
      <c r="EN557" s="5"/>
      <c r="EO557" s="5" t="s">
        <v>3</v>
      </c>
      <c r="EP557" s="5"/>
      <c r="EQ557" s="5">
        <v>0</v>
      </c>
      <c r="ER557" s="5">
        <v>16.36</v>
      </c>
      <c r="ES557" s="5">
        <v>0</v>
      </c>
      <c r="ET557" s="5">
        <v>0</v>
      </c>
      <c r="EU557" s="5">
        <v>0</v>
      </c>
      <c r="EV557" s="5">
        <v>16.36</v>
      </c>
      <c r="EW557" s="5">
        <v>1.35</v>
      </c>
      <c r="EX557" s="5">
        <v>0</v>
      </c>
      <c r="EY557" s="5">
        <v>0</v>
      </c>
      <c r="EZ557" s="5"/>
      <c r="FA557" s="5"/>
      <c r="FB557" s="5"/>
      <c r="FC557" s="5"/>
      <c r="FD557" s="5"/>
      <c r="FE557" s="5"/>
      <c r="FF557" s="5"/>
      <c r="FG557" s="5"/>
      <c r="FH557" s="5"/>
      <c r="FI557" s="5"/>
      <c r="FJ557" s="5"/>
      <c r="FK557" s="5"/>
      <c r="FL557" s="5"/>
      <c r="FM557" s="5"/>
      <c r="FN557" s="5"/>
      <c r="FO557" s="5"/>
      <c r="FP557" s="5"/>
      <c r="FQ557" s="5">
        <v>0</v>
      </c>
      <c r="FR557" s="5">
        <v>0</v>
      </c>
      <c r="FS557" s="5">
        <v>0</v>
      </c>
      <c r="FT557" s="5"/>
      <c r="FU557" s="5"/>
      <c r="FV557" s="5"/>
      <c r="FW557" s="5"/>
      <c r="FX557" s="5">
        <v>74</v>
      </c>
      <c r="FY557" s="5">
        <v>36</v>
      </c>
      <c r="FZ557" s="5"/>
      <c r="GA557" s="5" t="s">
        <v>3</v>
      </c>
      <c r="GB557" s="5"/>
      <c r="GC557" s="5"/>
      <c r="GD557" s="5">
        <v>1</v>
      </c>
      <c r="GE557" s="5"/>
      <c r="GF557" s="5">
        <v>1097471402</v>
      </c>
      <c r="GG557" s="5">
        <v>2</v>
      </c>
      <c r="GH557" s="5">
        <v>1</v>
      </c>
      <c r="GI557" s="5">
        <v>-2</v>
      </c>
      <c r="GJ557" s="5">
        <v>0</v>
      </c>
      <c r="GK557" s="5">
        <v>0</v>
      </c>
      <c r="GL557" s="5">
        <f t="shared" si="289"/>
        <v>0</v>
      </c>
      <c r="GM557" s="5">
        <f t="shared" si="290"/>
        <v>0</v>
      </c>
      <c r="GN557" s="5">
        <f t="shared" si="291"/>
        <v>0</v>
      </c>
      <c r="GO557" s="5">
        <f t="shared" si="292"/>
        <v>0</v>
      </c>
      <c r="GP557" s="5">
        <f t="shared" si="293"/>
        <v>0</v>
      </c>
      <c r="GQ557" s="5"/>
      <c r="GR557" s="5">
        <v>0</v>
      </c>
      <c r="GS557" s="5">
        <v>3</v>
      </c>
      <c r="GT557" s="5">
        <v>0</v>
      </c>
      <c r="GU557" s="5" t="s">
        <v>3</v>
      </c>
      <c r="GV557" s="5">
        <f t="shared" si="294"/>
        <v>0</v>
      </c>
      <c r="GW557" s="5">
        <v>1</v>
      </c>
      <c r="GX557" s="5">
        <f t="shared" si="295"/>
        <v>0</v>
      </c>
      <c r="GY557" s="5"/>
      <c r="GZ557" s="5"/>
      <c r="HA557" s="5">
        <v>0</v>
      </c>
      <c r="HB557" s="5">
        <v>0</v>
      </c>
      <c r="HC557" s="5">
        <f t="shared" si="296"/>
        <v>0</v>
      </c>
      <c r="HD557" s="5"/>
      <c r="HE557" s="5" t="s">
        <v>3</v>
      </c>
      <c r="HF557" s="5" t="s">
        <v>3</v>
      </c>
      <c r="HG557" s="5"/>
      <c r="HH557" s="5"/>
      <c r="HI557" s="5"/>
      <c r="HJ557" s="5"/>
      <c r="HK557" s="5"/>
      <c r="HL557" s="5"/>
      <c r="HM557" s="5" t="s">
        <v>3</v>
      </c>
      <c r="HN557" s="5" t="s">
        <v>94</v>
      </c>
      <c r="HO557" s="5" t="s">
        <v>95</v>
      </c>
      <c r="HP557" s="5" t="s">
        <v>91</v>
      </c>
      <c r="HQ557" s="5" t="s">
        <v>91</v>
      </c>
      <c r="HR557" s="5"/>
      <c r="HS557" s="5">
        <v>0</v>
      </c>
      <c r="HT557" s="5"/>
      <c r="HU557" s="5"/>
      <c r="HV557" s="5"/>
      <c r="HW557" s="5"/>
      <c r="HX557" s="5"/>
      <c r="HY557" s="5"/>
      <c r="HZ557" s="5"/>
      <c r="IA557" s="5"/>
      <c r="IB557" s="5"/>
      <c r="IC557" s="5"/>
      <c r="ID557" s="5"/>
      <c r="IE557" s="5"/>
      <c r="IF557" s="5"/>
      <c r="IG557" s="5"/>
      <c r="IH557" s="5"/>
      <c r="II557" s="5"/>
      <c r="IJ557" s="5"/>
      <c r="IK557" s="5">
        <v>0</v>
      </c>
      <c r="IL557" s="5"/>
      <c r="IM557" s="5"/>
      <c r="IN557" s="5"/>
      <c r="IO557" s="5"/>
      <c r="IP557" s="5"/>
      <c r="IQ557" s="5"/>
      <c r="IR557" s="5"/>
      <c r="IS557" s="5"/>
      <c r="IT557" s="5"/>
      <c r="IU557" s="5"/>
    </row>
    <row r="558" spans="1:255">
      <c r="A558">
        <v>17</v>
      </c>
      <c r="B558">
        <v>1</v>
      </c>
      <c r="C558">
        <f>ROW(SmtRes!A114)</f>
        <v>114</v>
      </c>
      <c r="D558">
        <f>ROW(EtalonRes!A114)</f>
        <v>114</v>
      </c>
      <c r="E558" t="s">
        <v>186</v>
      </c>
      <c r="F558" t="s">
        <v>135</v>
      </c>
      <c r="G558" t="s">
        <v>136</v>
      </c>
      <c r="H558" t="s">
        <v>108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f t="shared" si="257"/>
        <v>0</v>
      </c>
      <c r="O558">
        <f t="shared" si="258"/>
        <v>0</v>
      </c>
      <c r="P558">
        <f t="shared" si="259"/>
        <v>0</v>
      </c>
      <c r="Q558">
        <f t="shared" si="260"/>
        <v>0</v>
      </c>
      <c r="R558">
        <f t="shared" si="261"/>
        <v>0</v>
      </c>
      <c r="S558">
        <f t="shared" si="262"/>
        <v>0</v>
      </c>
      <c r="T558">
        <f t="shared" si="263"/>
        <v>0</v>
      </c>
      <c r="U558">
        <f t="shared" si="264"/>
        <v>0</v>
      </c>
      <c r="V558">
        <f t="shared" si="265"/>
        <v>0</v>
      </c>
      <c r="W558">
        <f t="shared" si="266"/>
        <v>0</v>
      </c>
      <c r="X558">
        <f t="shared" si="267"/>
        <v>0</v>
      </c>
      <c r="Y558">
        <f t="shared" si="268"/>
        <v>0</v>
      </c>
      <c r="AA558">
        <v>88889103</v>
      </c>
      <c r="AB558">
        <f t="shared" si="269"/>
        <v>16.36</v>
      </c>
      <c r="AC558">
        <f t="shared" si="270"/>
        <v>0</v>
      </c>
      <c r="AD558">
        <f t="shared" si="271"/>
        <v>0</v>
      </c>
      <c r="AE558">
        <f t="shared" si="272"/>
        <v>0</v>
      </c>
      <c r="AF558">
        <f t="shared" si="273"/>
        <v>16.36</v>
      </c>
      <c r="AG558">
        <f t="shared" si="274"/>
        <v>0</v>
      </c>
      <c r="AH558">
        <f t="shared" si="275"/>
        <v>1.35</v>
      </c>
      <c r="AI558">
        <f t="shared" si="276"/>
        <v>0</v>
      </c>
      <c r="AJ558">
        <f t="shared" si="277"/>
        <v>0</v>
      </c>
      <c r="AK558">
        <v>16.36</v>
      </c>
      <c r="AL558">
        <v>0</v>
      </c>
      <c r="AM558">
        <v>0</v>
      </c>
      <c r="AN558">
        <v>0</v>
      </c>
      <c r="AO558">
        <v>16.36</v>
      </c>
      <c r="AP558">
        <v>0</v>
      </c>
      <c r="AQ558">
        <v>1.35</v>
      </c>
      <c r="AR558">
        <v>0</v>
      </c>
      <c r="AS558">
        <v>0</v>
      </c>
      <c r="AT558">
        <v>74</v>
      </c>
      <c r="AU558">
        <v>36</v>
      </c>
      <c r="AV558">
        <v>1</v>
      </c>
      <c r="AW558">
        <v>1</v>
      </c>
      <c r="AZ558">
        <v>1</v>
      </c>
      <c r="BA558">
        <v>47.02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0</v>
      </c>
      <c r="BI558">
        <v>4</v>
      </c>
      <c r="BJ558" t="s">
        <v>137</v>
      </c>
      <c r="BM558">
        <v>200001</v>
      </c>
      <c r="BN558">
        <v>0</v>
      </c>
      <c r="BO558" t="s">
        <v>3</v>
      </c>
      <c r="BP558">
        <v>0</v>
      </c>
      <c r="BQ558">
        <v>4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74</v>
      </c>
      <c r="CA558">
        <v>36</v>
      </c>
      <c r="CB558" t="s">
        <v>3</v>
      </c>
      <c r="CE558">
        <v>0</v>
      </c>
      <c r="CF558">
        <v>0</v>
      </c>
      <c r="CG558">
        <v>0</v>
      </c>
      <c r="CH558">
        <v>22</v>
      </c>
      <c r="CI558">
        <v>0</v>
      </c>
      <c r="CJ558">
        <v>0</v>
      </c>
      <c r="CK558">
        <v>0</v>
      </c>
      <c r="CL558">
        <v>0</v>
      </c>
      <c r="CM558">
        <v>0</v>
      </c>
      <c r="CN558" t="s">
        <v>3</v>
      </c>
      <c r="CO558">
        <v>0</v>
      </c>
      <c r="CP558">
        <f t="shared" si="278"/>
        <v>0</v>
      </c>
      <c r="CQ558">
        <f t="shared" si="279"/>
        <v>0</v>
      </c>
      <c r="CR558">
        <f t="shared" si="280"/>
        <v>0</v>
      </c>
      <c r="CS558">
        <f t="shared" si="281"/>
        <v>0</v>
      </c>
      <c r="CT558">
        <f t="shared" si="282"/>
        <v>769.24720000000002</v>
      </c>
      <c r="CU558">
        <f t="shared" si="283"/>
        <v>0</v>
      </c>
      <c r="CV558">
        <f t="shared" si="284"/>
        <v>1.35</v>
      </c>
      <c r="CW558">
        <f t="shared" si="285"/>
        <v>0</v>
      </c>
      <c r="CX558">
        <f t="shared" si="286"/>
        <v>0</v>
      </c>
      <c r="CY558">
        <f t="shared" si="287"/>
        <v>0</v>
      </c>
      <c r="CZ558">
        <f t="shared" si="288"/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1013</v>
      </c>
      <c r="DV558" t="s">
        <v>108</v>
      </c>
      <c r="DW558" t="s">
        <v>108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64991637</v>
      </c>
      <c r="EF558">
        <v>4</v>
      </c>
      <c r="EG558" t="s">
        <v>91</v>
      </c>
      <c r="EH558">
        <v>83</v>
      </c>
      <c r="EI558" t="s">
        <v>91</v>
      </c>
      <c r="EJ558">
        <v>4</v>
      </c>
      <c r="EK558">
        <v>200001</v>
      </c>
      <c r="EL558" t="s">
        <v>92</v>
      </c>
      <c r="EM558" t="s">
        <v>93</v>
      </c>
      <c r="EO558" t="s">
        <v>3</v>
      </c>
      <c r="EQ558">
        <v>0</v>
      </c>
      <c r="ER558">
        <v>16.36</v>
      </c>
      <c r="ES558">
        <v>0</v>
      </c>
      <c r="ET558">
        <v>0</v>
      </c>
      <c r="EU558">
        <v>0</v>
      </c>
      <c r="EV558">
        <v>16.36</v>
      </c>
      <c r="EW558">
        <v>1.35</v>
      </c>
      <c r="EX558">
        <v>0</v>
      </c>
      <c r="EY558">
        <v>0</v>
      </c>
      <c r="FQ558">
        <v>0</v>
      </c>
      <c r="FR558">
        <v>0</v>
      </c>
      <c r="FS558">
        <v>0</v>
      </c>
      <c r="FX558">
        <v>74</v>
      </c>
      <c r="FY558">
        <v>36</v>
      </c>
      <c r="GA558" t="s">
        <v>3</v>
      </c>
      <c r="GD558">
        <v>1</v>
      </c>
      <c r="GF558">
        <v>1097471402</v>
      </c>
      <c r="GG558">
        <v>2</v>
      </c>
      <c r="GH558">
        <v>1</v>
      </c>
      <c r="GI558">
        <v>2</v>
      </c>
      <c r="GJ558">
        <v>0</v>
      </c>
      <c r="GK558">
        <v>0</v>
      </c>
      <c r="GL558">
        <f t="shared" si="289"/>
        <v>0</v>
      </c>
      <c r="GM558">
        <f t="shared" si="290"/>
        <v>0</v>
      </c>
      <c r="GN558">
        <f t="shared" si="291"/>
        <v>0</v>
      </c>
      <c r="GO558">
        <f t="shared" si="292"/>
        <v>0</v>
      </c>
      <c r="GP558">
        <f t="shared" si="293"/>
        <v>0</v>
      </c>
      <c r="GR558">
        <v>0</v>
      </c>
      <c r="GS558">
        <v>3</v>
      </c>
      <c r="GT558">
        <v>0</v>
      </c>
      <c r="GU558" t="s">
        <v>3</v>
      </c>
      <c r="GV558">
        <f t="shared" si="294"/>
        <v>0</v>
      </c>
      <c r="GW558">
        <v>1</v>
      </c>
      <c r="GX558">
        <f t="shared" si="295"/>
        <v>0</v>
      </c>
      <c r="HA558">
        <v>0</v>
      </c>
      <c r="HB558">
        <v>0</v>
      </c>
      <c r="HC558">
        <f t="shared" si="296"/>
        <v>0</v>
      </c>
      <c r="HE558" t="s">
        <v>3</v>
      </c>
      <c r="HF558" t="s">
        <v>3</v>
      </c>
      <c r="HM558" t="s">
        <v>3</v>
      </c>
      <c r="HN558" t="s">
        <v>94</v>
      </c>
      <c r="HO558" t="s">
        <v>95</v>
      </c>
      <c r="HP558" t="s">
        <v>91</v>
      </c>
      <c r="HQ558" t="s">
        <v>91</v>
      </c>
      <c r="HS558">
        <v>0</v>
      </c>
      <c r="IK558">
        <v>0</v>
      </c>
    </row>
    <row r="559" spans="1:255">
      <c r="A559" s="5">
        <v>17</v>
      </c>
      <c r="B559" s="5">
        <v>1</v>
      </c>
      <c r="C559" s="5">
        <f>ROW(SmtRes!A116)</f>
        <v>116</v>
      </c>
      <c r="D559" s="5">
        <f>ROW(EtalonRes!A116)</f>
        <v>116</v>
      </c>
      <c r="E559" s="5" t="s">
        <v>187</v>
      </c>
      <c r="F559" s="5" t="s">
        <v>188</v>
      </c>
      <c r="G559" s="5" t="s">
        <v>189</v>
      </c>
      <c r="H559" s="5" t="s">
        <v>108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f t="shared" si="257"/>
        <v>0</v>
      </c>
      <c r="O559" s="5">
        <f t="shared" si="258"/>
        <v>0</v>
      </c>
      <c r="P559" s="5">
        <f t="shared" si="259"/>
        <v>0</v>
      </c>
      <c r="Q559" s="5">
        <f t="shared" si="260"/>
        <v>0</v>
      </c>
      <c r="R559" s="5">
        <f t="shared" si="261"/>
        <v>0</v>
      </c>
      <c r="S559" s="5">
        <f t="shared" si="262"/>
        <v>0</v>
      </c>
      <c r="T559" s="5">
        <f t="shared" si="263"/>
        <v>0</v>
      </c>
      <c r="U559" s="5">
        <f t="shared" si="264"/>
        <v>0</v>
      </c>
      <c r="V559" s="5">
        <f t="shared" si="265"/>
        <v>0</v>
      </c>
      <c r="W559" s="5">
        <f t="shared" si="266"/>
        <v>0</v>
      </c>
      <c r="X559" s="5">
        <f t="shared" si="267"/>
        <v>0</v>
      </c>
      <c r="Y559" s="5">
        <f t="shared" si="268"/>
        <v>0</v>
      </c>
      <c r="Z559" s="5"/>
      <c r="AA559" s="5">
        <v>88889161</v>
      </c>
      <c r="AB559" s="5">
        <f t="shared" si="269"/>
        <v>120.01</v>
      </c>
      <c r="AC559" s="5">
        <f t="shared" si="270"/>
        <v>0</v>
      </c>
      <c r="AD559" s="5">
        <f t="shared" si="271"/>
        <v>0</v>
      </c>
      <c r="AE559" s="5">
        <f t="shared" si="272"/>
        <v>0</v>
      </c>
      <c r="AF559" s="5">
        <f t="shared" si="273"/>
        <v>120.01</v>
      </c>
      <c r="AG559" s="5">
        <f t="shared" si="274"/>
        <v>0</v>
      </c>
      <c r="AH559" s="5">
        <f t="shared" si="275"/>
        <v>9.9</v>
      </c>
      <c r="AI559" s="5">
        <f t="shared" si="276"/>
        <v>0</v>
      </c>
      <c r="AJ559" s="5">
        <f t="shared" si="277"/>
        <v>0</v>
      </c>
      <c r="AK559" s="5">
        <v>120.01</v>
      </c>
      <c r="AL559" s="5">
        <v>0</v>
      </c>
      <c r="AM559" s="5">
        <v>0</v>
      </c>
      <c r="AN559" s="5">
        <v>0</v>
      </c>
      <c r="AO559" s="5">
        <v>120.01</v>
      </c>
      <c r="AP559" s="5">
        <v>0</v>
      </c>
      <c r="AQ559" s="5">
        <v>9.9</v>
      </c>
      <c r="AR559" s="5">
        <v>0</v>
      </c>
      <c r="AS559" s="5">
        <v>0</v>
      </c>
      <c r="AT559" s="5">
        <v>74</v>
      </c>
      <c r="AU559" s="5">
        <v>36</v>
      </c>
      <c r="AV559" s="5">
        <v>1</v>
      </c>
      <c r="AW559" s="5">
        <v>1</v>
      </c>
      <c r="AX559" s="5"/>
      <c r="AY559" s="5"/>
      <c r="AZ559" s="5">
        <v>1</v>
      </c>
      <c r="BA559" s="5">
        <v>1</v>
      </c>
      <c r="BB559" s="5">
        <v>1</v>
      </c>
      <c r="BC559" s="5">
        <v>1</v>
      </c>
      <c r="BD559" s="5" t="s">
        <v>3</v>
      </c>
      <c r="BE559" s="5" t="s">
        <v>3</v>
      </c>
      <c r="BF559" s="5" t="s">
        <v>3</v>
      </c>
      <c r="BG559" s="5" t="s">
        <v>3</v>
      </c>
      <c r="BH559" s="5">
        <v>0</v>
      </c>
      <c r="BI559" s="5">
        <v>4</v>
      </c>
      <c r="BJ559" s="5" t="s">
        <v>190</v>
      </c>
      <c r="BK559" s="5"/>
      <c r="BL559" s="5"/>
      <c r="BM559" s="5">
        <v>200001</v>
      </c>
      <c r="BN559" s="5">
        <v>0</v>
      </c>
      <c r="BO559" s="5" t="s">
        <v>3</v>
      </c>
      <c r="BP559" s="5">
        <v>0</v>
      </c>
      <c r="BQ559" s="5">
        <v>4</v>
      </c>
      <c r="BR559" s="5">
        <v>0</v>
      </c>
      <c r="BS559" s="5">
        <v>1</v>
      </c>
      <c r="BT559" s="5">
        <v>1</v>
      </c>
      <c r="BU559" s="5">
        <v>1</v>
      </c>
      <c r="BV559" s="5">
        <v>1</v>
      </c>
      <c r="BW559" s="5">
        <v>1</v>
      </c>
      <c r="BX559" s="5">
        <v>1</v>
      </c>
      <c r="BY559" s="5" t="s">
        <v>3</v>
      </c>
      <c r="BZ559" s="5">
        <v>74</v>
      </c>
      <c r="CA559" s="5">
        <v>36</v>
      </c>
      <c r="CB559" s="5" t="s">
        <v>3</v>
      </c>
      <c r="CC559" s="5"/>
      <c r="CD559" s="5"/>
      <c r="CE559" s="5">
        <v>0</v>
      </c>
      <c r="CF559" s="5">
        <v>0</v>
      </c>
      <c r="CG559" s="5">
        <v>0</v>
      </c>
      <c r="CH559" s="5">
        <v>23</v>
      </c>
      <c r="CI559" s="5">
        <v>0</v>
      </c>
      <c r="CJ559" s="5">
        <v>0</v>
      </c>
      <c r="CK559" s="5">
        <v>0</v>
      </c>
      <c r="CL559" s="5">
        <v>0</v>
      </c>
      <c r="CM559" s="5">
        <v>0</v>
      </c>
      <c r="CN559" s="5" t="s">
        <v>3</v>
      </c>
      <c r="CO559" s="5">
        <v>0</v>
      </c>
      <c r="CP559" s="5">
        <f t="shared" si="278"/>
        <v>0</v>
      </c>
      <c r="CQ559" s="5">
        <f t="shared" si="279"/>
        <v>0</v>
      </c>
      <c r="CR559" s="5">
        <f t="shared" si="280"/>
        <v>0</v>
      </c>
      <c r="CS559" s="5">
        <f t="shared" si="281"/>
        <v>0</v>
      </c>
      <c r="CT559" s="5">
        <f t="shared" si="282"/>
        <v>120.01</v>
      </c>
      <c r="CU559" s="5">
        <f t="shared" si="283"/>
        <v>0</v>
      </c>
      <c r="CV559" s="5">
        <f t="shared" si="284"/>
        <v>9.9</v>
      </c>
      <c r="CW559" s="5">
        <f t="shared" si="285"/>
        <v>0</v>
      </c>
      <c r="CX559" s="5">
        <f t="shared" si="286"/>
        <v>0</v>
      </c>
      <c r="CY559" s="5">
        <f t="shared" si="287"/>
        <v>0</v>
      </c>
      <c r="CZ559" s="5">
        <f t="shared" si="288"/>
        <v>0</v>
      </c>
      <c r="DA559" s="5"/>
      <c r="DB559" s="5"/>
      <c r="DC559" s="5" t="s">
        <v>3</v>
      </c>
      <c r="DD559" s="5" t="s">
        <v>3</v>
      </c>
      <c r="DE559" s="5" t="s">
        <v>3</v>
      </c>
      <c r="DF559" s="5" t="s">
        <v>3</v>
      </c>
      <c r="DG559" s="5" t="s">
        <v>3</v>
      </c>
      <c r="DH559" s="5" t="s">
        <v>3</v>
      </c>
      <c r="DI559" s="5" t="s">
        <v>3</v>
      </c>
      <c r="DJ559" s="5" t="s">
        <v>3</v>
      </c>
      <c r="DK559" s="5" t="s">
        <v>3</v>
      </c>
      <c r="DL559" s="5" t="s">
        <v>3</v>
      </c>
      <c r="DM559" s="5" t="s">
        <v>3</v>
      </c>
      <c r="DN559" s="5">
        <v>0</v>
      </c>
      <c r="DO559" s="5">
        <v>0</v>
      </c>
      <c r="DP559" s="5">
        <v>1</v>
      </c>
      <c r="DQ559" s="5">
        <v>1</v>
      </c>
      <c r="DR559" s="5"/>
      <c r="DS559" s="5"/>
      <c r="DT559" s="5"/>
      <c r="DU559" s="5">
        <v>1013</v>
      </c>
      <c r="DV559" s="5" t="s">
        <v>108</v>
      </c>
      <c r="DW559" s="5" t="s">
        <v>108</v>
      </c>
      <c r="DX559" s="5">
        <v>1</v>
      </c>
      <c r="DY559" s="5"/>
      <c r="DZ559" s="5" t="s">
        <v>3</v>
      </c>
      <c r="EA559" s="5" t="s">
        <v>3</v>
      </c>
      <c r="EB559" s="5" t="s">
        <v>3</v>
      </c>
      <c r="EC559" s="5" t="s">
        <v>3</v>
      </c>
      <c r="ED559" s="5"/>
      <c r="EE559" s="5">
        <v>64991637</v>
      </c>
      <c r="EF559" s="5">
        <v>4</v>
      </c>
      <c r="EG559" s="5" t="s">
        <v>91</v>
      </c>
      <c r="EH559" s="5">
        <v>83</v>
      </c>
      <c r="EI559" s="5" t="s">
        <v>91</v>
      </c>
      <c r="EJ559" s="5">
        <v>4</v>
      </c>
      <c r="EK559" s="5">
        <v>200001</v>
      </c>
      <c r="EL559" s="5" t="s">
        <v>92</v>
      </c>
      <c r="EM559" s="5" t="s">
        <v>93</v>
      </c>
      <c r="EN559" s="5"/>
      <c r="EO559" s="5" t="s">
        <v>3</v>
      </c>
      <c r="EP559" s="5"/>
      <c r="EQ559" s="5">
        <v>0</v>
      </c>
      <c r="ER559" s="5">
        <v>120.01</v>
      </c>
      <c r="ES559" s="5">
        <v>0</v>
      </c>
      <c r="ET559" s="5">
        <v>0</v>
      </c>
      <c r="EU559" s="5">
        <v>0</v>
      </c>
      <c r="EV559" s="5">
        <v>120.01</v>
      </c>
      <c r="EW559" s="5">
        <v>9.9</v>
      </c>
      <c r="EX559" s="5">
        <v>0</v>
      </c>
      <c r="EY559" s="5">
        <v>0</v>
      </c>
      <c r="EZ559" s="5"/>
      <c r="FA559" s="5"/>
      <c r="FB559" s="5"/>
      <c r="FC559" s="5"/>
      <c r="FD559" s="5"/>
      <c r="FE559" s="5"/>
      <c r="FF559" s="5"/>
      <c r="FG559" s="5"/>
      <c r="FH559" s="5"/>
      <c r="FI559" s="5"/>
      <c r="FJ559" s="5"/>
      <c r="FK559" s="5"/>
      <c r="FL559" s="5"/>
      <c r="FM559" s="5"/>
      <c r="FN559" s="5"/>
      <c r="FO559" s="5"/>
      <c r="FP559" s="5"/>
      <c r="FQ559" s="5">
        <v>0</v>
      </c>
      <c r="FR559" s="5">
        <v>0</v>
      </c>
      <c r="FS559" s="5">
        <v>0</v>
      </c>
      <c r="FT559" s="5"/>
      <c r="FU559" s="5"/>
      <c r="FV559" s="5"/>
      <c r="FW559" s="5"/>
      <c r="FX559" s="5">
        <v>74</v>
      </c>
      <c r="FY559" s="5">
        <v>36</v>
      </c>
      <c r="FZ559" s="5"/>
      <c r="GA559" s="5" t="s">
        <v>3</v>
      </c>
      <c r="GB559" s="5"/>
      <c r="GC559" s="5"/>
      <c r="GD559" s="5">
        <v>1</v>
      </c>
      <c r="GE559" s="5"/>
      <c r="GF559" s="5">
        <v>-159823584</v>
      </c>
      <c r="GG559" s="5">
        <v>2</v>
      </c>
      <c r="GH559" s="5">
        <v>1</v>
      </c>
      <c r="GI559" s="5">
        <v>-2</v>
      </c>
      <c r="GJ559" s="5">
        <v>0</v>
      </c>
      <c r="GK559" s="5">
        <v>0</v>
      </c>
      <c r="GL559" s="5">
        <f t="shared" si="289"/>
        <v>0</v>
      </c>
      <c r="GM559" s="5">
        <f t="shared" si="290"/>
        <v>0</v>
      </c>
      <c r="GN559" s="5">
        <f t="shared" si="291"/>
        <v>0</v>
      </c>
      <c r="GO559" s="5">
        <f t="shared" si="292"/>
        <v>0</v>
      </c>
      <c r="GP559" s="5">
        <f t="shared" si="293"/>
        <v>0</v>
      </c>
      <c r="GQ559" s="5"/>
      <c r="GR559" s="5">
        <v>0</v>
      </c>
      <c r="GS559" s="5">
        <v>3</v>
      </c>
      <c r="GT559" s="5">
        <v>0</v>
      </c>
      <c r="GU559" s="5" t="s">
        <v>3</v>
      </c>
      <c r="GV559" s="5">
        <f t="shared" si="294"/>
        <v>0</v>
      </c>
      <c r="GW559" s="5">
        <v>1</v>
      </c>
      <c r="GX559" s="5">
        <f t="shared" si="295"/>
        <v>0</v>
      </c>
      <c r="GY559" s="5"/>
      <c r="GZ559" s="5"/>
      <c r="HA559" s="5">
        <v>0</v>
      </c>
      <c r="HB559" s="5">
        <v>0</v>
      </c>
      <c r="HC559" s="5">
        <f t="shared" si="296"/>
        <v>0</v>
      </c>
      <c r="HD559" s="5"/>
      <c r="HE559" s="5" t="s">
        <v>3</v>
      </c>
      <c r="HF559" s="5" t="s">
        <v>3</v>
      </c>
      <c r="HG559" s="5"/>
      <c r="HH559" s="5"/>
      <c r="HI559" s="5"/>
      <c r="HJ559" s="5"/>
      <c r="HK559" s="5"/>
      <c r="HL559" s="5"/>
      <c r="HM559" s="5" t="s">
        <v>3</v>
      </c>
      <c r="HN559" s="5" t="s">
        <v>94</v>
      </c>
      <c r="HO559" s="5" t="s">
        <v>95</v>
      </c>
      <c r="HP559" s="5" t="s">
        <v>91</v>
      </c>
      <c r="HQ559" s="5" t="s">
        <v>91</v>
      </c>
      <c r="HR559" s="5"/>
      <c r="HS559" s="5">
        <v>0</v>
      </c>
      <c r="HT559" s="5"/>
      <c r="HU559" s="5"/>
      <c r="HV559" s="5"/>
      <c r="HW559" s="5"/>
      <c r="HX559" s="5"/>
      <c r="HY559" s="5"/>
      <c r="HZ559" s="5"/>
      <c r="IA559" s="5"/>
      <c r="IB559" s="5"/>
      <c r="IC559" s="5"/>
      <c r="ID559" s="5"/>
      <c r="IE559" s="5"/>
      <c r="IF559" s="5"/>
      <c r="IG559" s="5"/>
      <c r="IH559" s="5"/>
      <c r="II559" s="5"/>
      <c r="IJ559" s="5"/>
      <c r="IK559" s="5">
        <v>0</v>
      </c>
      <c r="IL559" s="5"/>
      <c r="IM559" s="5"/>
      <c r="IN559" s="5"/>
      <c r="IO559" s="5"/>
      <c r="IP559" s="5"/>
      <c r="IQ559" s="5"/>
      <c r="IR559" s="5"/>
      <c r="IS559" s="5"/>
      <c r="IT559" s="5"/>
      <c r="IU559" s="5"/>
    </row>
    <row r="560" spans="1:255">
      <c r="A560">
        <v>17</v>
      </c>
      <c r="B560">
        <v>1</v>
      </c>
      <c r="C560">
        <f>ROW(SmtRes!A118)</f>
        <v>118</v>
      </c>
      <c r="D560">
        <f>ROW(EtalonRes!A118)</f>
        <v>118</v>
      </c>
      <c r="E560" t="s">
        <v>187</v>
      </c>
      <c r="F560" t="s">
        <v>188</v>
      </c>
      <c r="G560" t="s">
        <v>189</v>
      </c>
      <c r="H560" t="s">
        <v>108</v>
      </c>
      <c r="I560">
        <v>0</v>
      </c>
      <c r="J560">
        <v>0</v>
      </c>
      <c r="K560">
        <v>0</v>
      </c>
      <c r="L560">
        <v>0</v>
      </c>
      <c r="M560">
        <v>0</v>
      </c>
      <c r="N560">
        <f t="shared" si="257"/>
        <v>0</v>
      </c>
      <c r="O560">
        <f t="shared" si="258"/>
        <v>0</v>
      </c>
      <c r="P560">
        <f t="shared" si="259"/>
        <v>0</v>
      </c>
      <c r="Q560">
        <f t="shared" si="260"/>
        <v>0</v>
      </c>
      <c r="R560">
        <f t="shared" si="261"/>
        <v>0</v>
      </c>
      <c r="S560">
        <f t="shared" si="262"/>
        <v>0</v>
      </c>
      <c r="T560">
        <f t="shared" si="263"/>
        <v>0</v>
      </c>
      <c r="U560">
        <f t="shared" si="264"/>
        <v>0</v>
      </c>
      <c r="V560">
        <f t="shared" si="265"/>
        <v>0</v>
      </c>
      <c r="W560">
        <f t="shared" si="266"/>
        <v>0</v>
      </c>
      <c r="X560">
        <f t="shared" si="267"/>
        <v>0</v>
      </c>
      <c r="Y560">
        <f t="shared" si="268"/>
        <v>0</v>
      </c>
      <c r="AA560">
        <v>88889103</v>
      </c>
      <c r="AB560">
        <f t="shared" si="269"/>
        <v>120.01</v>
      </c>
      <c r="AC560">
        <f t="shared" si="270"/>
        <v>0</v>
      </c>
      <c r="AD560">
        <f t="shared" si="271"/>
        <v>0</v>
      </c>
      <c r="AE560">
        <f t="shared" si="272"/>
        <v>0</v>
      </c>
      <c r="AF560">
        <f t="shared" si="273"/>
        <v>120.01</v>
      </c>
      <c r="AG560">
        <f t="shared" si="274"/>
        <v>0</v>
      </c>
      <c r="AH560">
        <f t="shared" si="275"/>
        <v>9.9</v>
      </c>
      <c r="AI560">
        <f t="shared" si="276"/>
        <v>0</v>
      </c>
      <c r="AJ560">
        <f t="shared" si="277"/>
        <v>0</v>
      </c>
      <c r="AK560">
        <v>120.01</v>
      </c>
      <c r="AL560">
        <v>0</v>
      </c>
      <c r="AM560">
        <v>0</v>
      </c>
      <c r="AN560">
        <v>0</v>
      </c>
      <c r="AO560">
        <v>120.01</v>
      </c>
      <c r="AP560">
        <v>0</v>
      </c>
      <c r="AQ560">
        <v>9.9</v>
      </c>
      <c r="AR560">
        <v>0</v>
      </c>
      <c r="AS560">
        <v>0</v>
      </c>
      <c r="AT560">
        <v>74</v>
      </c>
      <c r="AU560">
        <v>36</v>
      </c>
      <c r="AV560">
        <v>1</v>
      </c>
      <c r="AW560">
        <v>1</v>
      </c>
      <c r="AZ560">
        <v>1</v>
      </c>
      <c r="BA560">
        <v>47.02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0</v>
      </c>
      <c r="BI560">
        <v>4</v>
      </c>
      <c r="BJ560" t="s">
        <v>190</v>
      </c>
      <c r="BM560">
        <v>200001</v>
      </c>
      <c r="BN560">
        <v>0</v>
      </c>
      <c r="BO560" t="s">
        <v>3</v>
      </c>
      <c r="BP560">
        <v>0</v>
      </c>
      <c r="BQ560">
        <v>4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74</v>
      </c>
      <c r="CA560">
        <v>36</v>
      </c>
      <c r="CB560" t="s">
        <v>3</v>
      </c>
      <c r="CE560">
        <v>0</v>
      </c>
      <c r="CF560">
        <v>0</v>
      </c>
      <c r="CG560">
        <v>0</v>
      </c>
      <c r="CH560">
        <v>23</v>
      </c>
      <c r="CI560">
        <v>0</v>
      </c>
      <c r="CJ560">
        <v>0</v>
      </c>
      <c r="CK560">
        <v>0</v>
      </c>
      <c r="CL560">
        <v>0</v>
      </c>
      <c r="CM560">
        <v>0</v>
      </c>
      <c r="CN560" t="s">
        <v>3</v>
      </c>
      <c r="CO560">
        <v>0</v>
      </c>
      <c r="CP560">
        <f t="shared" si="278"/>
        <v>0</v>
      </c>
      <c r="CQ560">
        <f t="shared" si="279"/>
        <v>0</v>
      </c>
      <c r="CR560">
        <f t="shared" si="280"/>
        <v>0</v>
      </c>
      <c r="CS560">
        <f t="shared" si="281"/>
        <v>0</v>
      </c>
      <c r="CT560">
        <f t="shared" si="282"/>
        <v>5642.8702000000003</v>
      </c>
      <c r="CU560">
        <f t="shared" si="283"/>
        <v>0</v>
      </c>
      <c r="CV560">
        <f t="shared" si="284"/>
        <v>9.9</v>
      </c>
      <c r="CW560">
        <f t="shared" si="285"/>
        <v>0</v>
      </c>
      <c r="CX560">
        <f t="shared" si="286"/>
        <v>0</v>
      </c>
      <c r="CY560">
        <f t="shared" si="287"/>
        <v>0</v>
      </c>
      <c r="CZ560">
        <f t="shared" si="288"/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1013</v>
      </c>
      <c r="DV560" t="s">
        <v>108</v>
      </c>
      <c r="DW560" t="s">
        <v>108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64991637</v>
      </c>
      <c r="EF560">
        <v>4</v>
      </c>
      <c r="EG560" t="s">
        <v>91</v>
      </c>
      <c r="EH560">
        <v>83</v>
      </c>
      <c r="EI560" t="s">
        <v>91</v>
      </c>
      <c r="EJ560">
        <v>4</v>
      </c>
      <c r="EK560">
        <v>200001</v>
      </c>
      <c r="EL560" t="s">
        <v>92</v>
      </c>
      <c r="EM560" t="s">
        <v>93</v>
      </c>
      <c r="EO560" t="s">
        <v>3</v>
      </c>
      <c r="EQ560">
        <v>0</v>
      </c>
      <c r="ER560">
        <v>120.01</v>
      </c>
      <c r="ES560">
        <v>0</v>
      </c>
      <c r="ET560">
        <v>0</v>
      </c>
      <c r="EU560">
        <v>0</v>
      </c>
      <c r="EV560">
        <v>120.01</v>
      </c>
      <c r="EW560">
        <v>9.9</v>
      </c>
      <c r="EX560">
        <v>0</v>
      </c>
      <c r="EY560">
        <v>0</v>
      </c>
      <c r="FQ560">
        <v>0</v>
      </c>
      <c r="FR560">
        <v>0</v>
      </c>
      <c r="FS560">
        <v>0</v>
      </c>
      <c r="FX560">
        <v>74</v>
      </c>
      <c r="FY560">
        <v>36</v>
      </c>
      <c r="GA560" t="s">
        <v>3</v>
      </c>
      <c r="GD560">
        <v>1</v>
      </c>
      <c r="GF560">
        <v>-159823584</v>
      </c>
      <c r="GG560">
        <v>2</v>
      </c>
      <c r="GH560">
        <v>1</v>
      </c>
      <c r="GI560">
        <v>2</v>
      </c>
      <c r="GJ560">
        <v>0</v>
      </c>
      <c r="GK560">
        <v>0</v>
      </c>
      <c r="GL560">
        <f t="shared" si="289"/>
        <v>0</v>
      </c>
      <c r="GM560">
        <f t="shared" si="290"/>
        <v>0</v>
      </c>
      <c r="GN560">
        <f t="shared" si="291"/>
        <v>0</v>
      </c>
      <c r="GO560">
        <f t="shared" si="292"/>
        <v>0</v>
      </c>
      <c r="GP560">
        <f t="shared" si="293"/>
        <v>0</v>
      </c>
      <c r="GR560">
        <v>0</v>
      </c>
      <c r="GS560">
        <v>3</v>
      </c>
      <c r="GT560">
        <v>0</v>
      </c>
      <c r="GU560" t="s">
        <v>3</v>
      </c>
      <c r="GV560">
        <f t="shared" si="294"/>
        <v>0</v>
      </c>
      <c r="GW560">
        <v>1</v>
      </c>
      <c r="GX560">
        <f t="shared" si="295"/>
        <v>0</v>
      </c>
      <c r="HA560">
        <v>0</v>
      </c>
      <c r="HB560">
        <v>0</v>
      </c>
      <c r="HC560">
        <f t="shared" si="296"/>
        <v>0</v>
      </c>
      <c r="HE560" t="s">
        <v>3</v>
      </c>
      <c r="HF560" t="s">
        <v>3</v>
      </c>
      <c r="HM560" t="s">
        <v>3</v>
      </c>
      <c r="HN560" t="s">
        <v>94</v>
      </c>
      <c r="HO560" t="s">
        <v>95</v>
      </c>
      <c r="HP560" t="s">
        <v>91</v>
      </c>
      <c r="HQ560" t="s">
        <v>91</v>
      </c>
      <c r="HS560">
        <v>0</v>
      </c>
      <c r="IK560">
        <v>0</v>
      </c>
    </row>
    <row r="561" spans="1:255">
      <c r="A561" s="5">
        <v>17</v>
      </c>
      <c r="B561" s="5">
        <v>1</v>
      </c>
      <c r="C561" s="5">
        <f>ROW(SmtRes!A120)</f>
        <v>120</v>
      </c>
      <c r="D561" s="5">
        <f>ROW(EtalonRes!A120)</f>
        <v>120</v>
      </c>
      <c r="E561" s="5" t="s">
        <v>191</v>
      </c>
      <c r="F561" s="5" t="s">
        <v>192</v>
      </c>
      <c r="G561" s="5" t="s">
        <v>193</v>
      </c>
      <c r="H561" s="5" t="s">
        <v>129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f t="shared" si="257"/>
        <v>0</v>
      </c>
      <c r="O561" s="5">
        <f t="shared" si="258"/>
        <v>0</v>
      </c>
      <c r="P561" s="5">
        <f t="shared" si="259"/>
        <v>0</v>
      </c>
      <c r="Q561" s="5">
        <f t="shared" si="260"/>
        <v>0</v>
      </c>
      <c r="R561" s="5">
        <f t="shared" si="261"/>
        <v>0</v>
      </c>
      <c r="S561" s="5">
        <f t="shared" si="262"/>
        <v>0</v>
      </c>
      <c r="T561" s="5">
        <f t="shared" si="263"/>
        <v>0</v>
      </c>
      <c r="U561" s="5">
        <f t="shared" si="264"/>
        <v>0</v>
      </c>
      <c r="V561" s="5">
        <f t="shared" si="265"/>
        <v>0</v>
      </c>
      <c r="W561" s="5">
        <f t="shared" si="266"/>
        <v>0</v>
      </c>
      <c r="X561" s="5">
        <f t="shared" si="267"/>
        <v>0</v>
      </c>
      <c r="Y561" s="5">
        <f t="shared" si="268"/>
        <v>0</v>
      </c>
      <c r="Z561" s="5"/>
      <c r="AA561" s="5">
        <v>88889161</v>
      </c>
      <c r="AB561" s="5">
        <f t="shared" si="269"/>
        <v>209.41</v>
      </c>
      <c r="AC561" s="5">
        <f t="shared" si="270"/>
        <v>0</v>
      </c>
      <c r="AD561" s="5">
        <f t="shared" si="271"/>
        <v>0</v>
      </c>
      <c r="AE561" s="5">
        <f t="shared" si="272"/>
        <v>0</v>
      </c>
      <c r="AF561" s="5">
        <f t="shared" si="273"/>
        <v>209.41</v>
      </c>
      <c r="AG561" s="5">
        <f t="shared" si="274"/>
        <v>0</v>
      </c>
      <c r="AH561" s="5">
        <f t="shared" si="275"/>
        <v>18</v>
      </c>
      <c r="AI561" s="5">
        <f t="shared" si="276"/>
        <v>0</v>
      </c>
      <c r="AJ561" s="5">
        <f t="shared" si="277"/>
        <v>0</v>
      </c>
      <c r="AK561" s="5">
        <v>209.41</v>
      </c>
      <c r="AL561" s="5">
        <v>0</v>
      </c>
      <c r="AM561" s="5">
        <v>0</v>
      </c>
      <c r="AN561" s="5">
        <v>0</v>
      </c>
      <c r="AO561" s="5">
        <v>209.41</v>
      </c>
      <c r="AP561" s="5">
        <v>0</v>
      </c>
      <c r="AQ561" s="5">
        <v>18</v>
      </c>
      <c r="AR561" s="5">
        <v>0</v>
      </c>
      <c r="AS561" s="5">
        <v>0</v>
      </c>
      <c r="AT561" s="5">
        <v>74</v>
      </c>
      <c r="AU561" s="5">
        <v>36</v>
      </c>
      <c r="AV561" s="5">
        <v>1</v>
      </c>
      <c r="AW561" s="5">
        <v>1</v>
      </c>
      <c r="AX561" s="5"/>
      <c r="AY561" s="5"/>
      <c r="AZ561" s="5">
        <v>1</v>
      </c>
      <c r="BA561" s="5">
        <v>1</v>
      </c>
      <c r="BB561" s="5">
        <v>1</v>
      </c>
      <c r="BC561" s="5">
        <v>1</v>
      </c>
      <c r="BD561" s="5" t="s">
        <v>3</v>
      </c>
      <c r="BE561" s="5" t="s">
        <v>3</v>
      </c>
      <c r="BF561" s="5" t="s">
        <v>3</v>
      </c>
      <c r="BG561" s="5" t="s">
        <v>3</v>
      </c>
      <c r="BH561" s="5">
        <v>0</v>
      </c>
      <c r="BI561" s="5">
        <v>4</v>
      </c>
      <c r="BJ561" s="5" t="s">
        <v>194</v>
      </c>
      <c r="BK561" s="5"/>
      <c r="BL561" s="5"/>
      <c r="BM561" s="5">
        <v>200001</v>
      </c>
      <c r="BN561" s="5">
        <v>0</v>
      </c>
      <c r="BO561" s="5" t="s">
        <v>3</v>
      </c>
      <c r="BP561" s="5">
        <v>0</v>
      </c>
      <c r="BQ561" s="5">
        <v>4</v>
      </c>
      <c r="BR561" s="5">
        <v>0</v>
      </c>
      <c r="BS561" s="5">
        <v>1</v>
      </c>
      <c r="BT561" s="5">
        <v>1</v>
      </c>
      <c r="BU561" s="5">
        <v>1</v>
      </c>
      <c r="BV561" s="5">
        <v>1</v>
      </c>
      <c r="BW561" s="5">
        <v>1</v>
      </c>
      <c r="BX561" s="5">
        <v>1</v>
      </c>
      <c r="BY561" s="5" t="s">
        <v>3</v>
      </c>
      <c r="BZ561" s="5">
        <v>74</v>
      </c>
      <c r="CA561" s="5">
        <v>36</v>
      </c>
      <c r="CB561" s="5" t="s">
        <v>3</v>
      </c>
      <c r="CC561" s="5"/>
      <c r="CD561" s="5"/>
      <c r="CE561" s="5">
        <v>0</v>
      </c>
      <c r="CF561" s="5">
        <v>0</v>
      </c>
      <c r="CG561" s="5">
        <v>0</v>
      </c>
      <c r="CH561" s="5">
        <v>24</v>
      </c>
      <c r="CI561" s="5">
        <v>0</v>
      </c>
      <c r="CJ561" s="5">
        <v>0</v>
      </c>
      <c r="CK561" s="5">
        <v>0</v>
      </c>
      <c r="CL561" s="5">
        <v>0</v>
      </c>
      <c r="CM561" s="5">
        <v>0</v>
      </c>
      <c r="CN561" s="5" t="s">
        <v>3</v>
      </c>
      <c r="CO561" s="5">
        <v>0</v>
      </c>
      <c r="CP561" s="5">
        <f t="shared" si="278"/>
        <v>0</v>
      </c>
      <c r="CQ561" s="5">
        <f t="shared" si="279"/>
        <v>0</v>
      </c>
      <c r="CR561" s="5">
        <f t="shared" si="280"/>
        <v>0</v>
      </c>
      <c r="CS561" s="5">
        <f t="shared" si="281"/>
        <v>0</v>
      </c>
      <c r="CT561" s="5">
        <f t="shared" si="282"/>
        <v>209.41</v>
      </c>
      <c r="CU561" s="5">
        <f t="shared" si="283"/>
        <v>0</v>
      </c>
      <c r="CV561" s="5">
        <f t="shared" si="284"/>
        <v>18</v>
      </c>
      <c r="CW561" s="5">
        <f t="shared" si="285"/>
        <v>0</v>
      </c>
      <c r="CX561" s="5">
        <f t="shared" si="286"/>
        <v>0</v>
      </c>
      <c r="CY561" s="5">
        <f t="shared" si="287"/>
        <v>0</v>
      </c>
      <c r="CZ561" s="5">
        <f t="shared" si="288"/>
        <v>0</v>
      </c>
      <c r="DA561" s="5"/>
      <c r="DB561" s="5"/>
      <c r="DC561" s="5" t="s">
        <v>3</v>
      </c>
      <c r="DD561" s="5" t="s">
        <v>3</v>
      </c>
      <c r="DE561" s="5" t="s">
        <v>3</v>
      </c>
      <c r="DF561" s="5" t="s">
        <v>3</v>
      </c>
      <c r="DG561" s="5" t="s">
        <v>3</v>
      </c>
      <c r="DH561" s="5" t="s">
        <v>3</v>
      </c>
      <c r="DI561" s="5" t="s">
        <v>3</v>
      </c>
      <c r="DJ561" s="5" t="s">
        <v>3</v>
      </c>
      <c r="DK561" s="5" t="s">
        <v>3</v>
      </c>
      <c r="DL561" s="5" t="s">
        <v>3</v>
      </c>
      <c r="DM561" s="5" t="s">
        <v>3</v>
      </c>
      <c r="DN561" s="5">
        <v>0</v>
      </c>
      <c r="DO561" s="5">
        <v>0</v>
      </c>
      <c r="DP561" s="5">
        <v>1</v>
      </c>
      <c r="DQ561" s="5">
        <v>1</v>
      </c>
      <c r="DR561" s="5"/>
      <c r="DS561" s="5"/>
      <c r="DT561" s="5"/>
      <c r="DU561" s="5">
        <v>3154213</v>
      </c>
      <c r="DV561" s="5" t="s">
        <v>129</v>
      </c>
      <c r="DW561" s="5" t="s">
        <v>129</v>
      </c>
      <c r="DX561" s="5">
        <v>1</v>
      </c>
      <c r="DY561" s="5"/>
      <c r="DZ561" s="5" t="s">
        <v>3</v>
      </c>
      <c r="EA561" s="5" t="s">
        <v>3</v>
      </c>
      <c r="EB561" s="5" t="s">
        <v>3</v>
      </c>
      <c r="EC561" s="5" t="s">
        <v>3</v>
      </c>
      <c r="ED561" s="5"/>
      <c r="EE561" s="5">
        <v>64991637</v>
      </c>
      <c r="EF561" s="5">
        <v>4</v>
      </c>
      <c r="EG561" s="5" t="s">
        <v>91</v>
      </c>
      <c r="EH561" s="5">
        <v>83</v>
      </c>
      <c r="EI561" s="5" t="s">
        <v>91</v>
      </c>
      <c r="EJ561" s="5">
        <v>4</v>
      </c>
      <c r="EK561" s="5">
        <v>200001</v>
      </c>
      <c r="EL561" s="5" t="s">
        <v>92</v>
      </c>
      <c r="EM561" s="5" t="s">
        <v>93</v>
      </c>
      <c r="EN561" s="5"/>
      <c r="EO561" s="5" t="s">
        <v>3</v>
      </c>
      <c r="EP561" s="5"/>
      <c r="EQ561" s="5">
        <v>0</v>
      </c>
      <c r="ER561" s="5">
        <v>209.41</v>
      </c>
      <c r="ES561" s="5">
        <v>0</v>
      </c>
      <c r="ET561" s="5">
        <v>0</v>
      </c>
      <c r="EU561" s="5">
        <v>0</v>
      </c>
      <c r="EV561" s="5">
        <v>209.41</v>
      </c>
      <c r="EW561" s="5">
        <v>18</v>
      </c>
      <c r="EX561" s="5">
        <v>0</v>
      </c>
      <c r="EY561" s="5">
        <v>0</v>
      </c>
      <c r="EZ561" s="5"/>
      <c r="FA561" s="5"/>
      <c r="FB561" s="5"/>
      <c r="FC561" s="5"/>
      <c r="FD561" s="5"/>
      <c r="FE561" s="5"/>
      <c r="FF561" s="5"/>
      <c r="FG561" s="5"/>
      <c r="FH561" s="5"/>
      <c r="FI561" s="5"/>
      <c r="FJ561" s="5"/>
      <c r="FK561" s="5"/>
      <c r="FL561" s="5"/>
      <c r="FM561" s="5"/>
      <c r="FN561" s="5"/>
      <c r="FO561" s="5"/>
      <c r="FP561" s="5"/>
      <c r="FQ561" s="5">
        <v>0</v>
      </c>
      <c r="FR561" s="5">
        <v>0</v>
      </c>
      <c r="FS561" s="5">
        <v>0</v>
      </c>
      <c r="FT561" s="5"/>
      <c r="FU561" s="5"/>
      <c r="FV561" s="5"/>
      <c r="FW561" s="5"/>
      <c r="FX561" s="5">
        <v>74</v>
      </c>
      <c r="FY561" s="5">
        <v>36</v>
      </c>
      <c r="FZ561" s="5"/>
      <c r="GA561" s="5" t="s">
        <v>3</v>
      </c>
      <c r="GB561" s="5"/>
      <c r="GC561" s="5"/>
      <c r="GD561" s="5">
        <v>1</v>
      </c>
      <c r="GE561" s="5"/>
      <c r="GF561" s="5">
        <v>-1957977002</v>
      </c>
      <c r="GG561" s="5">
        <v>2</v>
      </c>
      <c r="GH561" s="5">
        <v>1</v>
      </c>
      <c r="GI561" s="5">
        <v>-2</v>
      </c>
      <c r="GJ561" s="5">
        <v>0</v>
      </c>
      <c r="GK561" s="5">
        <v>0</v>
      </c>
      <c r="GL561" s="5">
        <f t="shared" si="289"/>
        <v>0</v>
      </c>
      <c r="GM561" s="5">
        <f t="shared" si="290"/>
        <v>0</v>
      </c>
      <c r="GN561" s="5">
        <f t="shared" si="291"/>
        <v>0</v>
      </c>
      <c r="GO561" s="5">
        <f t="shared" si="292"/>
        <v>0</v>
      </c>
      <c r="GP561" s="5">
        <f t="shared" si="293"/>
        <v>0</v>
      </c>
      <c r="GQ561" s="5"/>
      <c r="GR561" s="5">
        <v>0</v>
      </c>
      <c r="GS561" s="5">
        <v>3</v>
      </c>
      <c r="GT561" s="5">
        <v>0</v>
      </c>
      <c r="GU561" s="5" t="s">
        <v>3</v>
      </c>
      <c r="GV561" s="5">
        <f t="shared" si="294"/>
        <v>0</v>
      </c>
      <c r="GW561" s="5">
        <v>1</v>
      </c>
      <c r="GX561" s="5">
        <f t="shared" si="295"/>
        <v>0</v>
      </c>
      <c r="GY561" s="5"/>
      <c r="GZ561" s="5"/>
      <c r="HA561" s="5">
        <v>0</v>
      </c>
      <c r="HB561" s="5">
        <v>0</v>
      </c>
      <c r="HC561" s="5">
        <f t="shared" si="296"/>
        <v>0</v>
      </c>
      <c r="HD561" s="5"/>
      <c r="HE561" s="5" t="s">
        <v>3</v>
      </c>
      <c r="HF561" s="5" t="s">
        <v>3</v>
      </c>
      <c r="HG561" s="5"/>
      <c r="HH561" s="5"/>
      <c r="HI561" s="5"/>
      <c r="HJ561" s="5"/>
      <c r="HK561" s="5"/>
      <c r="HL561" s="5"/>
      <c r="HM561" s="5" t="s">
        <v>3</v>
      </c>
      <c r="HN561" s="5" t="s">
        <v>94</v>
      </c>
      <c r="HO561" s="5" t="s">
        <v>95</v>
      </c>
      <c r="HP561" s="5" t="s">
        <v>91</v>
      </c>
      <c r="HQ561" s="5" t="s">
        <v>91</v>
      </c>
      <c r="HR561" s="5"/>
      <c r="HS561" s="5">
        <v>0</v>
      </c>
      <c r="HT561" s="5"/>
      <c r="HU561" s="5"/>
      <c r="HV561" s="5"/>
      <c r="HW561" s="5"/>
      <c r="HX561" s="5"/>
      <c r="HY561" s="5"/>
      <c r="HZ561" s="5"/>
      <c r="IA561" s="5"/>
      <c r="IB561" s="5"/>
      <c r="IC561" s="5"/>
      <c r="ID561" s="5"/>
      <c r="IE561" s="5"/>
      <c r="IF561" s="5"/>
      <c r="IG561" s="5"/>
      <c r="IH561" s="5"/>
      <c r="II561" s="5"/>
      <c r="IJ561" s="5"/>
      <c r="IK561" s="5">
        <v>0</v>
      </c>
      <c r="IL561" s="5"/>
      <c r="IM561" s="5"/>
      <c r="IN561" s="5"/>
      <c r="IO561" s="5"/>
      <c r="IP561" s="5"/>
      <c r="IQ561" s="5"/>
      <c r="IR561" s="5"/>
      <c r="IS561" s="5"/>
      <c r="IT561" s="5"/>
      <c r="IU561" s="5"/>
    </row>
    <row r="562" spans="1:255">
      <c r="A562">
        <v>17</v>
      </c>
      <c r="B562">
        <v>1</v>
      </c>
      <c r="C562">
        <f>ROW(SmtRes!A122)</f>
        <v>122</v>
      </c>
      <c r="D562">
        <f>ROW(EtalonRes!A122)</f>
        <v>122</v>
      </c>
      <c r="E562" t="s">
        <v>191</v>
      </c>
      <c r="F562" t="s">
        <v>192</v>
      </c>
      <c r="G562" t="s">
        <v>193</v>
      </c>
      <c r="H562" t="s">
        <v>129</v>
      </c>
      <c r="I562">
        <v>0</v>
      </c>
      <c r="J562">
        <v>0</v>
      </c>
      <c r="K562">
        <v>0</v>
      </c>
      <c r="L562">
        <v>0</v>
      </c>
      <c r="M562">
        <v>0</v>
      </c>
      <c r="N562">
        <f t="shared" si="257"/>
        <v>0</v>
      </c>
      <c r="O562">
        <f t="shared" si="258"/>
        <v>0</v>
      </c>
      <c r="P562">
        <f t="shared" si="259"/>
        <v>0</v>
      </c>
      <c r="Q562">
        <f t="shared" si="260"/>
        <v>0</v>
      </c>
      <c r="R562">
        <f t="shared" si="261"/>
        <v>0</v>
      </c>
      <c r="S562">
        <f t="shared" si="262"/>
        <v>0</v>
      </c>
      <c r="T562">
        <f t="shared" si="263"/>
        <v>0</v>
      </c>
      <c r="U562">
        <f t="shared" si="264"/>
        <v>0</v>
      </c>
      <c r="V562">
        <f t="shared" si="265"/>
        <v>0</v>
      </c>
      <c r="W562">
        <f t="shared" si="266"/>
        <v>0</v>
      </c>
      <c r="X562">
        <f t="shared" si="267"/>
        <v>0</v>
      </c>
      <c r="Y562">
        <f t="shared" si="268"/>
        <v>0</v>
      </c>
      <c r="AA562">
        <v>88889103</v>
      </c>
      <c r="AB562">
        <f t="shared" si="269"/>
        <v>209.41</v>
      </c>
      <c r="AC562">
        <f t="shared" si="270"/>
        <v>0</v>
      </c>
      <c r="AD562">
        <f t="shared" si="271"/>
        <v>0</v>
      </c>
      <c r="AE562">
        <f t="shared" si="272"/>
        <v>0</v>
      </c>
      <c r="AF562">
        <f t="shared" si="273"/>
        <v>209.41</v>
      </c>
      <c r="AG562">
        <f t="shared" si="274"/>
        <v>0</v>
      </c>
      <c r="AH562">
        <f t="shared" si="275"/>
        <v>18</v>
      </c>
      <c r="AI562">
        <f t="shared" si="276"/>
        <v>0</v>
      </c>
      <c r="AJ562">
        <f t="shared" si="277"/>
        <v>0</v>
      </c>
      <c r="AK562">
        <v>209.41</v>
      </c>
      <c r="AL562">
        <v>0</v>
      </c>
      <c r="AM562">
        <v>0</v>
      </c>
      <c r="AN562">
        <v>0</v>
      </c>
      <c r="AO562">
        <v>209.41</v>
      </c>
      <c r="AP562">
        <v>0</v>
      </c>
      <c r="AQ562">
        <v>18</v>
      </c>
      <c r="AR562">
        <v>0</v>
      </c>
      <c r="AS562">
        <v>0</v>
      </c>
      <c r="AT562">
        <v>74</v>
      </c>
      <c r="AU562">
        <v>36</v>
      </c>
      <c r="AV562">
        <v>1</v>
      </c>
      <c r="AW562">
        <v>1</v>
      </c>
      <c r="AZ562">
        <v>1</v>
      </c>
      <c r="BA562">
        <v>47.02</v>
      </c>
      <c r="BB562">
        <v>1</v>
      </c>
      <c r="BC562">
        <v>1</v>
      </c>
      <c r="BD562" t="s">
        <v>3</v>
      </c>
      <c r="BE562" t="s">
        <v>3</v>
      </c>
      <c r="BF562" t="s">
        <v>3</v>
      </c>
      <c r="BG562" t="s">
        <v>3</v>
      </c>
      <c r="BH562">
        <v>0</v>
      </c>
      <c r="BI562">
        <v>4</v>
      </c>
      <c r="BJ562" t="s">
        <v>194</v>
      </c>
      <c r="BM562">
        <v>200001</v>
      </c>
      <c r="BN562">
        <v>0</v>
      </c>
      <c r="BO562" t="s">
        <v>3</v>
      </c>
      <c r="BP562">
        <v>0</v>
      </c>
      <c r="BQ562">
        <v>4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74</v>
      </c>
      <c r="CA562">
        <v>36</v>
      </c>
      <c r="CB562" t="s">
        <v>3</v>
      </c>
      <c r="CE562">
        <v>0</v>
      </c>
      <c r="CF562">
        <v>0</v>
      </c>
      <c r="CG562">
        <v>0</v>
      </c>
      <c r="CH562">
        <v>24</v>
      </c>
      <c r="CI562">
        <v>0</v>
      </c>
      <c r="CJ562">
        <v>0</v>
      </c>
      <c r="CK562">
        <v>0</v>
      </c>
      <c r="CL562">
        <v>0</v>
      </c>
      <c r="CM562">
        <v>0</v>
      </c>
      <c r="CN562" t="s">
        <v>3</v>
      </c>
      <c r="CO562">
        <v>0</v>
      </c>
      <c r="CP562">
        <f t="shared" si="278"/>
        <v>0</v>
      </c>
      <c r="CQ562">
        <f t="shared" si="279"/>
        <v>0</v>
      </c>
      <c r="CR562">
        <f t="shared" si="280"/>
        <v>0</v>
      </c>
      <c r="CS562">
        <f t="shared" si="281"/>
        <v>0</v>
      </c>
      <c r="CT562">
        <f t="shared" si="282"/>
        <v>9846.4582000000009</v>
      </c>
      <c r="CU562">
        <f t="shared" si="283"/>
        <v>0</v>
      </c>
      <c r="CV562">
        <f t="shared" si="284"/>
        <v>18</v>
      </c>
      <c r="CW562">
        <f t="shared" si="285"/>
        <v>0</v>
      </c>
      <c r="CX562">
        <f t="shared" si="286"/>
        <v>0</v>
      </c>
      <c r="CY562">
        <f t="shared" si="287"/>
        <v>0</v>
      </c>
      <c r="CZ562">
        <f t="shared" si="288"/>
        <v>0</v>
      </c>
      <c r="DC562" t="s">
        <v>3</v>
      </c>
      <c r="DD562" t="s">
        <v>3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3154213</v>
      </c>
      <c r="DV562" t="s">
        <v>129</v>
      </c>
      <c r="DW562" t="s">
        <v>129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64991637</v>
      </c>
      <c r="EF562">
        <v>4</v>
      </c>
      <c r="EG562" t="s">
        <v>91</v>
      </c>
      <c r="EH562">
        <v>83</v>
      </c>
      <c r="EI562" t="s">
        <v>91</v>
      </c>
      <c r="EJ562">
        <v>4</v>
      </c>
      <c r="EK562">
        <v>200001</v>
      </c>
      <c r="EL562" t="s">
        <v>92</v>
      </c>
      <c r="EM562" t="s">
        <v>93</v>
      </c>
      <c r="EO562" t="s">
        <v>3</v>
      </c>
      <c r="EQ562">
        <v>0</v>
      </c>
      <c r="ER562">
        <v>209.41</v>
      </c>
      <c r="ES562">
        <v>0</v>
      </c>
      <c r="ET562">
        <v>0</v>
      </c>
      <c r="EU562">
        <v>0</v>
      </c>
      <c r="EV562">
        <v>209.41</v>
      </c>
      <c r="EW562">
        <v>18</v>
      </c>
      <c r="EX562">
        <v>0</v>
      </c>
      <c r="EY562">
        <v>0</v>
      </c>
      <c r="FQ562">
        <v>0</v>
      </c>
      <c r="FR562">
        <v>0</v>
      </c>
      <c r="FS562">
        <v>0</v>
      </c>
      <c r="FX562">
        <v>74</v>
      </c>
      <c r="FY562">
        <v>36</v>
      </c>
      <c r="GA562" t="s">
        <v>3</v>
      </c>
      <c r="GD562">
        <v>1</v>
      </c>
      <c r="GF562">
        <v>-1957977002</v>
      </c>
      <c r="GG562">
        <v>2</v>
      </c>
      <c r="GH562">
        <v>1</v>
      </c>
      <c r="GI562">
        <v>2</v>
      </c>
      <c r="GJ562">
        <v>0</v>
      </c>
      <c r="GK562">
        <v>0</v>
      </c>
      <c r="GL562">
        <f t="shared" si="289"/>
        <v>0</v>
      </c>
      <c r="GM562">
        <f t="shared" si="290"/>
        <v>0</v>
      </c>
      <c r="GN562">
        <f t="shared" si="291"/>
        <v>0</v>
      </c>
      <c r="GO562">
        <f t="shared" si="292"/>
        <v>0</v>
      </c>
      <c r="GP562">
        <f t="shared" si="293"/>
        <v>0</v>
      </c>
      <c r="GR562">
        <v>0</v>
      </c>
      <c r="GS562">
        <v>3</v>
      </c>
      <c r="GT562">
        <v>0</v>
      </c>
      <c r="GU562" t="s">
        <v>3</v>
      </c>
      <c r="GV562">
        <f t="shared" si="294"/>
        <v>0</v>
      </c>
      <c r="GW562">
        <v>1</v>
      </c>
      <c r="GX562">
        <f t="shared" si="295"/>
        <v>0</v>
      </c>
      <c r="HA562">
        <v>0</v>
      </c>
      <c r="HB562">
        <v>0</v>
      </c>
      <c r="HC562">
        <f t="shared" si="296"/>
        <v>0</v>
      </c>
      <c r="HE562" t="s">
        <v>3</v>
      </c>
      <c r="HF562" t="s">
        <v>3</v>
      </c>
      <c r="HM562" t="s">
        <v>3</v>
      </c>
      <c r="HN562" t="s">
        <v>94</v>
      </c>
      <c r="HO562" t="s">
        <v>95</v>
      </c>
      <c r="HP562" t="s">
        <v>91</v>
      </c>
      <c r="HQ562" t="s">
        <v>91</v>
      </c>
      <c r="HS562">
        <v>0</v>
      </c>
      <c r="IK562">
        <v>0</v>
      </c>
    </row>
    <row r="563" spans="1:255">
      <c r="A563" s="5">
        <v>17</v>
      </c>
      <c r="B563" s="5">
        <v>1</v>
      </c>
      <c r="C563" s="5">
        <f>ROW(SmtRes!A124)</f>
        <v>124</v>
      </c>
      <c r="D563" s="5">
        <f>ROW(EtalonRes!A124)</f>
        <v>124</v>
      </c>
      <c r="E563" s="5" t="s">
        <v>195</v>
      </c>
      <c r="F563" s="5" t="s">
        <v>196</v>
      </c>
      <c r="G563" s="5" t="s">
        <v>197</v>
      </c>
      <c r="H563" s="5" t="s">
        <v>125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f t="shared" si="257"/>
        <v>0</v>
      </c>
      <c r="O563" s="5">
        <f t="shared" si="258"/>
        <v>0</v>
      </c>
      <c r="P563" s="5">
        <f t="shared" si="259"/>
        <v>0</v>
      </c>
      <c r="Q563" s="5">
        <f t="shared" si="260"/>
        <v>0</v>
      </c>
      <c r="R563" s="5">
        <f t="shared" si="261"/>
        <v>0</v>
      </c>
      <c r="S563" s="5">
        <f t="shared" si="262"/>
        <v>0</v>
      </c>
      <c r="T563" s="5">
        <f t="shared" si="263"/>
        <v>0</v>
      </c>
      <c r="U563" s="5">
        <f t="shared" si="264"/>
        <v>0</v>
      </c>
      <c r="V563" s="5">
        <f t="shared" si="265"/>
        <v>0</v>
      </c>
      <c r="W563" s="5">
        <f t="shared" si="266"/>
        <v>0</v>
      </c>
      <c r="X563" s="5">
        <f t="shared" si="267"/>
        <v>0</v>
      </c>
      <c r="Y563" s="5">
        <f t="shared" si="268"/>
        <v>0</v>
      </c>
      <c r="Z563" s="5"/>
      <c r="AA563" s="5">
        <v>88889161</v>
      </c>
      <c r="AB563" s="5">
        <f t="shared" si="269"/>
        <v>55.72</v>
      </c>
      <c r="AC563" s="5">
        <f t="shared" si="270"/>
        <v>0</v>
      </c>
      <c r="AD563" s="5">
        <f t="shared" si="271"/>
        <v>0</v>
      </c>
      <c r="AE563" s="5">
        <f t="shared" si="272"/>
        <v>0</v>
      </c>
      <c r="AF563" s="5">
        <f t="shared" si="273"/>
        <v>55.72</v>
      </c>
      <c r="AG563" s="5">
        <f t="shared" si="274"/>
        <v>0</v>
      </c>
      <c r="AH563" s="5">
        <f t="shared" si="275"/>
        <v>4.8600000000000003</v>
      </c>
      <c r="AI563" s="5">
        <f t="shared" si="276"/>
        <v>0</v>
      </c>
      <c r="AJ563" s="5">
        <f t="shared" si="277"/>
        <v>0</v>
      </c>
      <c r="AK563" s="5">
        <v>55.72</v>
      </c>
      <c r="AL563" s="5">
        <v>0</v>
      </c>
      <c r="AM563" s="5">
        <v>0</v>
      </c>
      <c r="AN563" s="5">
        <v>0</v>
      </c>
      <c r="AO563" s="5">
        <v>55.72</v>
      </c>
      <c r="AP563" s="5">
        <v>0</v>
      </c>
      <c r="AQ563" s="5">
        <v>4.8600000000000003</v>
      </c>
      <c r="AR563" s="5">
        <v>0</v>
      </c>
      <c r="AS563" s="5">
        <v>0</v>
      </c>
      <c r="AT563" s="5">
        <v>74</v>
      </c>
      <c r="AU563" s="5">
        <v>36</v>
      </c>
      <c r="AV563" s="5">
        <v>1</v>
      </c>
      <c r="AW563" s="5">
        <v>1</v>
      </c>
      <c r="AX563" s="5"/>
      <c r="AY563" s="5"/>
      <c r="AZ563" s="5">
        <v>1</v>
      </c>
      <c r="BA563" s="5">
        <v>1</v>
      </c>
      <c r="BB563" s="5">
        <v>1</v>
      </c>
      <c r="BC563" s="5">
        <v>1</v>
      </c>
      <c r="BD563" s="5" t="s">
        <v>3</v>
      </c>
      <c r="BE563" s="5" t="s">
        <v>3</v>
      </c>
      <c r="BF563" s="5" t="s">
        <v>3</v>
      </c>
      <c r="BG563" s="5" t="s">
        <v>3</v>
      </c>
      <c r="BH563" s="5">
        <v>0</v>
      </c>
      <c r="BI563" s="5">
        <v>4</v>
      </c>
      <c r="BJ563" s="5" t="s">
        <v>198</v>
      </c>
      <c r="BK563" s="5"/>
      <c r="BL563" s="5"/>
      <c r="BM563" s="5">
        <v>200001</v>
      </c>
      <c r="BN563" s="5">
        <v>0</v>
      </c>
      <c r="BO563" s="5" t="s">
        <v>3</v>
      </c>
      <c r="BP563" s="5">
        <v>0</v>
      </c>
      <c r="BQ563" s="5">
        <v>4</v>
      </c>
      <c r="BR563" s="5">
        <v>0</v>
      </c>
      <c r="BS563" s="5">
        <v>1</v>
      </c>
      <c r="BT563" s="5">
        <v>1</v>
      </c>
      <c r="BU563" s="5">
        <v>1</v>
      </c>
      <c r="BV563" s="5">
        <v>1</v>
      </c>
      <c r="BW563" s="5">
        <v>1</v>
      </c>
      <c r="BX563" s="5">
        <v>1</v>
      </c>
      <c r="BY563" s="5" t="s">
        <v>3</v>
      </c>
      <c r="BZ563" s="5">
        <v>74</v>
      </c>
      <c r="CA563" s="5">
        <v>36</v>
      </c>
      <c r="CB563" s="5" t="s">
        <v>3</v>
      </c>
      <c r="CC563" s="5"/>
      <c r="CD563" s="5"/>
      <c r="CE563" s="5">
        <v>0</v>
      </c>
      <c r="CF563" s="5">
        <v>0</v>
      </c>
      <c r="CG563" s="5">
        <v>0</v>
      </c>
      <c r="CH563" s="5">
        <v>25</v>
      </c>
      <c r="CI563" s="5">
        <v>0</v>
      </c>
      <c r="CJ563" s="5">
        <v>0</v>
      </c>
      <c r="CK563" s="5">
        <v>0</v>
      </c>
      <c r="CL563" s="5">
        <v>0</v>
      </c>
      <c r="CM563" s="5">
        <v>0</v>
      </c>
      <c r="CN563" s="5" t="s">
        <v>3</v>
      </c>
      <c r="CO563" s="5">
        <v>0</v>
      </c>
      <c r="CP563" s="5">
        <f t="shared" si="278"/>
        <v>0</v>
      </c>
      <c r="CQ563" s="5">
        <f t="shared" si="279"/>
        <v>0</v>
      </c>
      <c r="CR563" s="5">
        <f t="shared" si="280"/>
        <v>0</v>
      </c>
      <c r="CS563" s="5">
        <f t="shared" si="281"/>
        <v>0</v>
      </c>
      <c r="CT563" s="5">
        <f t="shared" si="282"/>
        <v>55.72</v>
      </c>
      <c r="CU563" s="5">
        <f t="shared" si="283"/>
        <v>0</v>
      </c>
      <c r="CV563" s="5">
        <f t="shared" si="284"/>
        <v>4.8600000000000003</v>
      </c>
      <c r="CW563" s="5">
        <f t="shared" si="285"/>
        <v>0</v>
      </c>
      <c r="CX563" s="5">
        <f t="shared" si="286"/>
        <v>0</v>
      </c>
      <c r="CY563" s="5">
        <f t="shared" si="287"/>
        <v>0</v>
      </c>
      <c r="CZ563" s="5">
        <f t="shared" si="288"/>
        <v>0</v>
      </c>
      <c r="DA563" s="5"/>
      <c r="DB563" s="5"/>
      <c r="DC563" s="5" t="s">
        <v>3</v>
      </c>
      <c r="DD563" s="5" t="s">
        <v>3</v>
      </c>
      <c r="DE563" s="5" t="s">
        <v>3</v>
      </c>
      <c r="DF563" s="5" t="s">
        <v>3</v>
      </c>
      <c r="DG563" s="5" t="s">
        <v>3</v>
      </c>
      <c r="DH563" s="5" t="s">
        <v>3</v>
      </c>
      <c r="DI563" s="5" t="s">
        <v>3</v>
      </c>
      <c r="DJ563" s="5" t="s">
        <v>3</v>
      </c>
      <c r="DK563" s="5" t="s">
        <v>3</v>
      </c>
      <c r="DL563" s="5" t="s">
        <v>3</v>
      </c>
      <c r="DM563" s="5" t="s">
        <v>3</v>
      </c>
      <c r="DN563" s="5">
        <v>0</v>
      </c>
      <c r="DO563" s="5">
        <v>0</v>
      </c>
      <c r="DP563" s="5">
        <v>1</v>
      </c>
      <c r="DQ563" s="5">
        <v>1</v>
      </c>
      <c r="DR563" s="5"/>
      <c r="DS563" s="5"/>
      <c r="DT563" s="5"/>
      <c r="DU563" s="5">
        <v>1013</v>
      </c>
      <c r="DV563" s="5" t="s">
        <v>125</v>
      </c>
      <c r="DW563" s="5" t="s">
        <v>125</v>
      </c>
      <c r="DX563" s="5">
        <v>1</v>
      </c>
      <c r="DY563" s="5"/>
      <c r="DZ563" s="5" t="s">
        <v>3</v>
      </c>
      <c r="EA563" s="5" t="s">
        <v>3</v>
      </c>
      <c r="EB563" s="5" t="s">
        <v>3</v>
      </c>
      <c r="EC563" s="5" t="s">
        <v>3</v>
      </c>
      <c r="ED563" s="5"/>
      <c r="EE563" s="5">
        <v>64991637</v>
      </c>
      <c r="EF563" s="5">
        <v>4</v>
      </c>
      <c r="EG563" s="5" t="s">
        <v>91</v>
      </c>
      <c r="EH563" s="5">
        <v>83</v>
      </c>
      <c r="EI563" s="5" t="s">
        <v>91</v>
      </c>
      <c r="EJ563" s="5">
        <v>4</v>
      </c>
      <c r="EK563" s="5">
        <v>200001</v>
      </c>
      <c r="EL563" s="5" t="s">
        <v>92</v>
      </c>
      <c r="EM563" s="5" t="s">
        <v>93</v>
      </c>
      <c r="EN563" s="5"/>
      <c r="EO563" s="5" t="s">
        <v>3</v>
      </c>
      <c r="EP563" s="5"/>
      <c r="EQ563" s="5">
        <v>0</v>
      </c>
      <c r="ER563" s="5">
        <v>55.72</v>
      </c>
      <c r="ES563" s="5">
        <v>0</v>
      </c>
      <c r="ET563" s="5">
        <v>0</v>
      </c>
      <c r="EU563" s="5">
        <v>0</v>
      </c>
      <c r="EV563" s="5">
        <v>55.72</v>
      </c>
      <c r="EW563" s="5">
        <v>4.8600000000000003</v>
      </c>
      <c r="EX563" s="5">
        <v>0</v>
      </c>
      <c r="EY563" s="5">
        <v>0</v>
      </c>
      <c r="EZ563" s="5"/>
      <c r="FA563" s="5"/>
      <c r="FB563" s="5"/>
      <c r="FC563" s="5"/>
      <c r="FD563" s="5"/>
      <c r="FE563" s="5"/>
      <c r="FF563" s="5"/>
      <c r="FG563" s="5"/>
      <c r="FH563" s="5"/>
      <c r="FI563" s="5"/>
      <c r="FJ563" s="5"/>
      <c r="FK563" s="5"/>
      <c r="FL563" s="5"/>
      <c r="FM563" s="5"/>
      <c r="FN563" s="5"/>
      <c r="FO563" s="5"/>
      <c r="FP563" s="5"/>
      <c r="FQ563" s="5">
        <v>0</v>
      </c>
      <c r="FR563" s="5">
        <v>0</v>
      </c>
      <c r="FS563" s="5">
        <v>0</v>
      </c>
      <c r="FT563" s="5"/>
      <c r="FU563" s="5"/>
      <c r="FV563" s="5"/>
      <c r="FW563" s="5"/>
      <c r="FX563" s="5">
        <v>74</v>
      </c>
      <c r="FY563" s="5">
        <v>36</v>
      </c>
      <c r="FZ563" s="5"/>
      <c r="GA563" s="5" t="s">
        <v>3</v>
      </c>
      <c r="GB563" s="5"/>
      <c r="GC563" s="5"/>
      <c r="GD563" s="5">
        <v>1</v>
      </c>
      <c r="GE563" s="5"/>
      <c r="GF563" s="5">
        <v>-1844967371</v>
      </c>
      <c r="GG563" s="5">
        <v>2</v>
      </c>
      <c r="GH563" s="5">
        <v>1</v>
      </c>
      <c r="GI563" s="5">
        <v>-2</v>
      </c>
      <c r="GJ563" s="5">
        <v>0</v>
      </c>
      <c r="GK563" s="5">
        <v>0</v>
      </c>
      <c r="GL563" s="5">
        <f t="shared" si="289"/>
        <v>0</v>
      </c>
      <c r="GM563" s="5">
        <f t="shared" si="290"/>
        <v>0</v>
      </c>
      <c r="GN563" s="5">
        <f t="shared" si="291"/>
        <v>0</v>
      </c>
      <c r="GO563" s="5">
        <f t="shared" si="292"/>
        <v>0</v>
      </c>
      <c r="GP563" s="5">
        <f t="shared" si="293"/>
        <v>0</v>
      </c>
      <c r="GQ563" s="5"/>
      <c r="GR563" s="5">
        <v>0</v>
      </c>
      <c r="GS563" s="5">
        <v>3</v>
      </c>
      <c r="GT563" s="5">
        <v>0</v>
      </c>
      <c r="GU563" s="5" t="s">
        <v>3</v>
      </c>
      <c r="GV563" s="5">
        <f t="shared" si="294"/>
        <v>0</v>
      </c>
      <c r="GW563" s="5">
        <v>1</v>
      </c>
      <c r="GX563" s="5">
        <f t="shared" si="295"/>
        <v>0</v>
      </c>
      <c r="GY563" s="5"/>
      <c r="GZ563" s="5"/>
      <c r="HA563" s="5">
        <v>0</v>
      </c>
      <c r="HB563" s="5">
        <v>0</v>
      </c>
      <c r="HC563" s="5">
        <f t="shared" si="296"/>
        <v>0</v>
      </c>
      <c r="HD563" s="5"/>
      <c r="HE563" s="5" t="s">
        <v>3</v>
      </c>
      <c r="HF563" s="5" t="s">
        <v>3</v>
      </c>
      <c r="HG563" s="5"/>
      <c r="HH563" s="5"/>
      <c r="HI563" s="5"/>
      <c r="HJ563" s="5"/>
      <c r="HK563" s="5"/>
      <c r="HL563" s="5"/>
      <c r="HM563" s="5" t="s">
        <v>3</v>
      </c>
      <c r="HN563" s="5" t="s">
        <v>94</v>
      </c>
      <c r="HO563" s="5" t="s">
        <v>95</v>
      </c>
      <c r="HP563" s="5" t="s">
        <v>91</v>
      </c>
      <c r="HQ563" s="5" t="s">
        <v>91</v>
      </c>
      <c r="HR563" s="5"/>
      <c r="HS563" s="5">
        <v>0</v>
      </c>
      <c r="HT563" s="5"/>
      <c r="HU563" s="5"/>
      <c r="HV563" s="5"/>
      <c r="HW563" s="5"/>
      <c r="HX563" s="5"/>
      <c r="HY563" s="5"/>
      <c r="HZ563" s="5"/>
      <c r="IA563" s="5"/>
      <c r="IB563" s="5"/>
      <c r="IC563" s="5"/>
      <c r="ID563" s="5"/>
      <c r="IE563" s="5"/>
      <c r="IF563" s="5"/>
      <c r="IG563" s="5"/>
      <c r="IH563" s="5"/>
      <c r="II563" s="5"/>
      <c r="IJ563" s="5"/>
      <c r="IK563" s="5">
        <v>0</v>
      </c>
      <c r="IL563" s="5"/>
      <c r="IM563" s="5"/>
      <c r="IN563" s="5"/>
      <c r="IO563" s="5"/>
      <c r="IP563" s="5"/>
      <c r="IQ563" s="5"/>
      <c r="IR563" s="5"/>
      <c r="IS563" s="5"/>
      <c r="IT563" s="5"/>
      <c r="IU563" s="5"/>
    </row>
    <row r="564" spans="1:255">
      <c r="A564">
        <v>17</v>
      </c>
      <c r="B564">
        <v>1</v>
      </c>
      <c r="C564">
        <f>ROW(SmtRes!A126)</f>
        <v>126</v>
      </c>
      <c r="D564">
        <f>ROW(EtalonRes!A126)</f>
        <v>126</v>
      </c>
      <c r="E564" t="s">
        <v>195</v>
      </c>
      <c r="F564" t="s">
        <v>196</v>
      </c>
      <c r="G564" t="s">
        <v>197</v>
      </c>
      <c r="H564" t="s">
        <v>125</v>
      </c>
      <c r="I564">
        <v>0</v>
      </c>
      <c r="J564">
        <v>0</v>
      </c>
      <c r="K564">
        <v>0</v>
      </c>
      <c r="L564">
        <v>0</v>
      </c>
      <c r="M564">
        <v>0</v>
      </c>
      <c r="N564">
        <f t="shared" si="257"/>
        <v>0</v>
      </c>
      <c r="O564">
        <f t="shared" si="258"/>
        <v>0</v>
      </c>
      <c r="P564">
        <f t="shared" si="259"/>
        <v>0</v>
      </c>
      <c r="Q564">
        <f t="shared" si="260"/>
        <v>0</v>
      </c>
      <c r="R564">
        <f t="shared" si="261"/>
        <v>0</v>
      </c>
      <c r="S564">
        <f t="shared" si="262"/>
        <v>0</v>
      </c>
      <c r="T564">
        <f t="shared" si="263"/>
        <v>0</v>
      </c>
      <c r="U564">
        <f t="shared" si="264"/>
        <v>0</v>
      </c>
      <c r="V564">
        <f t="shared" si="265"/>
        <v>0</v>
      </c>
      <c r="W564">
        <f t="shared" si="266"/>
        <v>0</v>
      </c>
      <c r="X564">
        <f t="shared" si="267"/>
        <v>0</v>
      </c>
      <c r="Y564">
        <f t="shared" si="268"/>
        <v>0</v>
      </c>
      <c r="AA564">
        <v>88889103</v>
      </c>
      <c r="AB564">
        <f t="shared" si="269"/>
        <v>55.72</v>
      </c>
      <c r="AC564">
        <f t="shared" si="270"/>
        <v>0</v>
      </c>
      <c r="AD564">
        <f t="shared" si="271"/>
        <v>0</v>
      </c>
      <c r="AE564">
        <f t="shared" si="272"/>
        <v>0</v>
      </c>
      <c r="AF564">
        <f t="shared" si="273"/>
        <v>55.72</v>
      </c>
      <c r="AG564">
        <f t="shared" si="274"/>
        <v>0</v>
      </c>
      <c r="AH564">
        <f t="shared" si="275"/>
        <v>4.8600000000000003</v>
      </c>
      <c r="AI564">
        <f t="shared" si="276"/>
        <v>0</v>
      </c>
      <c r="AJ564">
        <f t="shared" si="277"/>
        <v>0</v>
      </c>
      <c r="AK564">
        <v>55.72</v>
      </c>
      <c r="AL564">
        <v>0</v>
      </c>
      <c r="AM564">
        <v>0</v>
      </c>
      <c r="AN564">
        <v>0</v>
      </c>
      <c r="AO564">
        <v>55.72</v>
      </c>
      <c r="AP564">
        <v>0</v>
      </c>
      <c r="AQ564">
        <v>4.8600000000000003</v>
      </c>
      <c r="AR564">
        <v>0</v>
      </c>
      <c r="AS564">
        <v>0</v>
      </c>
      <c r="AT564">
        <v>74</v>
      </c>
      <c r="AU564">
        <v>36</v>
      </c>
      <c r="AV564">
        <v>1</v>
      </c>
      <c r="AW564">
        <v>1</v>
      </c>
      <c r="AZ564">
        <v>1</v>
      </c>
      <c r="BA564">
        <v>47.02</v>
      </c>
      <c r="BB564">
        <v>1</v>
      </c>
      <c r="BC564">
        <v>1</v>
      </c>
      <c r="BD564" t="s">
        <v>3</v>
      </c>
      <c r="BE564" t="s">
        <v>3</v>
      </c>
      <c r="BF564" t="s">
        <v>3</v>
      </c>
      <c r="BG564" t="s">
        <v>3</v>
      </c>
      <c r="BH564">
        <v>0</v>
      </c>
      <c r="BI564">
        <v>4</v>
      </c>
      <c r="BJ564" t="s">
        <v>198</v>
      </c>
      <c r="BM564">
        <v>200001</v>
      </c>
      <c r="BN564">
        <v>0</v>
      </c>
      <c r="BO564" t="s">
        <v>3</v>
      </c>
      <c r="BP564">
        <v>0</v>
      </c>
      <c r="BQ564">
        <v>4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74</v>
      </c>
      <c r="CA564">
        <v>36</v>
      </c>
      <c r="CB564" t="s">
        <v>3</v>
      </c>
      <c r="CE564">
        <v>0</v>
      </c>
      <c r="CF564">
        <v>0</v>
      </c>
      <c r="CG564">
        <v>0</v>
      </c>
      <c r="CH564">
        <v>25</v>
      </c>
      <c r="CI564">
        <v>0</v>
      </c>
      <c r="CJ564">
        <v>0</v>
      </c>
      <c r="CK564">
        <v>0</v>
      </c>
      <c r="CL564">
        <v>0</v>
      </c>
      <c r="CM564">
        <v>0</v>
      </c>
      <c r="CN564" t="s">
        <v>3</v>
      </c>
      <c r="CO564">
        <v>0</v>
      </c>
      <c r="CP564">
        <f t="shared" si="278"/>
        <v>0</v>
      </c>
      <c r="CQ564">
        <f t="shared" si="279"/>
        <v>0</v>
      </c>
      <c r="CR564">
        <f t="shared" si="280"/>
        <v>0</v>
      </c>
      <c r="CS564">
        <f t="shared" si="281"/>
        <v>0</v>
      </c>
      <c r="CT564">
        <f t="shared" si="282"/>
        <v>2619.9544000000001</v>
      </c>
      <c r="CU564">
        <f t="shared" si="283"/>
        <v>0</v>
      </c>
      <c r="CV564">
        <f t="shared" si="284"/>
        <v>4.8600000000000003</v>
      </c>
      <c r="CW564">
        <f t="shared" si="285"/>
        <v>0</v>
      </c>
      <c r="CX564">
        <f t="shared" si="286"/>
        <v>0</v>
      </c>
      <c r="CY564">
        <f t="shared" si="287"/>
        <v>0</v>
      </c>
      <c r="CZ564">
        <f t="shared" si="288"/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1013</v>
      </c>
      <c r="DV564" t="s">
        <v>125</v>
      </c>
      <c r="DW564" t="s">
        <v>125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64991637</v>
      </c>
      <c r="EF564">
        <v>4</v>
      </c>
      <c r="EG564" t="s">
        <v>91</v>
      </c>
      <c r="EH564">
        <v>83</v>
      </c>
      <c r="EI564" t="s">
        <v>91</v>
      </c>
      <c r="EJ564">
        <v>4</v>
      </c>
      <c r="EK564">
        <v>200001</v>
      </c>
      <c r="EL564" t="s">
        <v>92</v>
      </c>
      <c r="EM564" t="s">
        <v>93</v>
      </c>
      <c r="EO564" t="s">
        <v>3</v>
      </c>
      <c r="EQ564">
        <v>0</v>
      </c>
      <c r="ER564">
        <v>55.72</v>
      </c>
      <c r="ES564">
        <v>0</v>
      </c>
      <c r="ET564">
        <v>0</v>
      </c>
      <c r="EU564">
        <v>0</v>
      </c>
      <c r="EV564">
        <v>55.72</v>
      </c>
      <c r="EW564">
        <v>4.8600000000000003</v>
      </c>
      <c r="EX564">
        <v>0</v>
      </c>
      <c r="EY564">
        <v>0</v>
      </c>
      <c r="FQ564">
        <v>0</v>
      </c>
      <c r="FR564">
        <v>0</v>
      </c>
      <c r="FS564">
        <v>0</v>
      </c>
      <c r="FX564">
        <v>74</v>
      </c>
      <c r="FY564">
        <v>36</v>
      </c>
      <c r="GA564" t="s">
        <v>3</v>
      </c>
      <c r="GD564">
        <v>1</v>
      </c>
      <c r="GF564">
        <v>-1844967371</v>
      </c>
      <c r="GG564">
        <v>2</v>
      </c>
      <c r="GH564">
        <v>1</v>
      </c>
      <c r="GI564">
        <v>2</v>
      </c>
      <c r="GJ564">
        <v>0</v>
      </c>
      <c r="GK564">
        <v>0</v>
      </c>
      <c r="GL564">
        <f t="shared" si="289"/>
        <v>0</v>
      </c>
      <c r="GM564">
        <f t="shared" si="290"/>
        <v>0</v>
      </c>
      <c r="GN564">
        <f t="shared" si="291"/>
        <v>0</v>
      </c>
      <c r="GO564">
        <f t="shared" si="292"/>
        <v>0</v>
      </c>
      <c r="GP564">
        <f t="shared" si="293"/>
        <v>0</v>
      </c>
      <c r="GR564">
        <v>0</v>
      </c>
      <c r="GS564">
        <v>3</v>
      </c>
      <c r="GT564">
        <v>0</v>
      </c>
      <c r="GU564" t="s">
        <v>3</v>
      </c>
      <c r="GV564">
        <f t="shared" si="294"/>
        <v>0</v>
      </c>
      <c r="GW564">
        <v>1</v>
      </c>
      <c r="GX564">
        <f t="shared" si="295"/>
        <v>0</v>
      </c>
      <c r="HA564">
        <v>0</v>
      </c>
      <c r="HB564">
        <v>0</v>
      </c>
      <c r="HC564">
        <f t="shared" si="296"/>
        <v>0</v>
      </c>
      <c r="HE564" t="s">
        <v>3</v>
      </c>
      <c r="HF564" t="s">
        <v>3</v>
      </c>
      <c r="HM564" t="s">
        <v>3</v>
      </c>
      <c r="HN564" t="s">
        <v>94</v>
      </c>
      <c r="HO564" t="s">
        <v>95</v>
      </c>
      <c r="HP564" t="s">
        <v>91</v>
      </c>
      <c r="HQ564" t="s">
        <v>91</v>
      </c>
      <c r="HS564">
        <v>0</v>
      </c>
      <c r="IK564">
        <v>0</v>
      </c>
    </row>
    <row r="565" spans="1:255">
      <c r="A565" s="5">
        <v>17</v>
      </c>
      <c r="B565" s="5">
        <v>1</v>
      </c>
      <c r="C565" s="5">
        <f>ROW(SmtRes!A128)</f>
        <v>128</v>
      </c>
      <c r="D565" s="5">
        <f>ROW(EtalonRes!A128)</f>
        <v>128</v>
      </c>
      <c r="E565" s="5" t="s">
        <v>199</v>
      </c>
      <c r="F565" s="5" t="s">
        <v>200</v>
      </c>
      <c r="G565" s="5" t="s">
        <v>201</v>
      </c>
      <c r="H565" s="5" t="s">
        <v>202</v>
      </c>
      <c r="I565" s="5">
        <v>0</v>
      </c>
      <c r="J565" s="5">
        <v>0</v>
      </c>
      <c r="K565" s="5">
        <v>0</v>
      </c>
      <c r="L565" s="5">
        <v>0</v>
      </c>
      <c r="M565" s="5">
        <v>0</v>
      </c>
      <c r="N565" s="5">
        <f t="shared" si="257"/>
        <v>0</v>
      </c>
      <c r="O565" s="5">
        <f t="shared" si="258"/>
        <v>0</v>
      </c>
      <c r="P565" s="5">
        <f t="shared" si="259"/>
        <v>0</v>
      </c>
      <c r="Q565" s="5">
        <f t="shared" si="260"/>
        <v>0</v>
      </c>
      <c r="R565" s="5">
        <f t="shared" si="261"/>
        <v>0</v>
      </c>
      <c r="S565" s="5">
        <f t="shared" si="262"/>
        <v>0</v>
      </c>
      <c r="T565" s="5">
        <f t="shared" si="263"/>
        <v>0</v>
      </c>
      <c r="U565" s="5">
        <f t="shared" si="264"/>
        <v>0</v>
      </c>
      <c r="V565" s="5">
        <f t="shared" si="265"/>
        <v>0</v>
      </c>
      <c r="W565" s="5">
        <f t="shared" si="266"/>
        <v>0</v>
      </c>
      <c r="X565" s="5">
        <f t="shared" si="267"/>
        <v>0</v>
      </c>
      <c r="Y565" s="5">
        <f t="shared" si="268"/>
        <v>0</v>
      </c>
      <c r="Z565" s="5"/>
      <c r="AA565" s="5">
        <v>88889161</v>
      </c>
      <c r="AB565" s="5">
        <f t="shared" si="269"/>
        <v>16.62</v>
      </c>
      <c r="AC565" s="5">
        <f t="shared" si="270"/>
        <v>0</v>
      </c>
      <c r="AD565" s="5">
        <f t="shared" si="271"/>
        <v>0</v>
      </c>
      <c r="AE565" s="5">
        <f t="shared" si="272"/>
        <v>0</v>
      </c>
      <c r="AF565" s="5">
        <f t="shared" si="273"/>
        <v>16.62</v>
      </c>
      <c r="AG565" s="5">
        <f t="shared" si="274"/>
        <v>0</v>
      </c>
      <c r="AH565" s="5">
        <f t="shared" si="275"/>
        <v>1.45</v>
      </c>
      <c r="AI565" s="5">
        <f t="shared" si="276"/>
        <v>0</v>
      </c>
      <c r="AJ565" s="5">
        <f t="shared" si="277"/>
        <v>0</v>
      </c>
      <c r="AK565" s="5">
        <v>16.62</v>
      </c>
      <c r="AL565" s="5">
        <v>0</v>
      </c>
      <c r="AM565" s="5">
        <v>0</v>
      </c>
      <c r="AN565" s="5">
        <v>0</v>
      </c>
      <c r="AO565" s="5">
        <v>16.62</v>
      </c>
      <c r="AP565" s="5">
        <v>0</v>
      </c>
      <c r="AQ565" s="5">
        <v>1.45</v>
      </c>
      <c r="AR565" s="5">
        <v>0</v>
      </c>
      <c r="AS565" s="5">
        <v>0</v>
      </c>
      <c r="AT565" s="5">
        <v>74</v>
      </c>
      <c r="AU565" s="5">
        <v>36</v>
      </c>
      <c r="AV565" s="5">
        <v>1</v>
      </c>
      <c r="AW565" s="5">
        <v>1</v>
      </c>
      <c r="AX565" s="5"/>
      <c r="AY565" s="5"/>
      <c r="AZ565" s="5">
        <v>1</v>
      </c>
      <c r="BA565" s="5">
        <v>1</v>
      </c>
      <c r="BB565" s="5">
        <v>1</v>
      </c>
      <c r="BC565" s="5">
        <v>1</v>
      </c>
      <c r="BD565" s="5" t="s">
        <v>3</v>
      </c>
      <c r="BE565" s="5" t="s">
        <v>3</v>
      </c>
      <c r="BF565" s="5" t="s">
        <v>3</v>
      </c>
      <c r="BG565" s="5" t="s">
        <v>3</v>
      </c>
      <c r="BH565" s="5">
        <v>0</v>
      </c>
      <c r="BI565" s="5">
        <v>4</v>
      </c>
      <c r="BJ565" s="5" t="s">
        <v>203</v>
      </c>
      <c r="BK565" s="5"/>
      <c r="BL565" s="5"/>
      <c r="BM565" s="5">
        <v>200001</v>
      </c>
      <c r="BN565" s="5">
        <v>0</v>
      </c>
      <c r="BO565" s="5" t="s">
        <v>3</v>
      </c>
      <c r="BP565" s="5">
        <v>0</v>
      </c>
      <c r="BQ565" s="5">
        <v>4</v>
      </c>
      <c r="BR565" s="5">
        <v>0</v>
      </c>
      <c r="BS565" s="5">
        <v>1</v>
      </c>
      <c r="BT565" s="5">
        <v>1</v>
      </c>
      <c r="BU565" s="5">
        <v>1</v>
      </c>
      <c r="BV565" s="5">
        <v>1</v>
      </c>
      <c r="BW565" s="5">
        <v>1</v>
      </c>
      <c r="BX565" s="5">
        <v>1</v>
      </c>
      <c r="BY565" s="5" t="s">
        <v>3</v>
      </c>
      <c r="BZ565" s="5">
        <v>74</v>
      </c>
      <c r="CA565" s="5">
        <v>36</v>
      </c>
      <c r="CB565" s="5" t="s">
        <v>3</v>
      </c>
      <c r="CC565" s="5"/>
      <c r="CD565" s="5"/>
      <c r="CE565" s="5">
        <v>0</v>
      </c>
      <c r="CF565" s="5">
        <v>0</v>
      </c>
      <c r="CG565" s="5">
        <v>0</v>
      </c>
      <c r="CH565" s="5">
        <v>26</v>
      </c>
      <c r="CI565" s="5">
        <v>0</v>
      </c>
      <c r="CJ565" s="5">
        <v>0</v>
      </c>
      <c r="CK565" s="5">
        <v>0</v>
      </c>
      <c r="CL565" s="5">
        <v>0</v>
      </c>
      <c r="CM565" s="5">
        <v>0</v>
      </c>
      <c r="CN565" s="5" t="s">
        <v>3</v>
      </c>
      <c r="CO565" s="5">
        <v>0</v>
      </c>
      <c r="CP565" s="5">
        <f t="shared" si="278"/>
        <v>0</v>
      </c>
      <c r="CQ565" s="5">
        <f t="shared" si="279"/>
        <v>0</v>
      </c>
      <c r="CR565" s="5">
        <f t="shared" si="280"/>
        <v>0</v>
      </c>
      <c r="CS565" s="5">
        <f t="shared" si="281"/>
        <v>0</v>
      </c>
      <c r="CT565" s="5">
        <f t="shared" si="282"/>
        <v>16.62</v>
      </c>
      <c r="CU565" s="5">
        <f t="shared" si="283"/>
        <v>0</v>
      </c>
      <c r="CV565" s="5">
        <f t="shared" si="284"/>
        <v>1.45</v>
      </c>
      <c r="CW565" s="5">
        <f t="shared" si="285"/>
        <v>0</v>
      </c>
      <c r="CX565" s="5">
        <f t="shared" si="286"/>
        <v>0</v>
      </c>
      <c r="CY565" s="5">
        <f t="shared" si="287"/>
        <v>0</v>
      </c>
      <c r="CZ565" s="5">
        <f t="shared" si="288"/>
        <v>0</v>
      </c>
      <c r="DA565" s="5"/>
      <c r="DB565" s="5"/>
      <c r="DC565" s="5" t="s">
        <v>3</v>
      </c>
      <c r="DD565" s="5" t="s">
        <v>3</v>
      </c>
      <c r="DE565" s="5" t="s">
        <v>3</v>
      </c>
      <c r="DF565" s="5" t="s">
        <v>3</v>
      </c>
      <c r="DG565" s="5" t="s">
        <v>3</v>
      </c>
      <c r="DH565" s="5" t="s">
        <v>3</v>
      </c>
      <c r="DI565" s="5" t="s">
        <v>3</v>
      </c>
      <c r="DJ565" s="5" t="s">
        <v>3</v>
      </c>
      <c r="DK565" s="5" t="s">
        <v>3</v>
      </c>
      <c r="DL565" s="5" t="s">
        <v>3</v>
      </c>
      <c r="DM565" s="5" t="s">
        <v>3</v>
      </c>
      <c r="DN565" s="5">
        <v>0</v>
      </c>
      <c r="DO565" s="5">
        <v>0</v>
      </c>
      <c r="DP565" s="5">
        <v>1</v>
      </c>
      <c r="DQ565" s="5">
        <v>1</v>
      </c>
      <c r="DR565" s="5"/>
      <c r="DS565" s="5"/>
      <c r="DT565" s="5"/>
      <c r="DU565" s="5">
        <v>1013</v>
      </c>
      <c r="DV565" s="5" t="s">
        <v>202</v>
      </c>
      <c r="DW565" s="5" t="s">
        <v>202</v>
      </c>
      <c r="DX565" s="5">
        <v>1</v>
      </c>
      <c r="DY565" s="5"/>
      <c r="DZ565" s="5" t="s">
        <v>3</v>
      </c>
      <c r="EA565" s="5" t="s">
        <v>3</v>
      </c>
      <c r="EB565" s="5" t="s">
        <v>3</v>
      </c>
      <c r="EC565" s="5" t="s">
        <v>3</v>
      </c>
      <c r="ED565" s="5"/>
      <c r="EE565" s="5">
        <v>64991637</v>
      </c>
      <c r="EF565" s="5">
        <v>4</v>
      </c>
      <c r="EG565" s="5" t="s">
        <v>91</v>
      </c>
      <c r="EH565" s="5">
        <v>83</v>
      </c>
      <c r="EI565" s="5" t="s">
        <v>91</v>
      </c>
      <c r="EJ565" s="5">
        <v>4</v>
      </c>
      <c r="EK565" s="5">
        <v>200001</v>
      </c>
      <c r="EL565" s="5" t="s">
        <v>92</v>
      </c>
      <c r="EM565" s="5" t="s">
        <v>93</v>
      </c>
      <c r="EN565" s="5"/>
      <c r="EO565" s="5" t="s">
        <v>3</v>
      </c>
      <c r="EP565" s="5"/>
      <c r="EQ565" s="5">
        <v>0</v>
      </c>
      <c r="ER565" s="5">
        <v>16.62</v>
      </c>
      <c r="ES565" s="5">
        <v>0</v>
      </c>
      <c r="ET565" s="5">
        <v>0</v>
      </c>
      <c r="EU565" s="5">
        <v>0</v>
      </c>
      <c r="EV565" s="5">
        <v>16.62</v>
      </c>
      <c r="EW565" s="5">
        <v>1.45</v>
      </c>
      <c r="EX565" s="5">
        <v>0</v>
      </c>
      <c r="EY565" s="5">
        <v>0</v>
      </c>
      <c r="EZ565" s="5"/>
      <c r="FA565" s="5"/>
      <c r="FB565" s="5"/>
      <c r="FC565" s="5"/>
      <c r="FD565" s="5"/>
      <c r="FE565" s="5"/>
      <c r="FF565" s="5"/>
      <c r="FG565" s="5"/>
      <c r="FH565" s="5"/>
      <c r="FI565" s="5"/>
      <c r="FJ565" s="5"/>
      <c r="FK565" s="5"/>
      <c r="FL565" s="5"/>
      <c r="FM565" s="5"/>
      <c r="FN565" s="5"/>
      <c r="FO565" s="5"/>
      <c r="FP565" s="5"/>
      <c r="FQ565" s="5">
        <v>0</v>
      </c>
      <c r="FR565" s="5">
        <v>0</v>
      </c>
      <c r="FS565" s="5">
        <v>0</v>
      </c>
      <c r="FT565" s="5"/>
      <c r="FU565" s="5"/>
      <c r="FV565" s="5"/>
      <c r="FW565" s="5"/>
      <c r="FX565" s="5">
        <v>74</v>
      </c>
      <c r="FY565" s="5">
        <v>36</v>
      </c>
      <c r="FZ565" s="5"/>
      <c r="GA565" s="5" t="s">
        <v>3</v>
      </c>
      <c r="GB565" s="5"/>
      <c r="GC565" s="5"/>
      <c r="GD565" s="5">
        <v>1</v>
      </c>
      <c r="GE565" s="5"/>
      <c r="GF565" s="5">
        <v>-1399783973</v>
      </c>
      <c r="GG565" s="5">
        <v>2</v>
      </c>
      <c r="GH565" s="5">
        <v>1</v>
      </c>
      <c r="GI565" s="5">
        <v>-2</v>
      </c>
      <c r="GJ565" s="5">
        <v>0</v>
      </c>
      <c r="GK565" s="5">
        <v>0</v>
      </c>
      <c r="GL565" s="5">
        <f t="shared" si="289"/>
        <v>0</v>
      </c>
      <c r="GM565" s="5">
        <f t="shared" si="290"/>
        <v>0</v>
      </c>
      <c r="GN565" s="5">
        <f t="shared" si="291"/>
        <v>0</v>
      </c>
      <c r="GO565" s="5">
        <f t="shared" si="292"/>
        <v>0</v>
      </c>
      <c r="GP565" s="5">
        <f t="shared" si="293"/>
        <v>0</v>
      </c>
      <c r="GQ565" s="5"/>
      <c r="GR565" s="5">
        <v>0</v>
      </c>
      <c r="GS565" s="5">
        <v>3</v>
      </c>
      <c r="GT565" s="5">
        <v>0</v>
      </c>
      <c r="GU565" s="5" t="s">
        <v>3</v>
      </c>
      <c r="GV565" s="5">
        <f t="shared" si="294"/>
        <v>0</v>
      </c>
      <c r="GW565" s="5">
        <v>1</v>
      </c>
      <c r="GX565" s="5">
        <f t="shared" si="295"/>
        <v>0</v>
      </c>
      <c r="GY565" s="5"/>
      <c r="GZ565" s="5"/>
      <c r="HA565" s="5">
        <v>0</v>
      </c>
      <c r="HB565" s="5">
        <v>0</v>
      </c>
      <c r="HC565" s="5">
        <f t="shared" si="296"/>
        <v>0</v>
      </c>
      <c r="HD565" s="5"/>
      <c r="HE565" s="5" t="s">
        <v>3</v>
      </c>
      <c r="HF565" s="5" t="s">
        <v>3</v>
      </c>
      <c r="HG565" s="5"/>
      <c r="HH565" s="5"/>
      <c r="HI565" s="5"/>
      <c r="HJ565" s="5"/>
      <c r="HK565" s="5"/>
      <c r="HL565" s="5"/>
      <c r="HM565" s="5" t="s">
        <v>3</v>
      </c>
      <c r="HN565" s="5" t="s">
        <v>94</v>
      </c>
      <c r="HO565" s="5" t="s">
        <v>95</v>
      </c>
      <c r="HP565" s="5" t="s">
        <v>91</v>
      </c>
      <c r="HQ565" s="5" t="s">
        <v>91</v>
      </c>
      <c r="HR565" s="5"/>
      <c r="HS565" s="5">
        <v>0</v>
      </c>
      <c r="HT565" s="5"/>
      <c r="HU565" s="5"/>
      <c r="HV565" s="5"/>
      <c r="HW565" s="5"/>
      <c r="HX565" s="5"/>
      <c r="HY565" s="5"/>
      <c r="HZ565" s="5"/>
      <c r="IA565" s="5"/>
      <c r="IB565" s="5"/>
      <c r="IC565" s="5"/>
      <c r="ID565" s="5"/>
      <c r="IE565" s="5"/>
      <c r="IF565" s="5"/>
      <c r="IG565" s="5"/>
      <c r="IH565" s="5"/>
      <c r="II565" s="5"/>
      <c r="IJ565" s="5"/>
      <c r="IK565" s="5">
        <v>0</v>
      </c>
      <c r="IL565" s="5"/>
      <c r="IM565" s="5"/>
      <c r="IN565" s="5"/>
      <c r="IO565" s="5"/>
      <c r="IP565" s="5"/>
      <c r="IQ565" s="5"/>
      <c r="IR565" s="5"/>
      <c r="IS565" s="5"/>
      <c r="IT565" s="5"/>
      <c r="IU565" s="5"/>
    </row>
    <row r="566" spans="1:255">
      <c r="A566">
        <v>17</v>
      </c>
      <c r="B566">
        <v>1</v>
      </c>
      <c r="C566">
        <f>ROW(SmtRes!A130)</f>
        <v>130</v>
      </c>
      <c r="D566">
        <f>ROW(EtalonRes!A130)</f>
        <v>130</v>
      </c>
      <c r="E566" t="s">
        <v>199</v>
      </c>
      <c r="F566" t="s">
        <v>200</v>
      </c>
      <c r="G566" t="s">
        <v>201</v>
      </c>
      <c r="H566" t="s">
        <v>202</v>
      </c>
      <c r="I566">
        <v>0</v>
      </c>
      <c r="J566">
        <v>0</v>
      </c>
      <c r="K566">
        <v>0</v>
      </c>
      <c r="L566">
        <v>0</v>
      </c>
      <c r="M566">
        <v>0</v>
      </c>
      <c r="N566">
        <f t="shared" si="257"/>
        <v>0</v>
      </c>
      <c r="O566">
        <f t="shared" si="258"/>
        <v>0</v>
      </c>
      <c r="P566">
        <f t="shared" si="259"/>
        <v>0</v>
      </c>
      <c r="Q566">
        <f t="shared" si="260"/>
        <v>0</v>
      </c>
      <c r="R566">
        <f t="shared" si="261"/>
        <v>0</v>
      </c>
      <c r="S566">
        <f t="shared" si="262"/>
        <v>0</v>
      </c>
      <c r="T566">
        <f t="shared" si="263"/>
        <v>0</v>
      </c>
      <c r="U566">
        <f t="shared" si="264"/>
        <v>0</v>
      </c>
      <c r="V566">
        <f t="shared" si="265"/>
        <v>0</v>
      </c>
      <c r="W566">
        <f t="shared" si="266"/>
        <v>0</v>
      </c>
      <c r="X566">
        <f t="shared" si="267"/>
        <v>0</v>
      </c>
      <c r="Y566">
        <f t="shared" si="268"/>
        <v>0</v>
      </c>
      <c r="AA566">
        <v>88889103</v>
      </c>
      <c r="AB566">
        <f t="shared" si="269"/>
        <v>16.62</v>
      </c>
      <c r="AC566">
        <f t="shared" si="270"/>
        <v>0</v>
      </c>
      <c r="AD566">
        <f t="shared" si="271"/>
        <v>0</v>
      </c>
      <c r="AE566">
        <f t="shared" si="272"/>
        <v>0</v>
      </c>
      <c r="AF566">
        <f t="shared" si="273"/>
        <v>16.62</v>
      </c>
      <c r="AG566">
        <f t="shared" si="274"/>
        <v>0</v>
      </c>
      <c r="AH566">
        <f t="shared" si="275"/>
        <v>1.45</v>
      </c>
      <c r="AI566">
        <f t="shared" si="276"/>
        <v>0</v>
      </c>
      <c r="AJ566">
        <f t="shared" si="277"/>
        <v>0</v>
      </c>
      <c r="AK566">
        <v>16.62</v>
      </c>
      <c r="AL566">
        <v>0</v>
      </c>
      <c r="AM566">
        <v>0</v>
      </c>
      <c r="AN566">
        <v>0</v>
      </c>
      <c r="AO566">
        <v>16.62</v>
      </c>
      <c r="AP566">
        <v>0</v>
      </c>
      <c r="AQ566">
        <v>1.45</v>
      </c>
      <c r="AR566">
        <v>0</v>
      </c>
      <c r="AS566">
        <v>0</v>
      </c>
      <c r="AT566">
        <v>74</v>
      </c>
      <c r="AU566">
        <v>36</v>
      </c>
      <c r="AV566">
        <v>1</v>
      </c>
      <c r="AW566">
        <v>1</v>
      </c>
      <c r="AZ566">
        <v>1</v>
      </c>
      <c r="BA566">
        <v>47.02</v>
      </c>
      <c r="BB566">
        <v>1</v>
      </c>
      <c r="BC566">
        <v>1</v>
      </c>
      <c r="BD566" t="s">
        <v>3</v>
      </c>
      <c r="BE566" t="s">
        <v>3</v>
      </c>
      <c r="BF566" t="s">
        <v>3</v>
      </c>
      <c r="BG566" t="s">
        <v>3</v>
      </c>
      <c r="BH566">
        <v>0</v>
      </c>
      <c r="BI566">
        <v>4</v>
      </c>
      <c r="BJ566" t="s">
        <v>203</v>
      </c>
      <c r="BM566">
        <v>200001</v>
      </c>
      <c r="BN566">
        <v>0</v>
      </c>
      <c r="BO566" t="s">
        <v>3</v>
      </c>
      <c r="BP566">
        <v>0</v>
      </c>
      <c r="BQ566">
        <v>4</v>
      </c>
      <c r="BR566">
        <v>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74</v>
      </c>
      <c r="CA566">
        <v>36</v>
      </c>
      <c r="CB566" t="s">
        <v>3</v>
      </c>
      <c r="CE566">
        <v>0</v>
      </c>
      <c r="CF566">
        <v>0</v>
      </c>
      <c r="CG566">
        <v>0</v>
      </c>
      <c r="CH566">
        <v>26</v>
      </c>
      <c r="CI566">
        <v>0</v>
      </c>
      <c r="CJ566">
        <v>0</v>
      </c>
      <c r="CK566">
        <v>0</v>
      </c>
      <c r="CL566">
        <v>0</v>
      </c>
      <c r="CM566">
        <v>0</v>
      </c>
      <c r="CN566" t="s">
        <v>3</v>
      </c>
      <c r="CO566">
        <v>0</v>
      </c>
      <c r="CP566">
        <f t="shared" si="278"/>
        <v>0</v>
      </c>
      <c r="CQ566">
        <f t="shared" si="279"/>
        <v>0</v>
      </c>
      <c r="CR566">
        <f t="shared" si="280"/>
        <v>0</v>
      </c>
      <c r="CS566">
        <f t="shared" si="281"/>
        <v>0</v>
      </c>
      <c r="CT566">
        <f t="shared" si="282"/>
        <v>781.47240000000011</v>
      </c>
      <c r="CU566">
        <f t="shared" si="283"/>
        <v>0</v>
      </c>
      <c r="CV566">
        <f t="shared" si="284"/>
        <v>1.45</v>
      </c>
      <c r="CW566">
        <f t="shared" si="285"/>
        <v>0</v>
      </c>
      <c r="CX566">
        <f t="shared" si="286"/>
        <v>0</v>
      </c>
      <c r="CY566">
        <f t="shared" si="287"/>
        <v>0</v>
      </c>
      <c r="CZ566">
        <f t="shared" si="288"/>
        <v>0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1013</v>
      </c>
      <c r="DV566" t="s">
        <v>202</v>
      </c>
      <c r="DW566" t="s">
        <v>202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64991637</v>
      </c>
      <c r="EF566">
        <v>4</v>
      </c>
      <c r="EG566" t="s">
        <v>91</v>
      </c>
      <c r="EH566">
        <v>83</v>
      </c>
      <c r="EI566" t="s">
        <v>91</v>
      </c>
      <c r="EJ566">
        <v>4</v>
      </c>
      <c r="EK566">
        <v>200001</v>
      </c>
      <c r="EL566" t="s">
        <v>92</v>
      </c>
      <c r="EM566" t="s">
        <v>93</v>
      </c>
      <c r="EO566" t="s">
        <v>3</v>
      </c>
      <c r="EQ566">
        <v>0</v>
      </c>
      <c r="ER566">
        <v>16.62</v>
      </c>
      <c r="ES566">
        <v>0</v>
      </c>
      <c r="ET566">
        <v>0</v>
      </c>
      <c r="EU566">
        <v>0</v>
      </c>
      <c r="EV566">
        <v>16.62</v>
      </c>
      <c r="EW566">
        <v>1.45</v>
      </c>
      <c r="EX566">
        <v>0</v>
      </c>
      <c r="EY566">
        <v>0</v>
      </c>
      <c r="FQ566">
        <v>0</v>
      </c>
      <c r="FR566">
        <v>0</v>
      </c>
      <c r="FS566">
        <v>0</v>
      </c>
      <c r="FX566">
        <v>74</v>
      </c>
      <c r="FY566">
        <v>36</v>
      </c>
      <c r="GA566" t="s">
        <v>3</v>
      </c>
      <c r="GD566">
        <v>1</v>
      </c>
      <c r="GF566">
        <v>-1399783973</v>
      </c>
      <c r="GG566">
        <v>2</v>
      </c>
      <c r="GH566">
        <v>1</v>
      </c>
      <c r="GI566">
        <v>2</v>
      </c>
      <c r="GJ566">
        <v>0</v>
      </c>
      <c r="GK566">
        <v>0</v>
      </c>
      <c r="GL566">
        <f t="shared" si="289"/>
        <v>0</v>
      </c>
      <c r="GM566">
        <f t="shared" si="290"/>
        <v>0</v>
      </c>
      <c r="GN566">
        <f t="shared" si="291"/>
        <v>0</v>
      </c>
      <c r="GO566">
        <f t="shared" si="292"/>
        <v>0</v>
      </c>
      <c r="GP566">
        <f t="shared" si="293"/>
        <v>0</v>
      </c>
      <c r="GR566">
        <v>0</v>
      </c>
      <c r="GS566">
        <v>3</v>
      </c>
      <c r="GT566">
        <v>0</v>
      </c>
      <c r="GU566" t="s">
        <v>3</v>
      </c>
      <c r="GV566">
        <f t="shared" si="294"/>
        <v>0</v>
      </c>
      <c r="GW566">
        <v>1</v>
      </c>
      <c r="GX566">
        <f t="shared" si="295"/>
        <v>0</v>
      </c>
      <c r="HA566">
        <v>0</v>
      </c>
      <c r="HB566">
        <v>0</v>
      </c>
      <c r="HC566">
        <f t="shared" si="296"/>
        <v>0</v>
      </c>
      <c r="HE566" t="s">
        <v>3</v>
      </c>
      <c r="HF566" t="s">
        <v>3</v>
      </c>
      <c r="HM566" t="s">
        <v>3</v>
      </c>
      <c r="HN566" t="s">
        <v>94</v>
      </c>
      <c r="HO566" t="s">
        <v>95</v>
      </c>
      <c r="HP566" t="s">
        <v>91</v>
      </c>
      <c r="HQ566" t="s">
        <v>91</v>
      </c>
      <c r="HS566">
        <v>0</v>
      </c>
      <c r="IK566">
        <v>0</v>
      </c>
    </row>
    <row r="567" spans="1:255">
      <c r="A567" s="5">
        <v>17</v>
      </c>
      <c r="B567" s="5">
        <v>1</v>
      </c>
      <c r="C567" s="5">
        <f>ROW(SmtRes!A132)</f>
        <v>132</v>
      </c>
      <c r="D567" s="5">
        <f>ROW(EtalonRes!A132)</f>
        <v>132</v>
      </c>
      <c r="E567" s="5" t="s">
        <v>204</v>
      </c>
      <c r="F567" s="5" t="s">
        <v>111</v>
      </c>
      <c r="G567" s="5" t="s">
        <v>112</v>
      </c>
      <c r="H567" s="5" t="s">
        <v>113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f t="shared" si="257"/>
        <v>0</v>
      </c>
      <c r="O567" s="5">
        <f t="shared" si="258"/>
        <v>0</v>
      </c>
      <c r="P567" s="5">
        <f t="shared" si="259"/>
        <v>0</v>
      </c>
      <c r="Q567" s="5">
        <f t="shared" si="260"/>
        <v>0</v>
      </c>
      <c r="R567" s="5">
        <f t="shared" si="261"/>
        <v>0</v>
      </c>
      <c r="S567" s="5">
        <f t="shared" si="262"/>
        <v>0</v>
      </c>
      <c r="T567" s="5">
        <f t="shared" si="263"/>
        <v>0</v>
      </c>
      <c r="U567" s="5">
        <f t="shared" si="264"/>
        <v>0</v>
      </c>
      <c r="V567" s="5">
        <f t="shared" si="265"/>
        <v>0</v>
      </c>
      <c r="W567" s="5">
        <f t="shared" si="266"/>
        <v>0</v>
      </c>
      <c r="X567" s="5">
        <f t="shared" si="267"/>
        <v>0</v>
      </c>
      <c r="Y567" s="5">
        <f t="shared" si="268"/>
        <v>0</v>
      </c>
      <c r="Z567" s="5"/>
      <c r="AA567" s="5">
        <v>88889161</v>
      </c>
      <c r="AB567" s="5">
        <f t="shared" si="269"/>
        <v>20.74</v>
      </c>
      <c r="AC567" s="5">
        <f t="shared" si="270"/>
        <v>0</v>
      </c>
      <c r="AD567" s="5">
        <f t="shared" si="271"/>
        <v>0</v>
      </c>
      <c r="AE567" s="5">
        <f t="shared" si="272"/>
        <v>0</v>
      </c>
      <c r="AF567" s="5">
        <f t="shared" si="273"/>
        <v>20.74</v>
      </c>
      <c r="AG567" s="5">
        <f t="shared" si="274"/>
        <v>0</v>
      </c>
      <c r="AH567" s="5">
        <f t="shared" si="275"/>
        <v>1.62</v>
      </c>
      <c r="AI567" s="5">
        <f t="shared" si="276"/>
        <v>0</v>
      </c>
      <c r="AJ567" s="5">
        <f t="shared" si="277"/>
        <v>0</v>
      </c>
      <c r="AK567" s="5">
        <v>20.74</v>
      </c>
      <c r="AL567" s="5">
        <v>0</v>
      </c>
      <c r="AM567" s="5">
        <v>0</v>
      </c>
      <c r="AN567" s="5">
        <v>0</v>
      </c>
      <c r="AO567" s="5">
        <v>20.74</v>
      </c>
      <c r="AP567" s="5">
        <v>0</v>
      </c>
      <c r="AQ567" s="5">
        <v>1.62</v>
      </c>
      <c r="AR567" s="5">
        <v>0</v>
      </c>
      <c r="AS567" s="5">
        <v>0</v>
      </c>
      <c r="AT567" s="5">
        <v>74</v>
      </c>
      <c r="AU567" s="5">
        <v>36</v>
      </c>
      <c r="AV567" s="5">
        <v>1</v>
      </c>
      <c r="AW567" s="5">
        <v>1</v>
      </c>
      <c r="AX567" s="5"/>
      <c r="AY567" s="5"/>
      <c r="AZ567" s="5">
        <v>1</v>
      </c>
      <c r="BA567" s="5">
        <v>1</v>
      </c>
      <c r="BB567" s="5">
        <v>1</v>
      </c>
      <c r="BC567" s="5">
        <v>1</v>
      </c>
      <c r="BD567" s="5" t="s">
        <v>3</v>
      </c>
      <c r="BE567" s="5" t="s">
        <v>3</v>
      </c>
      <c r="BF567" s="5" t="s">
        <v>3</v>
      </c>
      <c r="BG567" s="5" t="s">
        <v>3</v>
      </c>
      <c r="BH567" s="5">
        <v>0</v>
      </c>
      <c r="BI567" s="5">
        <v>4</v>
      </c>
      <c r="BJ567" s="5" t="s">
        <v>114</v>
      </c>
      <c r="BK567" s="5"/>
      <c r="BL567" s="5"/>
      <c r="BM567" s="5">
        <v>200001</v>
      </c>
      <c r="BN567" s="5">
        <v>0</v>
      </c>
      <c r="BO567" s="5" t="s">
        <v>3</v>
      </c>
      <c r="BP567" s="5">
        <v>0</v>
      </c>
      <c r="BQ567" s="5">
        <v>4</v>
      </c>
      <c r="BR567" s="5">
        <v>0</v>
      </c>
      <c r="BS567" s="5">
        <v>1</v>
      </c>
      <c r="BT567" s="5">
        <v>1</v>
      </c>
      <c r="BU567" s="5">
        <v>1</v>
      </c>
      <c r="BV567" s="5">
        <v>1</v>
      </c>
      <c r="BW567" s="5">
        <v>1</v>
      </c>
      <c r="BX567" s="5">
        <v>1</v>
      </c>
      <c r="BY567" s="5" t="s">
        <v>3</v>
      </c>
      <c r="BZ567" s="5">
        <v>74</v>
      </c>
      <c r="CA567" s="5">
        <v>36</v>
      </c>
      <c r="CB567" s="5" t="s">
        <v>3</v>
      </c>
      <c r="CC567" s="5"/>
      <c r="CD567" s="5"/>
      <c r="CE567" s="5">
        <v>0</v>
      </c>
      <c r="CF567" s="5">
        <v>0</v>
      </c>
      <c r="CG567" s="5">
        <v>0</v>
      </c>
      <c r="CH567" s="5">
        <v>27</v>
      </c>
      <c r="CI567" s="5">
        <v>0</v>
      </c>
      <c r="CJ567" s="5">
        <v>0</v>
      </c>
      <c r="CK567" s="5">
        <v>0</v>
      </c>
      <c r="CL567" s="5">
        <v>0</v>
      </c>
      <c r="CM567" s="5">
        <v>0</v>
      </c>
      <c r="CN567" s="5" t="s">
        <v>3</v>
      </c>
      <c r="CO567" s="5">
        <v>0</v>
      </c>
      <c r="CP567" s="5">
        <f t="shared" si="278"/>
        <v>0</v>
      </c>
      <c r="CQ567" s="5">
        <f t="shared" si="279"/>
        <v>0</v>
      </c>
      <c r="CR567" s="5">
        <f t="shared" si="280"/>
        <v>0</v>
      </c>
      <c r="CS567" s="5">
        <f t="shared" si="281"/>
        <v>0</v>
      </c>
      <c r="CT567" s="5">
        <f t="shared" si="282"/>
        <v>20.74</v>
      </c>
      <c r="CU567" s="5">
        <f t="shared" si="283"/>
        <v>0</v>
      </c>
      <c r="CV567" s="5">
        <f t="shared" si="284"/>
        <v>1.62</v>
      </c>
      <c r="CW567" s="5">
        <f t="shared" si="285"/>
        <v>0</v>
      </c>
      <c r="CX567" s="5">
        <f t="shared" si="286"/>
        <v>0</v>
      </c>
      <c r="CY567" s="5">
        <f t="shared" si="287"/>
        <v>0</v>
      </c>
      <c r="CZ567" s="5">
        <f t="shared" si="288"/>
        <v>0</v>
      </c>
      <c r="DA567" s="5"/>
      <c r="DB567" s="5"/>
      <c r="DC567" s="5" t="s">
        <v>3</v>
      </c>
      <c r="DD567" s="5" t="s">
        <v>3</v>
      </c>
      <c r="DE567" s="5" t="s">
        <v>3</v>
      </c>
      <c r="DF567" s="5" t="s">
        <v>3</v>
      </c>
      <c r="DG567" s="5" t="s">
        <v>3</v>
      </c>
      <c r="DH567" s="5" t="s">
        <v>3</v>
      </c>
      <c r="DI567" s="5" t="s">
        <v>3</v>
      </c>
      <c r="DJ567" s="5" t="s">
        <v>3</v>
      </c>
      <c r="DK567" s="5" t="s">
        <v>3</v>
      </c>
      <c r="DL567" s="5" t="s">
        <v>3</v>
      </c>
      <c r="DM567" s="5" t="s">
        <v>3</v>
      </c>
      <c r="DN567" s="5">
        <v>0</v>
      </c>
      <c r="DO567" s="5">
        <v>0</v>
      </c>
      <c r="DP567" s="5">
        <v>1</v>
      </c>
      <c r="DQ567" s="5">
        <v>1</v>
      </c>
      <c r="DR567" s="5"/>
      <c r="DS567" s="5"/>
      <c r="DT567" s="5"/>
      <c r="DU567" s="5">
        <v>1013</v>
      </c>
      <c r="DV567" s="5" t="s">
        <v>113</v>
      </c>
      <c r="DW567" s="5" t="s">
        <v>113</v>
      </c>
      <c r="DX567" s="5">
        <v>1</v>
      </c>
      <c r="DY567" s="5"/>
      <c r="DZ567" s="5" t="s">
        <v>3</v>
      </c>
      <c r="EA567" s="5" t="s">
        <v>3</v>
      </c>
      <c r="EB567" s="5" t="s">
        <v>3</v>
      </c>
      <c r="EC567" s="5" t="s">
        <v>3</v>
      </c>
      <c r="ED567" s="5"/>
      <c r="EE567" s="5">
        <v>64991637</v>
      </c>
      <c r="EF567" s="5">
        <v>4</v>
      </c>
      <c r="EG567" s="5" t="s">
        <v>91</v>
      </c>
      <c r="EH567" s="5">
        <v>83</v>
      </c>
      <c r="EI567" s="5" t="s">
        <v>91</v>
      </c>
      <c r="EJ567" s="5">
        <v>4</v>
      </c>
      <c r="EK567" s="5">
        <v>200001</v>
      </c>
      <c r="EL567" s="5" t="s">
        <v>92</v>
      </c>
      <c r="EM567" s="5" t="s">
        <v>93</v>
      </c>
      <c r="EN567" s="5"/>
      <c r="EO567" s="5" t="s">
        <v>3</v>
      </c>
      <c r="EP567" s="5"/>
      <c r="EQ567" s="5">
        <v>0</v>
      </c>
      <c r="ER567" s="5">
        <v>20.74</v>
      </c>
      <c r="ES567" s="5">
        <v>0</v>
      </c>
      <c r="ET567" s="5">
        <v>0</v>
      </c>
      <c r="EU567" s="5">
        <v>0</v>
      </c>
      <c r="EV567" s="5">
        <v>20.74</v>
      </c>
      <c r="EW567" s="5">
        <v>1.62</v>
      </c>
      <c r="EX567" s="5">
        <v>0</v>
      </c>
      <c r="EY567" s="5">
        <v>0</v>
      </c>
      <c r="EZ567" s="5"/>
      <c r="FA567" s="5"/>
      <c r="FB567" s="5"/>
      <c r="FC567" s="5"/>
      <c r="FD567" s="5"/>
      <c r="FE567" s="5"/>
      <c r="FF567" s="5"/>
      <c r="FG567" s="5"/>
      <c r="FH567" s="5"/>
      <c r="FI567" s="5"/>
      <c r="FJ567" s="5"/>
      <c r="FK567" s="5"/>
      <c r="FL567" s="5"/>
      <c r="FM567" s="5"/>
      <c r="FN567" s="5"/>
      <c r="FO567" s="5"/>
      <c r="FP567" s="5"/>
      <c r="FQ567" s="5">
        <v>0</v>
      </c>
      <c r="FR567" s="5">
        <v>0</v>
      </c>
      <c r="FS567" s="5">
        <v>0</v>
      </c>
      <c r="FT567" s="5"/>
      <c r="FU567" s="5"/>
      <c r="FV567" s="5"/>
      <c r="FW567" s="5"/>
      <c r="FX567" s="5">
        <v>74</v>
      </c>
      <c r="FY567" s="5">
        <v>36</v>
      </c>
      <c r="FZ567" s="5"/>
      <c r="GA567" s="5" t="s">
        <v>3</v>
      </c>
      <c r="GB567" s="5"/>
      <c r="GC567" s="5"/>
      <c r="GD567" s="5">
        <v>1</v>
      </c>
      <c r="GE567" s="5"/>
      <c r="GF567" s="5">
        <v>3000413</v>
      </c>
      <c r="GG567" s="5">
        <v>2</v>
      </c>
      <c r="GH567" s="5">
        <v>1</v>
      </c>
      <c r="GI567" s="5">
        <v>-2</v>
      </c>
      <c r="GJ567" s="5">
        <v>0</v>
      </c>
      <c r="GK567" s="5">
        <v>0</v>
      </c>
      <c r="GL567" s="5">
        <f t="shared" si="289"/>
        <v>0</v>
      </c>
      <c r="GM567" s="5">
        <f t="shared" si="290"/>
        <v>0</v>
      </c>
      <c r="GN567" s="5">
        <f t="shared" si="291"/>
        <v>0</v>
      </c>
      <c r="GO567" s="5">
        <f t="shared" si="292"/>
        <v>0</v>
      </c>
      <c r="GP567" s="5">
        <f t="shared" si="293"/>
        <v>0</v>
      </c>
      <c r="GQ567" s="5"/>
      <c r="GR567" s="5">
        <v>0</v>
      </c>
      <c r="GS567" s="5">
        <v>3</v>
      </c>
      <c r="GT567" s="5">
        <v>0</v>
      </c>
      <c r="GU567" s="5" t="s">
        <v>3</v>
      </c>
      <c r="GV567" s="5">
        <f t="shared" si="294"/>
        <v>0</v>
      </c>
      <c r="GW567" s="5">
        <v>1</v>
      </c>
      <c r="GX567" s="5">
        <f t="shared" si="295"/>
        <v>0</v>
      </c>
      <c r="GY567" s="5"/>
      <c r="GZ567" s="5"/>
      <c r="HA567" s="5">
        <v>0</v>
      </c>
      <c r="HB567" s="5">
        <v>0</v>
      </c>
      <c r="HC567" s="5">
        <f t="shared" si="296"/>
        <v>0</v>
      </c>
      <c r="HD567" s="5"/>
      <c r="HE567" s="5" t="s">
        <v>3</v>
      </c>
      <c r="HF567" s="5" t="s">
        <v>3</v>
      </c>
      <c r="HG567" s="5"/>
      <c r="HH567" s="5"/>
      <c r="HI567" s="5"/>
      <c r="HJ567" s="5"/>
      <c r="HK567" s="5"/>
      <c r="HL567" s="5"/>
      <c r="HM567" s="5" t="s">
        <v>3</v>
      </c>
      <c r="HN567" s="5" t="s">
        <v>94</v>
      </c>
      <c r="HO567" s="5" t="s">
        <v>95</v>
      </c>
      <c r="HP567" s="5" t="s">
        <v>91</v>
      </c>
      <c r="HQ567" s="5" t="s">
        <v>91</v>
      </c>
      <c r="HR567" s="5"/>
      <c r="HS567" s="5">
        <v>0</v>
      </c>
      <c r="HT567" s="5"/>
      <c r="HU567" s="5"/>
      <c r="HV567" s="5"/>
      <c r="HW567" s="5"/>
      <c r="HX567" s="5"/>
      <c r="HY567" s="5"/>
      <c r="HZ567" s="5"/>
      <c r="IA567" s="5"/>
      <c r="IB567" s="5"/>
      <c r="IC567" s="5"/>
      <c r="ID567" s="5"/>
      <c r="IE567" s="5"/>
      <c r="IF567" s="5"/>
      <c r="IG567" s="5"/>
      <c r="IH567" s="5"/>
      <c r="II567" s="5"/>
      <c r="IJ567" s="5"/>
      <c r="IK567" s="5">
        <v>0</v>
      </c>
      <c r="IL567" s="5"/>
      <c r="IM567" s="5"/>
      <c r="IN567" s="5"/>
      <c r="IO567" s="5"/>
      <c r="IP567" s="5"/>
      <c r="IQ567" s="5"/>
      <c r="IR567" s="5"/>
      <c r="IS567" s="5"/>
      <c r="IT567" s="5"/>
      <c r="IU567" s="5"/>
    </row>
    <row r="568" spans="1:255">
      <c r="A568">
        <v>17</v>
      </c>
      <c r="B568">
        <v>1</v>
      </c>
      <c r="C568">
        <f>ROW(SmtRes!A134)</f>
        <v>134</v>
      </c>
      <c r="D568">
        <f>ROW(EtalonRes!A134)</f>
        <v>134</v>
      </c>
      <c r="E568" t="s">
        <v>204</v>
      </c>
      <c r="F568" t="s">
        <v>111</v>
      </c>
      <c r="G568" t="s">
        <v>112</v>
      </c>
      <c r="H568" t="s">
        <v>113</v>
      </c>
      <c r="I568">
        <v>0</v>
      </c>
      <c r="J568">
        <v>0</v>
      </c>
      <c r="K568">
        <v>0</v>
      </c>
      <c r="L568">
        <v>0</v>
      </c>
      <c r="M568">
        <v>0</v>
      </c>
      <c r="N568">
        <f t="shared" si="257"/>
        <v>0</v>
      </c>
      <c r="O568">
        <f t="shared" si="258"/>
        <v>0</v>
      </c>
      <c r="P568">
        <f t="shared" si="259"/>
        <v>0</v>
      </c>
      <c r="Q568">
        <f t="shared" si="260"/>
        <v>0</v>
      </c>
      <c r="R568">
        <f t="shared" si="261"/>
        <v>0</v>
      </c>
      <c r="S568">
        <f t="shared" si="262"/>
        <v>0</v>
      </c>
      <c r="T568">
        <f t="shared" si="263"/>
        <v>0</v>
      </c>
      <c r="U568">
        <f t="shared" si="264"/>
        <v>0</v>
      </c>
      <c r="V568">
        <f t="shared" si="265"/>
        <v>0</v>
      </c>
      <c r="W568">
        <f t="shared" si="266"/>
        <v>0</v>
      </c>
      <c r="X568">
        <f t="shared" si="267"/>
        <v>0</v>
      </c>
      <c r="Y568">
        <f t="shared" si="268"/>
        <v>0</v>
      </c>
      <c r="AA568">
        <v>88889103</v>
      </c>
      <c r="AB568">
        <f t="shared" si="269"/>
        <v>20.74</v>
      </c>
      <c r="AC568">
        <f t="shared" si="270"/>
        <v>0</v>
      </c>
      <c r="AD568">
        <f t="shared" si="271"/>
        <v>0</v>
      </c>
      <c r="AE568">
        <f t="shared" si="272"/>
        <v>0</v>
      </c>
      <c r="AF568">
        <f t="shared" si="273"/>
        <v>20.74</v>
      </c>
      <c r="AG568">
        <f t="shared" si="274"/>
        <v>0</v>
      </c>
      <c r="AH568">
        <f t="shared" si="275"/>
        <v>1.62</v>
      </c>
      <c r="AI568">
        <f t="shared" si="276"/>
        <v>0</v>
      </c>
      <c r="AJ568">
        <f t="shared" si="277"/>
        <v>0</v>
      </c>
      <c r="AK568">
        <v>20.74</v>
      </c>
      <c r="AL568">
        <v>0</v>
      </c>
      <c r="AM568">
        <v>0</v>
      </c>
      <c r="AN568">
        <v>0</v>
      </c>
      <c r="AO568">
        <v>20.74</v>
      </c>
      <c r="AP568">
        <v>0</v>
      </c>
      <c r="AQ568">
        <v>1.62</v>
      </c>
      <c r="AR568">
        <v>0</v>
      </c>
      <c r="AS568">
        <v>0</v>
      </c>
      <c r="AT568">
        <v>74</v>
      </c>
      <c r="AU568">
        <v>36</v>
      </c>
      <c r="AV568">
        <v>1</v>
      </c>
      <c r="AW568">
        <v>1</v>
      </c>
      <c r="AZ568">
        <v>1</v>
      </c>
      <c r="BA568">
        <v>47.02</v>
      </c>
      <c r="BB568">
        <v>1</v>
      </c>
      <c r="BC568">
        <v>1</v>
      </c>
      <c r="BD568" t="s">
        <v>3</v>
      </c>
      <c r="BE568" t="s">
        <v>3</v>
      </c>
      <c r="BF568" t="s">
        <v>3</v>
      </c>
      <c r="BG568" t="s">
        <v>3</v>
      </c>
      <c r="BH568">
        <v>0</v>
      </c>
      <c r="BI568">
        <v>4</v>
      </c>
      <c r="BJ568" t="s">
        <v>114</v>
      </c>
      <c r="BM568">
        <v>200001</v>
      </c>
      <c r="BN568">
        <v>0</v>
      </c>
      <c r="BO568" t="s">
        <v>3</v>
      </c>
      <c r="BP568">
        <v>0</v>
      </c>
      <c r="BQ568">
        <v>4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74</v>
      </c>
      <c r="CA568">
        <v>36</v>
      </c>
      <c r="CB568" t="s">
        <v>3</v>
      </c>
      <c r="CE568">
        <v>0</v>
      </c>
      <c r="CF568">
        <v>0</v>
      </c>
      <c r="CG568">
        <v>0</v>
      </c>
      <c r="CH568">
        <v>27</v>
      </c>
      <c r="CI568">
        <v>0</v>
      </c>
      <c r="CJ568">
        <v>0</v>
      </c>
      <c r="CK568">
        <v>0</v>
      </c>
      <c r="CL568">
        <v>0</v>
      </c>
      <c r="CM568">
        <v>0</v>
      </c>
      <c r="CN568" t="s">
        <v>3</v>
      </c>
      <c r="CO568">
        <v>0</v>
      </c>
      <c r="CP568">
        <f t="shared" si="278"/>
        <v>0</v>
      </c>
      <c r="CQ568">
        <f t="shared" si="279"/>
        <v>0</v>
      </c>
      <c r="CR568">
        <f t="shared" si="280"/>
        <v>0</v>
      </c>
      <c r="CS568">
        <f t="shared" si="281"/>
        <v>0</v>
      </c>
      <c r="CT568">
        <f t="shared" si="282"/>
        <v>975.19479999999999</v>
      </c>
      <c r="CU568">
        <f t="shared" si="283"/>
        <v>0</v>
      </c>
      <c r="CV568">
        <f t="shared" si="284"/>
        <v>1.62</v>
      </c>
      <c r="CW568">
        <f t="shared" si="285"/>
        <v>0</v>
      </c>
      <c r="CX568">
        <f t="shared" si="286"/>
        <v>0</v>
      </c>
      <c r="CY568">
        <f t="shared" si="287"/>
        <v>0</v>
      </c>
      <c r="CZ568">
        <f t="shared" si="288"/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1013</v>
      </c>
      <c r="DV568" t="s">
        <v>113</v>
      </c>
      <c r="DW568" t="s">
        <v>113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64991637</v>
      </c>
      <c r="EF568">
        <v>4</v>
      </c>
      <c r="EG568" t="s">
        <v>91</v>
      </c>
      <c r="EH568">
        <v>83</v>
      </c>
      <c r="EI568" t="s">
        <v>91</v>
      </c>
      <c r="EJ568">
        <v>4</v>
      </c>
      <c r="EK568">
        <v>200001</v>
      </c>
      <c r="EL568" t="s">
        <v>92</v>
      </c>
      <c r="EM568" t="s">
        <v>93</v>
      </c>
      <c r="EO568" t="s">
        <v>3</v>
      </c>
      <c r="EQ568">
        <v>0</v>
      </c>
      <c r="ER568">
        <v>20.74</v>
      </c>
      <c r="ES568">
        <v>0</v>
      </c>
      <c r="ET568">
        <v>0</v>
      </c>
      <c r="EU568">
        <v>0</v>
      </c>
      <c r="EV568">
        <v>20.74</v>
      </c>
      <c r="EW568">
        <v>1.62</v>
      </c>
      <c r="EX568">
        <v>0</v>
      </c>
      <c r="EY568">
        <v>0</v>
      </c>
      <c r="FQ568">
        <v>0</v>
      </c>
      <c r="FR568">
        <v>0</v>
      </c>
      <c r="FS568">
        <v>0</v>
      </c>
      <c r="FX568">
        <v>74</v>
      </c>
      <c r="FY568">
        <v>36</v>
      </c>
      <c r="GA568" t="s">
        <v>3</v>
      </c>
      <c r="GD568">
        <v>1</v>
      </c>
      <c r="GF568">
        <v>3000413</v>
      </c>
      <c r="GG568">
        <v>2</v>
      </c>
      <c r="GH568">
        <v>1</v>
      </c>
      <c r="GI568">
        <v>2</v>
      </c>
      <c r="GJ568">
        <v>0</v>
      </c>
      <c r="GK568">
        <v>0</v>
      </c>
      <c r="GL568">
        <f t="shared" si="289"/>
        <v>0</v>
      </c>
      <c r="GM568">
        <f t="shared" si="290"/>
        <v>0</v>
      </c>
      <c r="GN568">
        <f t="shared" si="291"/>
        <v>0</v>
      </c>
      <c r="GO568">
        <f t="shared" si="292"/>
        <v>0</v>
      </c>
      <c r="GP568">
        <f t="shared" si="293"/>
        <v>0</v>
      </c>
      <c r="GR568">
        <v>0</v>
      </c>
      <c r="GS568">
        <v>3</v>
      </c>
      <c r="GT568">
        <v>0</v>
      </c>
      <c r="GU568" t="s">
        <v>3</v>
      </c>
      <c r="GV568">
        <f t="shared" si="294"/>
        <v>0</v>
      </c>
      <c r="GW568">
        <v>1</v>
      </c>
      <c r="GX568">
        <f t="shared" si="295"/>
        <v>0</v>
      </c>
      <c r="HA568">
        <v>0</v>
      </c>
      <c r="HB568">
        <v>0</v>
      </c>
      <c r="HC568">
        <f t="shared" si="296"/>
        <v>0</v>
      </c>
      <c r="HE568" t="s">
        <v>3</v>
      </c>
      <c r="HF568" t="s">
        <v>3</v>
      </c>
      <c r="HM568" t="s">
        <v>3</v>
      </c>
      <c r="HN568" t="s">
        <v>94</v>
      </c>
      <c r="HO568" t="s">
        <v>95</v>
      </c>
      <c r="HP568" t="s">
        <v>91</v>
      </c>
      <c r="HQ568" t="s">
        <v>91</v>
      </c>
      <c r="HS568">
        <v>0</v>
      </c>
      <c r="IK568">
        <v>0</v>
      </c>
    </row>
    <row r="569" spans="1:255">
      <c r="A569" s="5">
        <v>17</v>
      </c>
      <c r="B569" s="5">
        <v>1</v>
      </c>
      <c r="C569" s="5">
        <f>ROW(SmtRes!A136)</f>
        <v>136</v>
      </c>
      <c r="D569" s="5">
        <f>ROW(EtalonRes!A136)</f>
        <v>136</v>
      </c>
      <c r="E569" s="5" t="s">
        <v>205</v>
      </c>
      <c r="F569" s="5" t="s">
        <v>206</v>
      </c>
      <c r="G569" s="5" t="s">
        <v>207</v>
      </c>
      <c r="H569" s="5" t="s">
        <v>208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f t="shared" si="257"/>
        <v>0</v>
      </c>
      <c r="O569" s="5">
        <f t="shared" si="258"/>
        <v>0</v>
      </c>
      <c r="P569" s="5">
        <f t="shared" si="259"/>
        <v>0</v>
      </c>
      <c r="Q569" s="5">
        <f t="shared" si="260"/>
        <v>0</v>
      </c>
      <c r="R569" s="5">
        <f t="shared" si="261"/>
        <v>0</v>
      </c>
      <c r="S569" s="5">
        <f t="shared" si="262"/>
        <v>0</v>
      </c>
      <c r="T569" s="5">
        <f t="shared" si="263"/>
        <v>0</v>
      </c>
      <c r="U569" s="5">
        <f t="shared" si="264"/>
        <v>0</v>
      </c>
      <c r="V569" s="5">
        <f t="shared" si="265"/>
        <v>0</v>
      </c>
      <c r="W569" s="5">
        <f t="shared" si="266"/>
        <v>0</v>
      </c>
      <c r="X569" s="5">
        <f t="shared" si="267"/>
        <v>0</v>
      </c>
      <c r="Y569" s="5">
        <f t="shared" si="268"/>
        <v>0</v>
      </c>
      <c r="Z569" s="5"/>
      <c r="AA569" s="5">
        <v>88889161</v>
      </c>
      <c r="AB569" s="5">
        <f t="shared" si="269"/>
        <v>414.88</v>
      </c>
      <c r="AC569" s="5">
        <f t="shared" si="270"/>
        <v>0</v>
      </c>
      <c r="AD569" s="5">
        <f t="shared" si="271"/>
        <v>0</v>
      </c>
      <c r="AE569" s="5">
        <f t="shared" si="272"/>
        <v>0</v>
      </c>
      <c r="AF569" s="5">
        <f t="shared" si="273"/>
        <v>414.88</v>
      </c>
      <c r="AG569" s="5">
        <f t="shared" si="274"/>
        <v>0</v>
      </c>
      <c r="AH569" s="5">
        <f t="shared" si="275"/>
        <v>32.4</v>
      </c>
      <c r="AI569" s="5">
        <f t="shared" si="276"/>
        <v>0</v>
      </c>
      <c r="AJ569" s="5">
        <f t="shared" si="277"/>
        <v>0</v>
      </c>
      <c r="AK569" s="5">
        <v>414.88</v>
      </c>
      <c r="AL569" s="5">
        <v>0</v>
      </c>
      <c r="AM569" s="5">
        <v>0</v>
      </c>
      <c r="AN569" s="5">
        <v>0</v>
      </c>
      <c r="AO569" s="5">
        <v>414.88</v>
      </c>
      <c r="AP569" s="5">
        <v>0</v>
      </c>
      <c r="AQ569" s="5">
        <v>32.4</v>
      </c>
      <c r="AR569" s="5">
        <v>0</v>
      </c>
      <c r="AS569" s="5">
        <v>0</v>
      </c>
      <c r="AT569" s="5">
        <v>74</v>
      </c>
      <c r="AU569" s="5">
        <v>36</v>
      </c>
      <c r="AV569" s="5">
        <v>1</v>
      </c>
      <c r="AW569" s="5">
        <v>1</v>
      </c>
      <c r="AX569" s="5"/>
      <c r="AY569" s="5"/>
      <c r="AZ569" s="5">
        <v>1</v>
      </c>
      <c r="BA569" s="5">
        <v>1</v>
      </c>
      <c r="BB569" s="5">
        <v>1</v>
      </c>
      <c r="BC569" s="5">
        <v>1</v>
      </c>
      <c r="BD569" s="5" t="s">
        <v>3</v>
      </c>
      <c r="BE569" s="5" t="s">
        <v>3</v>
      </c>
      <c r="BF569" s="5" t="s">
        <v>3</v>
      </c>
      <c r="BG569" s="5" t="s">
        <v>3</v>
      </c>
      <c r="BH569" s="5">
        <v>0</v>
      </c>
      <c r="BI569" s="5">
        <v>4</v>
      </c>
      <c r="BJ569" s="5" t="s">
        <v>209</v>
      </c>
      <c r="BK569" s="5"/>
      <c r="BL569" s="5"/>
      <c r="BM569" s="5">
        <v>200001</v>
      </c>
      <c r="BN569" s="5">
        <v>0</v>
      </c>
      <c r="BO569" s="5" t="s">
        <v>3</v>
      </c>
      <c r="BP569" s="5">
        <v>0</v>
      </c>
      <c r="BQ569" s="5">
        <v>4</v>
      </c>
      <c r="BR569" s="5">
        <v>0</v>
      </c>
      <c r="BS569" s="5">
        <v>1</v>
      </c>
      <c r="BT569" s="5">
        <v>1</v>
      </c>
      <c r="BU569" s="5">
        <v>1</v>
      </c>
      <c r="BV569" s="5">
        <v>1</v>
      </c>
      <c r="BW569" s="5">
        <v>1</v>
      </c>
      <c r="BX569" s="5">
        <v>1</v>
      </c>
      <c r="BY569" s="5" t="s">
        <v>3</v>
      </c>
      <c r="BZ569" s="5">
        <v>74</v>
      </c>
      <c r="CA569" s="5">
        <v>36</v>
      </c>
      <c r="CB569" s="5" t="s">
        <v>3</v>
      </c>
      <c r="CC569" s="5"/>
      <c r="CD569" s="5"/>
      <c r="CE569" s="5">
        <v>0</v>
      </c>
      <c r="CF569" s="5">
        <v>0</v>
      </c>
      <c r="CG569" s="5">
        <v>0</v>
      </c>
      <c r="CH569" s="5">
        <v>28</v>
      </c>
      <c r="CI569" s="5">
        <v>0</v>
      </c>
      <c r="CJ569" s="5">
        <v>0</v>
      </c>
      <c r="CK569" s="5">
        <v>0</v>
      </c>
      <c r="CL569" s="5">
        <v>0</v>
      </c>
      <c r="CM569" s="5">
        <v>0</v>
      </c>
      <c r="CN569" s="5" t="s">
        <v>3</v>
      </c>
      <c r="CO569" s="5">
        <v>0</v>
      </c>
      <c r="CP569" s="5">
        <f t="shared" si="278"/>
        <v>0</v>
      </c>
      <c r="CQ569" s="5">
        <f t="shared" si="279"/>
        <v>0</v>
      </c>
      <c r="CR569" s="5">
        <f t="shared" si="280"/>
        <v>0</v>
      </c>
      <c r="CS569" s="5">
        <f t="shared" si="281"/>
        <v>0</v>
      </c>
      <c r="CT569" s="5">
        <f t="shared" si="282"/>
        <v>414.88</v>
      </c>
      <c r="CU569" s="5">
        <f t="shared" si="283"/>
        <v>0</v>
      </c>
      <c r="CV569" s="5">
        <f t="shared" si="284"/>
        <v>32.4</v>
      </c>
      <c r="CW569" s="5">
        <f t="shared" si="285"/>
        <v>0</v>
      </c>
      <c r="CX569" s="5">
        <f t="shared" si="286"/>
        <v>0</v>
      </c>
      <c r="CY569" s="5">
        <f t="shared" si="287"/>
        <v>0</v>
      </c>
      <c r="CZ569" s="5">
        <f t="shared" si="288"/>
        <v>0</v>
      </c>
      <c r="DA569" s="5"/>
      <c r="DB569" s="5"/>
      <c r="DC569" s="5" t="s">
        <v>3</v>
      </c>
      <c r="DD569" s="5" t="s">
        <v>3</v>
      </c>
      <c r="DE569" s="5" t="s">
        <v>3</v>
      </c>
      <c r="DF569" s="5" t="s">
        <v>3</v>
      </c>
      <c r="DG569" s="5" t="s">
        <v>3</v>
      </c>
      <c r="DH569" s="5" t="s">
        <v>3</v>
      </c>
      <c r="DI569" s="5" t="s">
        <v>3</v>
      </c>
      <c r="DJ569" s="5" t="s">
        <v>3</v>
      </c>
      <c r="DK569" s="5" t="s">
        <v>3</v>
      </c>
      <c r="DL569" s="5" t="s">
        <v>3</v>
      </c>
      <c r="DM569" s="5" t="s">
        <v>3</v>
      </c>
      <c r="DN569" s="5">
        <v>0</v>
      </c>
      <c r="DO569" s="5">
        <v>0</v>
      </c>
      <c r="DP569" s="5">
        <v>1</v>
      </c>
      <c r="DQ569" s="5">
        <v>1</v>
      </c>
      <c r="DR569" s="5"/>
      <c r="DS569" s="5"/>
      <c r="DT569" s="5"/>
      <c r="DU569" s="5">
        <v>1013</v>
      </c>
      <c r="DV569" s="5" t="s">
        <v>208</v>
      </c>
      <c r="DW569" s="5" t="s">
        <v>208</v>
      </c>
      <c r="DX569" s="5">
        <v>1</v>
      </c>
      <c r="DY569" s="5"/>
      <c r="DZ569" s="5" t="s">
        <v>3</v>
      </c>
      <c r="EA569" s="5" t="s">
        <v>3</v>
      </c>
      <c r="EB569" s="5" t="s">
        <v>3</v>
      </c>
      <c r="EC569" s="5" t="s">
        <v>3</v>
      </c>
      <c r="ED569" s="5"/>
      <c r="EE569" s="5">
        <v>64991637</v>
      </c>
      <c r="EF569" s="5">
        <v>4</v>
      </c>
      <c r="EG569" s="5" t="s">
        <v>91</v>
      </c>
      <c r="EH569" s="5">
        <v>83</v>
      </c>
      <c r="EI569" s="5" t="s">
        <v>91</v>
      </c>
      <c r="EJ569" s="5">
        <v>4</v>
      </c>
      <c r="EK569" s="5">
        <v>200001</v>
      </c>
      <c r="EL569" s="5" t="s">
        <v>92</v>
      </c>
      <c r="EM569" s="5" t="s">
        <v>93</v>
      </c>
      <c r="EN569" s="5"/>
      <c r="EO569" s="5" t="s">
        <v>3</v>
      </c>
      <c r="EP569" s="5"/>
      <c r="EQ569" s="5">
        <v>0</v>
      </c>
      <c r="ER569" s="5">
        <v>414.88</v>
      </c>
      <c r="ES569" s="5">
        <v>0</v>
      </c>
      <c r="ET569" s="5">
        <v>0</v>
      </c>
      <c r="EU569" s="5">
        <v>0</v>
      </c>
      <c r="EV569" s="5">
        <v>414.88</v>
      </c>
      <c r="EW569" s="5">
        <v>32.4</v>
      </c>
      <c r="EX569" s="5">
        <v>0</v>
      </c>
      <c r="EY569" s="5">
        <v>0</v>
      </c>
      <c r="EZ569" s="5"/>
      <c r="FA569" s="5"/>
      <c r="FB569" s="5"/>
      <c r="FC569" s="5"/>
      <c r="FD569" s="5"/>
      <c r="FE569" s="5"/>
      <c r="FF569" s="5"/>
      <c r="FG569" s="5"/>
      <c r="FH569" s="5"/>
      <c r="FI569" s="5"/>
      <c r="FJ569" s="5"/>
      <c r="FK569" s="5"/>
      <c r="FL569" s="5"/>
      <c r="FM569" s="5"/>
      <c r="FN569" s="5"/>
      <c r="FO569" s="5"/>
      <c r="FP569" s="5"/>
      <c r="FQ569" s="5">
        <v>0</v>
      </c>
      <c r="FR569" s="5">
        <v>0</v>
      </c>
      <c r="FS569" s="5">
        <v>0</v>
      </c>
      <c r="FT569" s="5"/>
      <c r="FU569" s="5"/>
      <c r="FV569" s="5"/>
      <c r="FW569" s="5"/>
      <c r="FX569" s="5">
        <v>74</v>
      </c>
      <c r="FY569" s="5">
        <v>36</v>
      </c>
      <c r="FZ569" s="5"/>
      <c r="GA569" s="5" t="s">
        <v>3</v>
      </c>
      <c r="GB569" s="5"/>
      <c r="GC569" s="5"/>
      <c r="GD569" s="5">
        <v>1</v>
      </c>
      <c r="GE569" s="5"/>
      <c r="GF569" s="5">
        <v>297692105</v>
      </c>
      <c r="GG569" s="5">
        <v>2</v>
      </c>
      <c r="GH569" s="5">
        <v>1</v>
      </c>
      <c r="GI569" s="5">
        <v>-2</v>
      </c>
      <c r="GJ569" s="5">
        <v>0</v>
      </c>
      <c r="GK569" s="5">
        <v>0</v>
      </c>
      <c r="GL569" s="5">
        <f t="shared" si="289"/>
        <v>0</v>
      </c>
      <c r="GM569" s="5">
        <f t="shared" si="290"/>
        <v>0</v>
      </c>
      <c r="GN569" s="5">
        <f t="shared" si="291"/>
        <v>0</v>
      </c>
      <c r="GO569" s="5">
        <f t="shared" si="292"/>
        <v>0</v>
      </c>
      <c r="GP569" s="5">
        <f t="shared" si="293"/>
        <v>0</v>
      </c>
      <c r="GQ569" s="5"/>
      <c r="GR569" s="5">
        <v>0</v>
      </c>
      <c r="GS569" s="5">
        <v>3</v>
      </c>
      <c r="GT569" s="5">
        <v>0</v>
      </c>
      <c r="GU569" s="5" t="s">
        <v>3</v>
      </c>
      <c r="GV569" s="5">
        <f t="shared" si="294"/>
        <v>0</v>
      </c>
      <c r="GW569" s="5">
        <v>1</v>
      </c>
      <c r="GX569" s="5">
        <f t="shared" si="295"/>
        <v>0</v>
      </c>
      <c r="GY569" s="5"/>
      <c r="GZ569" s="5"/>
      <c r="HA569" s="5">
        <v>0</v>
      </c>
      <c r="HB569" s="5">
        <v>0</v>
      </c>
      <c r="HC569" s="5">
        <f t="shared" si="296"/>
        <v>0</v>
      </c>
      <c r="HD569" s="5"/>
      <c r="HE569" s="5" t="s">
        <v>3</v>
      </c>
      <c r="HF569" s="5" t="s">
        <v>3</v>
      </c>
      <c r="HG569" s="5"/>
      <c r="HH569" s="5"/>
      <c r="HI569" s="5"/>
      <c r="HJ569" s="5"/>
      <c r="HK569" s="5"/>
      <c r="HL569" s="5"/>
      <c r="HM569" s="5" t="s">
        <v>3</v>
      </c>
      <c r="HN569" s="5" t="s">
        <v>94</v>
      </c>
      <c r="HO569" s="5" t="s">
        <v>95</v>
      </c>
      <c r="HP569" s="5" t="s">
        <v>91</v>
      </c>
      <c r="HQ569" s="5" t="s">
        <v>91</v>
      </c>
      <c r="HR569" s="5"/>
      <c r="HS569" s="5">
        <v>0</v>
      </c>
      <c r="HT569" s="5"/>
      <c r="HU569" s="5"/>
      <c r="HV569" s="5"/>
      <c r="HW569" s="5"/>
      <c r="HX569" s="5"/>
      <c r="HY569" s="5"/>
      <c r="HZ569" s="5"/>
      <c r="IA569" s="5"/>
      <c r="IB569" s="5"/>
      <c r="IC569" s="5"/>
      <c r="ID569" s="5"/>
      <c r="IE569" s="5"/>
      <c r="IF569" s="5"/>
      <c r="IG569" s="5"/>
      <c r="IH569" s="5"/>
      <c r="II569" s="5"/>
      <c r="IJ569" s="5"/>
      <c r="IK569" s="5">
        <v>0</v>
      </c>
      <c r="IL569" s="5"/>
      <c r="IM569" s="5"/>
      <c r="IN569" s="5"/>
      <c r="IO569" s="5"/>
      <c r="IP569" s="5"/>
      <c r="IQ569" s="5"/>
      <c r="IR569" s="5"/>
      <c r="IS569" s="5"/>
      <c r="IT569" s="5"/>
      <c r="IU569" s="5"/>
    </row>
    <row r="570" spans="1:255">
      <c r="A570">
        <v>17</v>
      </c>
      <c r="B570">
        <v>1</v>
      </c>
      <c r="C570">
        <f>ROW(SmtRes!A138)</f>
        <v>138</v>
      </c>
      <c r="D570">
        <f>ROW(EtalonRes!A138)</f>
        <v>138</v>
      </c>
      <c r="E570" t="s">
        <v>205</v>
      </c>
      <c r="F570" t="s">
        <v>206</v>
      </c>
      <c r="G570" t="s">
        <v>207</v>
      </c>
      <c r="H570" t="s">
        <v>208</v>
      </c>
      <c r="I570">
        <v>0</v>
      </c>
      <c r="J570">
        <v>0</v>
      </c>
      <c r="K570">
        <v>0</v>
      </c>
      <c r="L570">
        <v>0</v>
      </c>
      <c r="M570">
        <v>0</v>
      </c>
      <c r="N570">
        <f t="shared" si="257"/>
        <v>0</v>
      </c>
      <c r="O570">
        <f t="shared" si="258"/>
        <v>0</v>
      </c>
      <c r="P570">
        <f t="shared" si="259"/>
        <v>0</v>
      </c>
      <c r="Q570">
        <f t="shared" si="260"/>
        <v>0</v>
      </c>
      <c r="R570">
        <f t="shared" si="261"/>
        <v>0</v>
      </c>
      <c r="S570">
        <f t="shared" si="262"/>
        <v>0</v>
      </c>
      <c r="T570">
        <f t="shared" si="263"/>
        <v>0</v>
      </c>
      <c r="U570">
        <f t="shared" si="264"/>
        <v>0</v>
      </c>
      <c r="V570">
        <f t="shared" si="265"/>
        <v>0</v>
      </c>
      <c r="W570">
        <f t="shared" si="266"/>
        <v>0</v>
      </c>
      <c r="X570">
        <f t="shared" si="267"/>
        <v>0</v>
      </c>
      <c r="Y570">
        <f t="shared" si="268"/>
        <v>0</v>
      </c>
      <c r="AA570">
        <v>88889103</v>
      </c>
      <c r="AB570">
        <f t="shared" si="269"/>
        <v>414.88</v>
      </c>
      <c r="AC570">
        <f t="shared" si="270"/>
        <v>0</v>
      </c>
      <c r="AD570">
        <f t="shared" si="271"/>
        <v>0</v>
      </c>
      <c r="AE570">
        <f t="shared" si="272"/>
        <v>0</v>
      </c>
      <c r="AF570">
        <f t="shared" si="273"/>
        <v>414.88</v>
      </c>
      <c r="AG570">
        <f t="shared" si="274"/>
        <v>0</v>
      </c>
      <c r="AH570">
        <f t="shared" si="275"/>
        <v>32.4</v>
      </c>
      <c r="AI570">
        <f t="shared" si="276"/>
        <v>0</v>
      </c>
      <c r="AJ570">
        <f t="shared" si="277"/>
        <v>0</v>
      </c>
      <c r="AK570">
        <v>414.88</v>
      </c>
      <c r="AL570">
        <v>0</v>
      </c>
      <c r="AM570">
        <v>0</v>
      </c>
      <c r="AN570">
        <v>0</v>
      </c>
      <c r="AO570">
        <v>414.88</v>
      </c>
      <c r="AP570">
        <v>0</v>
      </c>
      <c r="AQ570">
        <v>32.4</v>
      </c>
      <c r="AR570">
        <v>0</v>
      </c>
      <c r="AS570">
        <v>0</v>
      </c>
      <c r="AT570">
        <v>74</v>
      </c>
      <c r="AU570">
        <v>36</v>
      </c>
      <c r="AV570">
        <v>1</v>
      </c>
      <c r="AW570">
        <v>1</v>
      </c>
      <c r="AZ570">
        <v>1</v>
      </c>
      <c r="BA570">
        <v>47.02</v>
      </c>
      <c r="BB570">
        <v>1</v>
      </c>
      <c r="BC570">
        <v>1</v>
      </c>
      <c r="BD570" t="s">
        <v>3</v>
      </c>
      <c r="BE570" t="s">
        <v>3</v>
      </c>
      <c r="BF570" t="s">
        <v>3</v>
      </c>
      <c r="BG570" t="s">
        <v>3</v>
      </c>
      <c r="BH570">
        <v>0</v>
      </c>
      <c r="BI570">
        <v>4</v>
      </c>
      <c r="BJ570" t="s">
        <v>209</v>
      </c>
      <c r="BM570">
        <v>200001</v>
      </c>
      <c r="BN570">
        <v>0</v>
      </c>
      <c r="BO570" t="s">
        <v>3</v>
      </c>
      <c r="BP570">
        <v>0</v>
      </c>
      <c r="BQ570">
        <v>4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74</v>
      </c>
      <c r="CA570">
        <v>36</v>
      </c>
      <c r="CB570" t="s">
        <v>3</v>
      </c>
      <c r="CE570">
        <v>0</v>
      </c>
      <c r="CF570">
        <v>0</v>
      </c>
      <c r="CG570">
        <v>0</v>
      </c>
      <c r="CH570">
        <v>28</v>
      </c>
      <c r="CI570">
        <v>0</v>
      </c>
      <c r="CJ570">
        <v>0</v>
      </c>
      <c r="CK570">
        <v>0</v>
      </c>
      <c r="CL570">
        <v>0</v>
      </c>
      <c r="CM570">
        <v>0</v>
      </c>
      <c r="CN570" t="s">
        <v>3</v>
      </c>
      <c r="CO570">
        <v>0</v>
      </c>
      <c r="CP570">
        <f t="shared" si="278"/>
        <v>0</v>
      </c>
      <c r="CQ570">
        <f t="shared" si="279"/>
        <v>0</v>
      </c>
      <c r="CR570">
        <f t="shared" si="280"/>
        <v>0</v>
      </c>
      <c r="CS570">
        <f t="shared" si="281"/>
        <v>0</v>
      </c>
      <c r="CT570">
        <f t="shared" si="282"/>
        <v>19507.657600000002</v>
      </c>
      <c r="CU570">
        <f t="shared" si="283"/>
        <v>0</v>
      </c>
      <c r="CV570">
        <f t="shared" si="284"/>
        <v>32.4</v>
      </c>
      <c r="CW570">
        <f t="shared" si="285"/>
        <v>0</v>
      </c>
      <c r="CX570">
        <f t="shared" si="286"/>
        <v>0</v>
      </c>
      <c r="CY570">
        <f t="shared" si="287"/>
        <v>0</v>
      </c>
      <c r="CZ570">
        <f t="shared" si="288"/>
        <v>0</v>
      </c>
      <c r="DC570" t="s">
        <v>3</v>
      </c>
      <c r="DD570" t="s">
        <v>3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0</v>
      </c>
      <c r="DO570">
        <v>0</v>
      </c>
      <c r="DP570">
        <v>1</v>
      </c>
      <c r="DQ570">
        <v>1</v>
      </c>
      <c r="DU570">
        <v>1013</v>
      </c>
      <c r="DV570" t="s">
        <v>208</v>
      </c>
      <c r="DW570" t="s">
        <v>208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64991637</v>
      </c>
      <c r="EF570">
        <v>4</v>
      </c>
      <c r="EG570" t="s">
        <v>91</v>
      </c>
      <c r="EH570">
        <v>83</v>
      </c>
      <c r="EI570" t="s">
        <v>91</v>
      </c>
      <c r="EJ570">
        <v>4</v>
      </c>
      <c r="EK570">
        <v>200001</v>
      </c>
      <c r="EL570" t="s">
        <v>92</v>
      </c>
      <c r="EM570" t="s">
        <v>93</v>
      </c>
      <c r="EO570" t="s">
        <v>3</v>
      </c>
      <c r="EQ570">
        <v>0</v>
      </c>
      <c r="ER570">
        <v>414.88</v>
      </c>
      <c r="ES570">
        <v>0</v>
      </c>
      <c r="ET570">
        <v>0</v>
      </c>
      <c r="EU570">
        <v>0</v>
      </c>
      <c r="EV570">
        <v>414.88</v>
      </c>
      <c r="EW570">
        <v>32.4</v>
      </c>
      <c r="EX570">
        <v>0</v>
      </c>
      <c r="EY570">
        <v>0</v>
      </c>
      <c r="FQ570">
        <v>0</v>
      </c>
      <c r="FR570">
        <v>0</v>
      </c>
      <c r="FS570">
        <v>0</v>
      </c>
      <c r="FX570">
        <v>74</v>
      </c>
      <c r="FY570">
        <v>36</v>
      </c>
      <c r="GA570" t="s">
        <v>3</v>
      </c>
      <c r="GD570">
        <v>1</v>
      </c>
      <c r="GF570">
        <v>297692105</v>
      </c>
      <c r="GG570">
        <v>2</v>
      </c>
      <c r="GH570">
        <v>1</v>
      </c>
      <c r="GI570">
        <v>2</v>
      </c>
      <c r="GJ570">
        <v>0</v>
      </c>
      <c r="GK570">
        <v>0</v>
      </c>
      <c r="GL570">
        <f t="shared" si="289"/>
        <v>0</v>
      </c>
      <c r="GM570">
        <f t="shared" si="290"/>
        <v>0</v>
      </c>
      <c r="GN570">
        <f t="shared" si="291"/>
        <v>0</v>
      </c>
      <c r="GO570">
        <f t="shared" si="292"/>
        <v>0</v>
      </c>
      <c r="GP570">
        <f t="shared" si="293"/>
        <v>0</v>
      </c>
      <c r="GR570">
        <v>0</v>
      </c>
      <c r="GS570">
        <v>3</v>
      </c>
      <c r="GT570">
        <v>0</v>
      </c>
      <c r="GU570" t="s">
        <v>3</v>
      </c>
      <c r="GV570">
        <f t="shared" si="294"/>
        <v>0</v>
      </c>
      <c r="GW570">
        <v>1</v>
      </c>
      <c r="GX570">
        <f t="shared" si="295"/>
        <v>0</v>
      </c>
      <c r="HA570">
        <v>0</v>
      </c>
      <c r="HB570">
        <v>0</v>
      </c>
      <c r="HC570">
        <f t="shared" si="296"/>
        <v>0</v>
      </c>
      <c r="HE570" t="s">
        <v>3</v>
      </c>
      <c r="HF570" t="s">
        <v>3</v>
      </c>
      <c r="HM570" t="s">
        <v>3</v>
      </c>
      <c r="HN570" t="s">
        <v>94</v>
      </c>
      <c r="HO570" t="s">
        <v>95</v>
      </c>
      <c r="HP570" t="s">
        <v>91</v>
      </c>
      <c r="HQ570" t="s">
        <v>91</v>
      </c>
      <c r="HS570">
        <v>0</v>
      </c>
      <c r="IK570">
        <v>0</v>
      </c>
    </row>
    <row r="571" spans="1:255">
      <c r="A571" s="5">
        <v>17</v>
      </c>
      <c r="B571" s="5">
        <v>1</v>
      </c>
      <c r="C571" s="5"/>
      <c r="D571" s="5"/>
      <c r="E571" s="5" t="s">
        <v>210</v>
      </c>
      <c r="F571" s="5" t="s">
        <v>211</v>
      </c>
      <c r="G571" s="5" t="s">
        <v>212</v>
      </c>
      <c r="H571" s="5" t="s">
        <v>213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f t="shared" si="257"/>
        <v>0</v>
      </c>
      <c r="O571" s="5">
        <f t="shared" si="258"/>
        <v>0</v>
      </c>
      <c r="P571" s="5">
        <f t="shared" si="259"/>
        <v>0</v>
      </c>
      <c r="Q571" s="5">
        <f t="shared" si="260"/>
        <v>0</v>
      </c>
      <c r="R571" s="5">
        <f t="shared" si="261"/>
        <v>0</v>
      </c>
      <c r="S571" s="5">
        <f t="shared" si="262"/>
        <v>0</v>
      </c>
      <c r="T571" s="5">
        <f t="shared" si="263"/>
        <v>0</v>
      </c>
      <c r="U571" s="5">
        <f t="shared" si="264"/>
        <v>0</v>
      </c>
      <c r="V571" s="5">
        <f t="shared" si="265"/>
        <v>0</v>
      </c>
      <c r="W571" s="5">
        <f t="shared" si="266"/>
        <v>0</v>
      </c>
      <c r="X571" s="5">
        <f t="shared" si="267"/>
        <v>0</v>
      </c>
      <c r="Y571" s="5">
        <f t="shared" si="268"/>
        <v>0</v>
      </c>
      <c r="Z571" s="5"/>
      <c r="AA571" s="5">
        <v>88889161</v>
      </c>
      <c r="AB571" s="5">
        <f t="shared" si="269"/>
        <v>160.41</v>
      </c>
      <c r="AC571" s="5">
        <f t="shared" si="270"/>
        <v>0</v>
      </c>
      <c r="AD571" s="5">
        <f t="shared" si="271"/>
        <v>160.41</v>
      </c>
      <c r="AE571" s="5">
        <f t="shared" si="272"/>
        <v>11.6</v>
      </c>
      <c r="AF571" s="5">
        <f t="shared" si="273"/>
        <v>0</v>
      </c>
      <c r="AG571" s="5">
        <f t="shared" si="274"/>
        <v>0</v>
      </c>
      <c r="AH571" s="5">
        <f t="shared" si="275"/>
        <v>0</v>
      </c>
      <c r="AI571" s="5">
        <f t="shared" si="276"/>
        <v>1</v>
      </c>
      <c r="AJ571" s="5">
        <f t="shared" si="277"/>
        <v>0</v>
      </c>
      <c r="AK571" s="5">
        <v>160.41</v>
      </c>
      <c r="AL571" s="5">
        <v>0</v>
      </c>
      <c r="AM571" s="5">
        <v>160.41</v>
      </c>
      <c r="AN571" s="5">
        <v>11.6</v>
      </c>
      <c r="AO571" s="5">
        <v>0</v>
      </c>
      <c r="AP571" s="5">
        <v>0</v>
      </c>
      <c r="AQ571" s="5">
        <v>0</v>
      </c>
      <c r="AR571" s="5">
        <v>1</v>
      </c>
      <c r="AS571" s="5">
        <v>0</v>
      </c>
      <c r="AT571" s="5">
        <v>0</v>
      </c>
      <c r="AU571" s="5">
        <v>0</v>
      </c>
      <c r="AV571" s="5">
        <v>1</v>
      </c>
      <c r="AW571" s="5">
        <v>1</v>
      </c>
      <c r="AX571" s="5"/>
      <c r="AY571" s="5"/>
      <c r="AZ571" s="5">
        <v>1</v>
      </c>
      <c r="BA571" s="5">
        <v>1</v>
      </c>
      <c r="BB571" s="5">
        <v>1</v>
      </c>
      <c r="BC571" s="5">
        <v>1</v>
      </c>
      <c r="BD571" s="5" t="s">
        <v>3</v>
      </c>
      <c r="BE571" s="5" t="s">
        <v>3</v>
      </c>
      <c r="BF571" s="5" t="s">
        <v>3</v>
      </c>
      <c r="BG571" s="5" t="s">
        <v>3</v>
      </c>
      <c r="BH571" s="5">
        <v>2</v>
      </c>
      <c r="BI571" s="5">
        <v>1</v>
      </c>
      <c r="BJ571" s="5" t="s">
        <v>214</v>
      </c>
      <c r="BK571" s="5"/>
      <c r="BL571" s="5"/>
      <c r="BM571" s="5">
        <v>400001</v>
      </c>
      <c r="BN571" s="5">
        <v>0</v>
      </c>
      <c r="BO571" s="5" t="s">
        <v>3</v>
      </c>
      <c r="BP571" s="5">
        <v>0</v>
      </c>
      <c r="BQ571" s="5">
        <v>7</v>
      </c>
      <c r="BR571" s="5">
        <v>0</v>
      </c>
      <c r="BS571" s="5">
        <v>1</v>
      </c>
      <c r="BT571" s="5">
        <v>1</v>
      </c>
      <c r="BU571" s="5">
        <v>1</v>
      </c>
      <c r="BV571" s="5">
        <v>1</v>
      </c>
      <c r="BW571" s="5">
        <v>1</v>
      </c>
      <c r="BX571" s="5">
        <v>1</v>
      </c>
      <c r="BY571" s="5" t="s">
        <v>3</v>
      </c>
      <c r="BZ571" s="5">
        <v>0</v>
      </c>
      <c r="CA571" s="5">
        <v>0</v>
      </c>
      <c r="CB571" s="5" t="s">
        <v>3</v>
      </c>
      <c r="CC571" s="5"/>
      <c r="CD571" s="5"/>
      <c r="CE571" s="5">
        <v>0</v>
      </c>
      <c r="CF571" s="5">
        <v>0</v>
      </c>
      <c r="CG571" s="5">
        <v>0</v>
      </c>
      <c r="CH571" s="5">
        <v>29</v>
      </c>
      <c r="CI571" s="5">
        <v>0</v>
      </c>
      <c r="CJ571" s="5">
        <v>0</v>
      </c>
      <c r="CK571" s="5">
        <v>0</v>
      </c>
      <c r="CL571" s="5">
        <v>0</v>
      </c>
      <c r="CM571" s="5">
        <v>0</v>
      </c>
      <c r="CN571" s="5" t="s">
        <v>3</v>
      </c>
      <c r="CO571" s="5">
        <v>0</v>
      </c>
      <c r="CP571" s="5">
        <f t="shared" si="278"/>
        <v>0</v>
      </c>
      <c r="CQ571" s="5">
        <f t="shared" si="279"/>
        <v>0</v>
      </c>
      <c r="CR571" s="5">
        <f t="shared" si="280"/>
        <v>160.41</v>
      </c>
      <c r="CS571" s="5">
        <f t="shared" si="281"/>
        <v>11.6</v>
      </c>
      <c r="CT571" s="5">
        <f t="shared" si="282"/>
        <v>0</v>
      </c>
      <c r="CU571" s="5">
        <f t="shared" si="283"/>
        <v>0</v>
      </c>
      <c r="CV571" s="5">
        <f t="shared" si="284"/>
        <v>0</v>
      </c>
      <c r="CW571" s="5">
        <f t="shared" si="285"/>
        <v>1</v>
      </c>
      <c r="CX571" s="5">
        <f t="shared" si="286"/>
        <v>0</v>
      </c>
      <c r="CY571" s="5">
        <f t="shared" si="287"/>
        <v>0</v>
      </c>
      <c r="CZ571" s="5">
        <f t="shared" si="288"/>
        <v>0</v>
      </c>
      <c r="DA571" s="5"/>
      <c r="DB571" s="5"/>
      <c r="DC571" s="5" t="s">
        <v>3</v>
      </c>
      <c r="DD571" s="5" t="s">
        <v>3</v>
      </c>
      <c r="DE571" s="5" t="s">
        <v>3</v>
      </c>
      <c r="DF571" s="5" t="s">
        <v>3</v>
      </c>
      <c r="DG571" s="5" t="s">
        <v>3</v>
      </c>
      <c r="DH571" s="5" t="s">
        <v>3</v>
      </c>
      <c r="DI571" s="5" t="s">
        <v>3</v>
      </c>
      <c r="DJ571" s="5" t="s">
        <v>3</v>
      </c>
      <c r="DK571" s="5" t="s">
        <v>3</v>
      </c>
      <c r="DL571" s="5" t="s">
        <v>3</v>
      </c>
      <c r="DM571" s="5" t="s">
        <v>3</v>
      </c>
      <c r="DN571" s="5">
        <v>0</v>
      </c>
      <c r="DO571" s="5">
        <v>0</v>
      </c>
      <c r="DP571" s="5">
        <v>1</v>
      </c>
      <c r="DQ571" s="5">
        <v>1</v>
      </c>
      <c r="DR571" s="5"/>
      <c r="DS571" s="5"/>
      <c r="DT571" s="5"/>
      <c r="DU571" s="5">
        <v>1011</v>
      </c>
      <c r="DV571" s="5" t="s">
        <v>213</v>
      </c>
      <c r="DW571" s="5" t="s">
        <v>213</v>
      </c>
      <c r="DX571" s="5">
        <v>1</v>
      </c>
      <c r="DY571" s="5"/>
      <c r="DZ571" s="5" t="s">
        <v>3</v>
      </c>
      <c r="EA571" s="5" t="s">
        <v>3</v>
      </c>
      <c r="EB571" s="5" t="s">
        <v>3</v>
      </c>
      <c r="EC571" s="5" t="s">
        <v>3</v>
      </c>
      <c r="ED571" s="5"/>
      <c r="EE571" s="5">
        <v>64991686</v>
      </c>
      <c r="EF571" s="5">
        <v>7</v>
      </c>
      <c r="EG571" s="5" t="s">
        <v>215</v>
      </c>
      <c r="EH571" s="5">
        <v>0</v>
      </c>
      <c r="EI571" s="5" t="s">
        <v>3</v>
      </c>
      <c r="EJ571" s="5">
        <v>1</v>
      </c>
      <c r="EK571" s="5">
        <v>400001</v>
      </c>
      <c r="EL571" s="5" t="s">
        <v>216</v>
      </c>
      <c r="EM571" s="5" t="s">
        <v>47</v>
      </c>
      <c r="EN571" s="5"/>
      <c r="EO571" s="5" t="s">
        <v>3</v>
      </c>
      <c r="EP571" s="5"/>
      <c r="EQ571" s="5">
        <v>0</v>
      </c>
      <c r="ER571" s="5">
        <v>160.41</v>
      </c>
      <c r="ES571" s="5">
        <v>0</v>
      </c>
      <c r="ET571" s="5">
        <v>160.41</v>
      </c>
      <c r="EU571" s="5">
        <v>11.6</v>
      </c>
      <c r="EV571" s="5">
        <v>0</v>
      </c>
      <c r="EW571" s="5">
        <v>0</v>
      </c>
      <c r="EX571" s="5">
        <v>1</v>
      </c>
      <c r="EY571" s="5">
        <v>0</v>
      </c>
      <c r="EZ571" s="5"/>
      <c r="FA571" s="5"/>
      <c r="FB571" s="5"/>
      <c r="FC571" s="5"/>
      <c r="FD571" s="5"/>
      <c r="FE571" s="5"/>
      <c r="FF571" s="5"/>
      <c r="FG571" s="5"/>
      <c r="FH571" s="5"/>
      <c r="FI571" s="5"/>
      <c r="FJ571" s="5"/>
      <c r="FK571" s="5"/>
      <c r="FL571" s="5"/>
      <c r="FM571" s="5"/>
      <c r="FN571" s="5"/>
      <c r="FO571" s="5"/>
      <c r="FP571" s="5"/>
      <c r="FQ571" s="5">
        <v>0</v>
      </c>
      <c r="FR571" s="5">
        <v>0</v>
      </c>
      <c r="FS571" s="5">
        <v>0</v>
      </c>
      <c r="FT571" s="5"/>
      <c r="FU571" s="5"/>
      <c r="FV571" s="5"/>
      <c r="FW571" s="5"/>
      <c r="FX571" s="5">
        <v>0</v>
      </c>
      <c r="FY571" s="5">
        <v>0</v>
      </c>
      <c r="FZ571" s="5"/>
      <c r="GA571" s="5" t="s">
        <v>3</v>
      </c>
      <c r="GB571" s="5"/>
      <c r="GC571" s="5"/>
      <c r="GD571" s="5">
        <v>1</v>
      </c>
      <c r="GE571" s="5"/>
      <c r="GF571" s="5">
        <v>560574751</v>
      </c>
      <c r="GG571" s="5">
        <v>2</v>
      </c>
      <c r="GH571" s="5">
        <v>1</v>
      </c>
      <c r="GI571" s="5">
        <v>-2</v>
      </c>
      <c r="GJ571" s="5">
        <v>0</v>
      </c>
      <c r="GK571" s="5">
        <v>0</v>
      </c>
      <c r="GL571" s="5">
        <f t="shared" si="289"/>
        <v>0</v>
      </c>
      <c r="GM571" s="5">
        <f t="shared" si="290"/>
        <v>0</v>
      </c>
      <c r="GN571" s="5">
        <f t="shared" si="291"/>
        <v>0</v>
      </c>
      <c r="GO571" s="5">
        <f t="shared" si="292"/>
        <v>0</v>
      </c>
      <c r="GP571" s="5">
        <f t="shared" si="293"/>
        <v>0</v>
      </c>
      <c r="GQ571" s="5"/>
      <c r="GR571" s="5">
        <v>0</v>
      </c>
      <c r="GS571" s="5">
        <v>3</v>
      </c>
      <c r="GT571" s="5">
        <v>0</v>
      </c>
      <c r="GU571" s="5" t="s">
        <v>3</v>
      </c>
      <c r="GV571" s="5">
        <f t="shared" si="294"/>
        <v>0</v>
      </c>
      <c r="GW571" s="5">
        <v>1</v>
      </c>
      <c r="GX571" s="5">
        <f t="shared" si="295"/>
        <v>0</v>
      </c>
      <c r="GY571" s="5"/>
      <c r="GZ571" s="5"/>
      <c r="HA571" s="5">
        <v>0</v>
      </c>
      <c r="HB571" s="5">
        <v>0</v>
      </c>
      <c r="HC571" s="5">
        <f t="shared" si="296"/>
        <v>0</v>
      </c>
      <c r="HD571" s="5"/>
      <c r="HE571" s="5" t="s">
        <v>3</v>
      </c>
      <c r="HF571" s="5" t="s">
        <v>3</v>
      </c>
      <c r="HG571" s="5"/>
      <c r="HH571" s="5"/>
      <c r="HI571" s="5"/>
      <c r="HJ571" s="5"/>
      <c r="HK571" s="5"/>
      <c r="HL571" s="5"/>
      <c r="HM571" s="5" t="s">
        <v>3</v>
      </c>
      <c r="HN571" s="5" t="s">
        <v>3</v>
      </c>
      <c r="HO571" s="5" t="s">
        <v>3</v>
      </c>
      <c r="HP571" s="5" t="s">
        <v>3</v>
      </c>
      <c r="HQ571" s="5" t="s">
        <v>3</v>
      </c>
      <c r="HR571" s="5"/>
      <c r="HS571" s="5">
        <v>0</v>
      </c>
      <c r="HT571" s="5"/>
      <c r="HU571" s="5"/>
      <c r="HV571" s="5"/>
      <c r="HW571" s="5"/>
      <c r="HX571" s="5"/>
      <c r="HY571" s="5"/>
      <c r="HZ571" s="5"/>
      <c r="IA571" s="5"/>
      <c r="IB571" s="5"/>
      <c r="IC571" s="5"/>
      <c r="ID571" s="5"/>
      <c r="IE571" s="5"/>
      <c r="IF571" s="5"/>
      <c r="IG571" s="5"/>
      <c r="IH571" s="5"/>
      <c r="II571" s="5"/>
      <c r="IJ571" s="5"/>
      <c r="IK571" s="5">
        <v>0</v>
      </c>
      <c r="IL571" s="5"/>
      <c r="IM571" s="5"/>
      <c r="IN571" s="5"/>
      <c r="IO571" s="5"/>
      <c r="IP571" s="5"/>
      <c r="IQ571" s="5"/>
      <c r="IR571" s="5"/>
      <c r="IS571" s="5"/>
      <c r="IT571" s="5"/>
      <c r="IU571" s="5"/>
    </row>
    <row r="572" spans="1:255">
      <c r="A572">
        <v>17</v>
      </c>
      <c r="B572">
        <v>1</v>
      </c>
      <c r="E572" t="s">
        <v>210</v>
      </c>
      <c r="F572" t="s">
        <v>211</v>
      </c>
      <c r="G572" t="s">
        <v>212</v>
      </c>
      <c r="H572" t="s">
        <v>213</v>
      </c>
      <c r="I572">
        <v>0</v>
      </c>
      <c r="J572">
        <v>0</v>
      </c>
      <c r="K572">
        <v>0</v>
      </c>
      <c r="L572">
        <v>0</v>
      </c>
      <c r="M572">
        <v>0</v>
      </c>
      <c r="N572">
        <f t="shared" si="257"/>
        <v>0</v>
      </c>
      <c r="O572">
        <f t="shared" si="258"/>
        <v>0</v>
      </c>
      <c r="P572">
        <f t="shared" si="259"/>
        <v>0</v>
      </c>
      <c r="Q572">
        <f t="shared" si="260"/>
        <v>0</v>
      </c>
      <c r="R572">
        <f t="shared" si="261"/>
        <v>0</v>
      </c>
      <c r="S572">
        <f t="shared" si="262"/>
        <v>0</v>
      </c>
      <c r="T572">
        <f t="shared" si="263"/>
        <v>0</v>
      </c>
      <c r="U572">
        <f t="shared" si="264"/>
        <v>0</v>
      </c>
      <c r="V572">
        <f t="shared" si="265"/>
        <v>0</v>
      </c>
      <c r="W572">
        <f t="shared" si="266"/>
        <v>0</v>
      </c>
      <c r="X572">
        <f t="shared" si="267"/>
        <v>0</v>
      </c>
      <c r="Y572">
        <f t="shared" si="268"/>
        <v>0</v>
      </c>
      <c r="AA572">
        <v>88889103</v>
      </c>
      <c r="AB572">
        <f t="shared" si="269"/>
        <v>160.41</v>
      </c>
      <c r="AC572">
        <f t="shared" si="270"/>
        <v>0</v>
      </c>
      <c r="AD572">
        <f t="shared" si="271"/>
        <v>160.41</v>
      </c>
      <c r="AE572">
        <f t="shared" si="272"/>
        <v>11.6</v>
      </c>
      <c r="AF572">
        <f t="shared" si="273"/>
        <v>0</v>
      </c>
      <c r="AG572">
        <f t="shared" si="274"/>
        <v>0</v>
      </c>
      <c r="AH572">
        <f t="shared" si="275"/>
        <v>0</v>
      </c>
      <c r="AI572">
        <f t="shared" si="276"/>
        <v>1</v>
      </c>
      <c r="AJ572">
        <f t="shared" si="277"/>
        <v>0</v>
      </c>
      <c r="AK572">
        <v>160.41</v>
      </c>
      <c r="AL572">
        <v>0</v>
      </c>
      <c r="AM572">
        <v>160.41</v>
      </c>
      <c r="AN572">
        <v>11.6</v>
      </c>
      <c r="AO572">
        <v>0</v>
      </c>
      <c r="AP572">
        <v>0</v>
      </c>
      <c r="AQ572">
        <v>0</v>
      </c>
      <c r="AR572">
        <v>1</v>
      </c>
      <c r="AS572">
        <v>0</v>
      </c>
      <c r="AT572">
        <v>0</v>
      </c>
      <c r="AU572">
        <v>0</v>
      </c>
      <c r="AV572">
        <v>1</v>
      </c>
      <c r="AW572">
        <v>1</v>
      </c>
      <c r="AZ572">
        <v>1</v>
      </c>
      <c r="BA572">
        <v>1</v>
      </c>
      <c r="BB572">
        <v>8.0299999999999994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2</v>
      </c>
      <c r="BI572">
        <v>1</v>
      </c>
      <c r="BJ572" t="s">
        <v>214</v>
      </c>
      <c r="BM572">
        <v>400001</v>
      </c>
      <c r="BN572">
        <v>0</v>
      </c>
      <c r="BO572" t="s">
        <v>211</v>
      </c>
      <c r="BP572">
        <v>1</v>
      </c>
      <c r="BQ572">
        <v>7</v>
      </c>
      <c r="BR572">
        <v>0</v>
      </c>
      <c r="BS572">
        <v>47.02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0</v>
      </c>
      <c r="CA572">
        <v>0</v>
      </c>
      <c r="CB572" t="s">
        <v>3</v>
      </c>
      <c r="CE572">
        <v>0</v>
      </c>
      <c r="CF572">
        <v>0</v>
      </c>
      <c r="CG572">
        <v>0</v>
      </c>
      <c r="CH572">
        <v>29</v>
      </c>
      <c r="CI572">
        <v>0</v>
      </c>
      <c r="CJ572">
        <v>0</v>
      </c>
      <c r="CK572">
        <v>0</v>
      </c>
      <c r="CL572">
        <v>0</v>
      </c>
      <c r="CM572">
        <v>0</v>
      </c>
      <c r="CN572" t="s">
        <v>3</v>
      </c>
      <c r="CO572">
        <v>0</v>
      </c>
      <c r="CP572">
        <f t="shared" si="278"/>
        <v>0</v>
      </c>
      <c r="CQ572">
        <f t="shared" si="279"/>
        <v>0</v>
      </c>
      <c r="CR572">
        <f t="shared" si="280"/>
        <v>1288.0922999999998</v>
      </c>
      <c r="CS572">
        <f t="shared" si="281"/>
        <v>545.43200000000002</v>
      </c>
      <c r="CT572">
        <f t="shared" si="282"/>
        <v>0</v>
      </c>
      <c r="CU572">
        <f t="shared" si="283"/>
        <v>0</v>
      </c>
      <c r="CV572">
        <f t="shared" si="284"/>
        <v>0</v>
      </c>
      <c r="CW572">
        <f t="shared" si="285"/>
        <v>1</v>
      </c>
      <c r="CX572">
        <f t="shared" si="286"/>
        <v>0</v>
      </c>
      <c r="CY572">
        <f t="shared" si="287"/>
        <v>0</v>
      </c>
      <c r="CZ572">
        <f t="shared" si="288"/>
        <v>0</v>
      </c>
      <c r="DC572" t="s">
        <v>3</v>
      </c>
      <c r="DD572" t="s">
        <v>3</v>
      </c>
      <c r="DE572" t="s">
        <v>3</v>
      </c>
      <c r="DF572" t="s">
        <v>3</v>
      </c>
      <c r="DG572" t="s">
        <v>3</v>
      </c>
      <c r="DH572" t="s">
        <v>3</v>
      </c>
      <c r="DI572" t="s">
        <v>3</v>
      </c>
      <c r="DJ572" t="s">
        <v>3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1011</v>
      </c>
      <c r="DV572" t="s">
        <v>213</v>
      </c>
      <c r="DW572" t="s">
        <v>213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64991686</v>
      </c>
      <c r="EF572">
        <v>7</v>
      </c>
      <c r="EG572" t="s">
        <v>215</v>
      </c>
      <c r="EH572">
        <v>0</v>
      </c>
      <c r="EI572" t="s">
        <v>3</v>
      </c>
      <c r="EJ572">
        <v>1</v>
      </c>
      <c r="EK572">
        <v>400001</v>
      </c>
      <c r="EL572" t="s">
        <v>216</v>
      </c>
      <c r="EM572" t="s">
        <v>47</v>
      </c>
      <c r="EO572" t="s">
        <v>3</v>
      </c>
      <c r="EQ572">
        <v>0</v>
      </c>
      <c r="ER572">
        <v>160.41</v>
      </c>
      <c r="ES572">
        <v>0</v>
      </c>
      <c r="ET572">
        <v>160.41</v>
      </c>
      <c r="EU572">
        <v>11.6</v>
      </c>
      <c r="EV572">
        <v>0</v>
      </c>
      <c r="EW572">
        <v>0</v>
      </c>
      <c r="EX572">
        <v>1</v>
      </c>
      <c r="EY572">
        <v>0</v>
      </c>
      <c r="FQ572">
        <v>0</v>
      </c>
      <c r="FR572">
        <v>0</v>
      </c>
      <c r="FS572">
        <v>0</v>
      </c>
      <c r="FX572">
        <v>0</v>
      </c>
      <c r="FY572">
        <v>0</v>
      </c>
      <c r="GA572" t="s">
        <v>3</v>
      </c>
      <c r="GD572">
        <v>1</v>
      </c>
      <c r="GF572">
        <v>560574751</v>
      </c>
      <c r="GG572">
        <v>2</v>
      </c>
      <c r="GH572">
        <v>1</v>
      </c>
      <c r="GI572">
        <v>2</v>
      </c>
      <c r="GJ572">
        <v>0</v>
      </c>
      <c r="GK572">
        <v>0</v>
      </c>
      <c r="GL572">
        <f t="shared" si="289"/>
        <v>0</v>
      </c>
      <c r="GM572">
        <f t="shared" si="290"/>
        <v>0</v>
      </c>
      <c r="GN572">
        <f t="shared" si="291"/>
        <v>0</v>
      </c>
      <c r="GO572">
        <f t="shared" si="292"/>
        <v>0</v>
      </c>
      <c r="GP572">
        <f t="shared" si="293"/>
        <v>0</v>
      </c>
      <c r="GR572">
        <v>0</v>
      </c>
      <c r="GS572">
        <v>3</v>
      </c>
      <c r="GT572">
        <v>0</v>
      </c>
      <c r="GU572" t="s">
        <v>3</v>
      </c>
      <c r="GV572">
        <f t="shared" si="294"/>
        <v>0</v>
      </c>
      <c r="GW572">
        <v>1</v>
      </c>
      <c r="GX572">
        <f t="shared" si="295"/>
        <v>0</v>
      </c>
      <c r="HA572">
        <v>0</v>
      </c>
      <c r="HB572">
        <v>0</v>
      </c>
      <c r="HC572">
        <f t="shared" si="296"/>
        <v>0</v>
      </c>
      <c r="HE572" t="s">
        <v>3</v>
      </c>
      <c r="HF572" t="s">
        <v>3</v>
      </c>
      <c r="HM572" t="s">
        <v>3</v>
      </c>
      <c r="HN572" t="s">
        <v>3</v>
      </c>
      <c r="HO572" t="s">
        <v>3</v>
      </c>
      <c r="HP572" t="s">
        <v>3</v>
      </c>
      <c r="HQ572" t="s">
        <v>3</v>
      </c>
      <c r="HS572">
        <v>0</v>
      </c>
      <c r="IK572">
        <v>0</v>
      </c>
    </row>
    <row r="574" spans="1:255">
      <c r="A574" s="2">
        <v>51</v>
      </c>
      <c r="B574" s="2">
        <f>B511</f>
        <v>1</v>
      </c>
      <c r="C574" s="2">
        <f>A511</f>
        <v>4</v>
      </c>
      <c r="D574" s="2">
        <f>ROW(A511)</f>
        <v>511</v>
      </c>
      <c r="E574" s="2"/>
      <c r="F574" s="2" t="str">
        <f>IF(F511&lt;&gt;"",F511,"")</f>
        <v>Новый раздел</v>
      </c>
      <c r="G574" s="2" t="str">
        <f>IF(G511&lt;&gt;"",G511,"")</f>
        <v>ПНР</v>
      </c>
      <c r="H574" s="2">
        <v>0</v>
      </c>
      <c r="I574" s="2"/>
      <c r="J574" s="2"/>
      <c r="K574" s="2"/>
      <c r="L574" s="2"/>
      <c r="M574" s="2"/>
      <c r="N574" s="2"/>
      <c r="O574" s="2">
        <f t="shared" ref="O574:T574" si="297">ROUND(AB574,2)</f>
        <v>1023.61</v>
      </c>
      <c r="P574" s="2">
        <f t="shared" si="297"/>
        <v>0</v>
      </c>
      <c r="Q574" s="2">
        <f t="shared" si="297"/>
        <v>0</v>
      </c>
      <c r="R574" s="2">
        <f t="shared" si="297"/>
        <v>0</v>
      </c>
      <c r="S574" s="2">
        <f t="shared" si="297"/>
        <v>1023.61</v>
      </c>
      <c r="T574" s="2">
        <f t="shared" si="297"/>
        <v>0</v>
      </c>
      <c r="U574" s="2">
        <f>AH574</f>
        <v>80.792000000000002</v>
      </c>
      <c r="V574" s="2">
        <f>AI574</f>
        <v>0</v>
      </c>
      <c r="W574" s="2">
        <f>ROUND(AJ574,2)</f>
        <v>0</v>
      </c>
      <c r="X574" s="2">
        <f>ROUND(AK574,2)</f>
        <v>757.48</v>
      </c>
      <c r="Y574" s="2">
        <f>ROUND(AL574,2)</f>
        <v>368.5</v>
      </c>
      <c r="Z574" s="2"/>
      <c r="AA574" s="2"/>
      <c r="AB574" s="2">
        <f>ROUND(SUMIF(AA515:AA572,"=88889161",O515:O572),2)</f>
        <v>1023.61</v>
      </c>
      <c r="AC574" s="2">
        <f>ROUND(SUMIF(AA515:AA572,"=88889161",P515:P572),2)</f>
        <v>0</v>
      </c>
      <c r="AD574" s="2">
        <f>ROUND(SUMIF(AA515:AA572,"=88889161",Q515:Q572),2)</f>
        <v>0</v>
      </c>
      <c r="AE574" s="2">
        <f>ROUND(SUMIF(AA515:AA572,"=88889161",R515:R572),2)</f>
        <v>0</v>
      </c>
      <c r="AF574" s="2">
        <f>ROUND(SUMIF(AA515:AA572,"=88889161",S515:S572),2)</f>
        <v>1023.61</v>
      </c>
      <c r="AG574" s="2">
        <f>ROUND(SUMIF(AA515:AA572,"=88889161",T515:T572),2)</f>
        <v>0</v>
      </c>
      <c r="AH574" s="2">
        <f>SUMIF(AA515:AA572,"=88889161",U515:U572)</f>
        <v>80.792000000000002</v>
      </c>
      <c r="AI574" s="2">
        <f>SUMIF(AA515:AA572,"=88889161",V515:V572)</f>
        <v>0</v>
      </c>
      <c r="AJ574" s="2">
        <f>ROUND(SUMIF(AA515:AA572,"=88889161",W515:W572),2)</f>
        <v>0</v>
      </c>
      <c r="AK574" s="2">
        <f>ROUND(SUMIF(AA515:AA572,"=88889161",X515:X572),2)</f>
        <v>757.48</v>
      </c>
      <c r="AL574" s="2">
        <f>ROUND(SUMIF(AA515:AA572,"=88889161",Y515:Y572),2)</f>
        <v>368.5</v>
      </c>
      <c r="AM574" s="2"/>
      <c r="AN574" s="2"/>
      <c r="AO574" s="2">
        <f t="shared" ref="AO574:BD574" si="298">ROUND(BX574,2)</f>
        <v>0</v>
      </c>
      <c r="AP574" s="2">
        <f t="shared" si="298"/>
        <v>0</v>
      </c>
      <c r="AQ574" s="2">
        <f t="shared" si="298"/>
        <v>0</v>
      </c>
      <c r="AR574" s="2">
        <f t="shared" si="298"/>
        <v>2149.59</v>
      </c>
      <c r="AS574" s="2">
        <f t="shared" si="298"/>
        <v>0</v>
      </c>
      <c r="AT574" s="2">
        <f t="shared" si="298"/>
        <v>0</v>
      </c>
      <c r="AU574" s="2">
        <f t="shared" si="298"/>
        <v>2149.59</v>
      </c>
      <c r="AV574" s="2">
        <f t="shared" si="298"/>
        <v>0</v>
      </c>
      <c r="AW574" s="2">
        <f t="shared" si="298"/>
        <v>0</v>
      </c>
      <c r="AX574" s="2">
        <f t="shared" si="298"/>
        <v>0</v>
      </c>
      <c r="AY574" s="2">
        <f t="shared" si="298"/>
        <v>0</v>
      </c>
      <c r="AZ574" s="2">
        <f t="shared" si="298"/>
        <v>0</v>
      </c>
      <c r="BA574" s="2">
        <f t="shared" si="298"/>
        <v>0</v>
      </c>
      <c r="BB574" s="2">
        <f t="shared" si="298"/>
        <v>0</v>
      </c>
      <c r="BC574" s="2">
        <f t="shared" si="298"/>
        <v>0</v>
      </c>
      <c r="BD574" s="2">
        <f t="shared" si="298"/>
        <v>0</v>
      </c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>
        <f>ROUND(SUMIF(AA515:AA572,"=88889161",FQ515:FQ572),2)</f>
        <v>0</v>
      </c>
      <c r="BY574" s="2">
        <f>ROUND(SUMIF(AA515:AA572,"=88889161",FR515:FR572),2)</f>
        <v>0</v>
      </c>
      <c r="BZ574" s="2">
        <f>ROUND(SUMIF(AA515:AA572,"=88889161",GL515:GL572),2)</f>
        <v>0</v>
      </c>
      <c r="CA574" s="2">
        <f>ROUND(SUMIF(AA515:AA572,"=88889161",GM515:GM572),2)</f>
        <v>2149.59</v>
      </c>
      <c r="CB574" s="2">
        <f>ROUND(SUMIF(AA515:AA572,"=88889161",GN515:GN572),2)</f>
        <v>0</v>
      </c>
      <c r="CC574" s="2">
        <f>ROUND(SUMIF(AA515:AA572,"=88889161",GO515:GO572),2)</f>
        <v>0</v>
      </c>
      <c r="CD574" s="2">
        <f>ROUND(SUMIF(AA515:AA572,"=88889161",GP515:GP572),2)</f>
        <v>2149.59</v>
      </c>
      <c r="CE574" s="2">
        <f>AC574-BX574</f>
        <v>0</v>
      </c>
      <c r="CF574" s="2">
        <f>AC574-BY574</f>
        <v>0</v>
      </c>
      <c r="CG574" s="2">
        <f>BX574-BZ574</f>
        <v>0</v>
      </c>
      <c r="CH574" s="2">
        <f>AC574-BX574-BY574+BZ574</f>
        <v>0</v>
      </c>
      <c r="CI574" s="2">
        <f>BY574-BZ574</f>
        <v>0</v>
      </c>
      <c r="CJ574" s="2">
        <f>ROUND(SUMIF(AA515:AA572,"=88889161",GX515:GX572),2)</f>
        <v>0</v>
      </c>
      <c r="CK574" s="2">
        <f>ROUND(SUMIF(AA515:AA572,"=88889161",GY515:GY572),2)</f>
        <v>0</v>
      </c>
      <c r="CL574" s="2">
        <f>ROUND(SUMIF(AA515:AA572,"=88889161",GZ515:GZ572),2)</f>
        <v>0</v>
      </c>
      <c r="CM574" s="2">
        <f>ROUND(SUMIF(AA515:AA572,"=88889161",HD515:HD572),2)</f>
        <v>0</v>
      </c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3">
        <f t="shared" ref="DG574:DL574" si="299">ROUND(DT574,2)</f>
        <v>48130.13</v>
      </c>
      <c r="DH574" s="3">
        <f t="shared" si="299"/>
        <v>0</v>
      </c>
      <c r="DI574" s="3">
        <f t="shared" si="299"/>
        <v>0</v>
      </c>
      <c r="DJ574" s="3">
        <f t="shared" si="299"/>
        <v>0</v>
      </c>
      <c r="DK574" s="3">
        <f t="shared" si="299"/>
        <v>48130.13</v>
      </c>
      <c r="DL574" s="3">
        <f t="shared" si="299"/>
        <v>0</v>
      </c>
      <c r="DM574" s="3">
        <f>DZ574</f>
        <v>80.792000000000002</v>
      </c>
      <c r="DN574" s="3">
        <f>EA574</f>
        <v>0</v>
      </c>
      <c r="DO574" s="3">
        <f>ROUND(EB574,2)</f>
        <v>0</v>
      </c>
      <c r="DP574" s="3">
        <f>ROUND(EC574,2)</f>
        <v>35616.31</v>
      </c>
      <c r="DQ574" s="3">
        <f>ROUND(ED574,2)</f>
        <v>17326.849999999999</v>
      </c>
      <c r="DR574" s="3"/>
      <c r="DS574" s="3"/>
      <c r="DT574" s="3">
        <f>ROUND(SUMIF(AA515:AA572,"=88889103",O515:O572),2)</f>
        <v>48130.13</v>
      </c>
      <c r="DU574" s="3">
        <f>ROUND(SUMIF(AA515:AA572,"=88889103",P515:P572),2)</f>
        <v>0</v>
      </c>
      <c r="DV574" s="3">
        <f>ROUND(SUMIF(AA515:AA572,"=88889103",Q515:Q572),2)</f>
        <v>0</v>
      </c>
      <c r="DW574" s="3">
        <f>ROUND(SUMIF(AA515:AA572,"=88889103",R515:R572),2)</f>
        <v>0</v>
      </c>
      <c r="DX574" s="3">
        <f>ROUND(SUMIF(AA515:AA572,"=88889103",S515:S572),2)</f>
        <v>48130.13</v>
      </c>
      <c r="DY574" s="3">
        <f>ROUND(SUMIF(AA515:AA572,"=88889103",T515:T572),2)</f>
        <v>0</v>
      </c>
      <c r="DZ574" s="3">
        <f>SUMIF(AA515:AA572,"=88889103",U515:U572)</f>
        <v>80.792000000000002</v>
      </c>
      <c r="EA574" s="3">
        <f>SUMIF(AA515:AA572,"=88889103",V515:V572)</f>
        <v>0</v>
      </c>
      <c r="EB574" s="3">
        <f>ROUND(SUMIF(AA515:AA572,"=88889103",W515:W572),2)</f>
        <v>0</v>
      </c>
      <c r="EC574" s="3">
        <f>ROUND(SUMIF(AA515:AA572,"=88889103",X515:X572),2)</f>
        <v>35616.31</v>
      </c>
      <c r="ED574" s="3">
        <f>ROUND(SUMIF(AA515:AA572,"=88889103",Y515:Y572),2)</f>
        <v>17326.849999999999</v>
      </c>
      <c r="EE574" s="3"/>
      <c r="EF574" s="3"/>
      <c r="EG574" s="3">
        <f t="shared" ref="EG574:EV574" si="300">ROUND(FP574,2)</f>
        <v>0</v>
      </c>
      <c r="EH574" s="3">
        <f t="shared" si="300"/>
        <v>0</v>
      </c>
      <c r="EI574" s="3">
        <f t="shared" si="300"/>
        <v>0</v>
      </c>
      <c r="EJ574" s="3">
        <f t="shared" si="300"/>
        <v>101073.29</v>
      </c>
      <c r="EK574" s="3">
        <f t="shared" si="300"/>
        <v>0</v>
      </c>
      <c r="EL574" s="3">
        <f t="shared" si="300"/>
        <v>0</v>
      </c>
      <c r="EM574" s="3">
        <f t="shared" si="300"/>
        <v>101073.29</v>
      </c>
      <c r="EN574" s="3">
        <f t="shared" si="300"/>
        <v>0</v>
      </c>
      <c r="EO574" s="3">
        <f t="shared" si="300"/>
        <v>0</v>
      </c>
      <c r="EP574" s="3">
        <f t="shared" si="300"/>
        <v>0</v>
      </c>
      <c r="EQ574" s="3">
        <f t="shared" si="300"/>
        <v>0</v>
      </c>
      <c r="ER574" s="3">
        <f t="shared" si="300"/>
        <v>0</v>
      </c>
      <c r="ES574" s="3">
        <f t="shared" si="300"/>
        <v>0</v>
      </c>
      <c r="ET574" s="3">
        <f t="shared" si="300"/>
        <v>0</v>
      </c>
      <c r="EU574" s="3">
        <f t="shared" si="300"/>
        <v>0</v>
      </c>
      <c r="EV574" s="3">
        <f t="shared" si="300"/>
        <v>0</v>
      </c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>
        <f>ROUND(SUMIF(AA515:AA572,"=88889103",FQ515:FQ572),2)</f>
        <v>0</v>
      </c>
      <c r="FQ574" s="3">
        <f>ROUND(SUMIF(AA515:AA572,"=88889103",FR515:FR572),2)</f>
        <v>0</v>
      </c>
      <c r="FR574" s="3">
        <f>ROUND(SUMIF(AA515:AA572,"=88889103",GL515:GL572),2)</f>
        <v>0</v>
      </c>
      <c r="FS574" s="3">
        <f>ROUND(SUMIF(AA515:AA572,"=88889103",GM515:GM572),2)</f>
        <v>101073.29</v>
      </c>
      <c r="FT574" s="3">
        <f>ROUND(SUMIF(AA515:AA572,"=88889103",GN515:GN572),2)</f>
        <v>0</v>
      </c>
      <c r="FU574" s="3">
        <f>ROUND(SUMIF(AA515:AA572,"=88889103",GO515:GO572),2)</f>
        <v>0</v>
      </c>
      <c r="FV574" s="3">
        <f>ROUND(SUMIF(AA515:AA572,"=88889103",GP515:GP572),2)</f>
        <v>101073.29</v>
      </c>
      <c r="FW574" s="3">
        <f>DU574-FP574</f>
        <v>0</v>
      </c>
      <c r="FX574" s="3">
        <f>DU574-FQ574</f>
        <v>0</v>
      </c>
      <c r="FY574" s="3">
        <f>FP574-FR574</f>
        <v>0</v>
      </c>
      <c r="FZ574" s="3">
        <f>DU574-FP574-FQ574+FR574</f>
        <v>0</v>
      </c>
      <c r="GA574" s="3">
        <f>FQ574-FR574</f>
        <v>0</v>
      </c>
      <c r="GB574" s="3">
        <f>ROUND(SUMIF(AA515:AA572,"=88889103",GX515:GX572),2)</f>
        <v>0</v>
      </c>
      <c r="GC574" s="3">
        <f>ROUND(SUMIF(AA515:AA572,"=88889103",GY515:GY572),2)</f>
        <v>0</v>
      </c>
      <c r="GD574" s="3">
        <f>ROUND(SUMIF(AA515:AA572,"=88889103",GZ515:GZ572),2)</f>
        <v>0</v>
      </c>
      <c r="GE574" s="3">
        <f>ROUND(SUMIF(AA515:AA572,"=88889103",HD515:HD572),2)</f>
        <v>0</v>
      </c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>
        <v>0</v>
      </c>
    </row>
    <row r="576" spans="1:255">
      <c r="A576" s="4">
        <v>50</v>
      </c>
      <c r="B576" s="4">
        <v>0</v>
      </c>
      <c r="C576" s="4">
        <v>0</v>
      </c>
      <c r="D576" s="4">
        <v>1</v>
      </c>
      <c r="E576" s="4">
        <v>201</v>
      </c>
      <c r="F576" s="4">
        <f>ROUND(Source!O574,O576)</f>
        <v>1023.61</v>
      </c>
      <c r="G576" s="4" t="s">
        <v>27</v>
      </c>
      <c r="H576" s="4" t="s">
        <v>28</v>
      </c>
      <c r="I576" s="4"/>
      <c r="J576" s="4"/>
      <c r="K576" s="4">
        <v>201</v>
      </c>
      <c r="L576" s="4">
        <v>1</v>
      </c>
      <c r="M576" s="4">
        <v>3</v>
      </c>
      <c r="N576" s="4" t="s">
        <v>3</v>
      </c>
      <c r="O576" s="4">
        <v>2</v>
      </c>
      <c r="P576" s="4">
        <f>ROUND(Source!DG574,O576)</f>
        <v>48130.13</v>
      </c>
      <c r="Q576" s="4"/>
      <c r="R576" s="4"/>
      <c r="S576" s="4"/>
      <c r="T576" s="4"/>
      <c r="U576" s="4"/>
      <c r="V576" s="4"/>
      <c r="W576" s="4">
        <v>1023.61</v>
      </c>
      <c r="X576" s="4">
        <v>1</v>
      </c>
      <c r="Y576" s="4">
        <v>1023.61</v>
      </c>
      <c r="Z576" s="4">
        <v>48130.13</v>
      </c>
      <c r="AA576" s="4">
        <v>1</v>
      </c>
      <c r="AB576" s="4">
        <v>48130.13</v>
      </c>
    </row>
    <row r="577" spans="1:28">
      <c r="A577" s="4">
        <v>50</v>
      </c>
      <c r="B577" s="4">
        <v>0</v>
      </c>
      <c r="C577" s="4">
        <v>0</v>
      </c>
      <c r="D577" s="4">
        <v>1</v>
      </c>
      <c r="E577" s="4">
        <v>202</v>
      </c>
      <c r="F577" s="4">
        <f>ROUND(Source!P574,O577)</f>
        <v>0</v>
      </c>
      <c r="G577" s="4" t="s">
        <v>29</v>
      </c>
      <c r="H577" s="4" t="s">
        <v>30</v>
      </c>
      <c r="I577" s="4"/>
      <c r="J577" s="4"/>
      <c r="K577" s="4">
        <v>202</v>
      </c>
      <c r="L577" s="4">
        <v>2</v>
      </c>
      <c r="M577" s="4">
        <v>3</v>
      </c>
      <c r="N577" s="4" t="s">
        <v>3</v>
      </c>
      <c r="O577" s="4">
        <v>2</v>
      </c>
      <c r="P577" s="4">
        <f>ROUND(Source!DH574,O577)</f>
        <v>0</v>
      </c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>
        <v>0</v>
      </c>
      <c r="AA577" s="4">
        <v>1</v>
      </c>
      <c r="AB577" s="4">
        <v>0</v>
      </c>
    </row>
    <row r="578" spans="1:28">
      <c r="A578" s="4">
        <v>50</v>
      </c>
      <c r="B578" s="4">
        <v>0</v>
      </c>
      <c r="C578" s="4">
        <v>0</v>
      </c>
      <c r="D578" s="4">
        <v>1</v>
      </c>
      <c r="E578" s="4">
        <v>222</v>
      </c>
      <c r="F578" s="4">
        <f>ROUND(Source!AO574,O578)</f>
        <v>0</v>
      </c>
      <c r="G578" s="4" t="s">
        <v>31</v>
      </c>
      <c r="H578" s="4" t="s">
        <v>32</v>
      </c>
      <c r="I578" s="4"/>
      <c r="J578" s="4"/>
      <c r="K578" s="4">
        <v>222</v>
      </c>
      <c r="L578" s="4">
        <v>3</v>
      </c>
      <c r="M578" s="4">
        <v>3</v>
      </c>
      <c r="N578" s="4" t="s">
        <v>3</v>
      </c>
      <c r="O578" s="4">
        <v>2</v>
      </c>
      <c r="P578" s="4">
        <f>ROUND(Source!EG574,O578)</f>
        <v>0</v>
      </c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>
        <v>0</v>
      </c>
      <c r="AA578" s="4">
        <v>1</v>
      </c>
      <c r="AB578" s="4">
        <v>0</v>
      </c>
    </row>
    <row r="579" spans="1:28">
      <c r="A579" s="4">
        <v>50</v>
      </c>
      <c r="B579" s="4">
        <v>0</v>
      </c>
      <c r="C579" s="4">
        <v>0</v>
      </c>
      <c r="D579" s="4">
        <v>1</v>
      </c>
      <c r="E579" s="4">
        <v>225</v>
      </c>
      <c r="F579" s="4">
        <f>ROUND(Source!AV574,O579)</f>
        <v>0</v>
      </c>
      <c r="G579" s="4" t="s">
        <v>33</v>
      </c>
      <c r="H579" s="4" t="s">
        <v>34</v>
      </c>
      <c r="I579" s="4"/>
      <c r="J579" s="4"/>
      <c r="K579" s="4">
        <v>225</v>
      </c>
      <c r="L579" s="4">
        <v>4</v>
      </c>
      <c r="M579" s="4">
        <v>3</v>
      </c>
      <c r="N579" s="4" t="s">
        <v>3</v>
      </c>
      <c r="O579" s="4">
        <v>2</v>
      </c>
      <c r="P579" s="4">
        <f>ROUND(Source!EN574,O579)</f>
        <v>0</v>
      </c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>
        <v>0</v>
      </c>
      <c r="AA579" s="4">
        <v>1</v>
      </c>
      <c r="AB579" s="4">
        <v>0</v>
      </c>
    </row>
    <row r="580" spans="1:28">
      <c r="A580" s="4">
        <v>50</v>
      </c>
      <c r="B580" s="4">
        <v>0</v>
      </c>
      <c r="C580" s="4">
        <v>0</v>
      </c>
      <c r="D580" s="4">
        <v>1</v>
      </c>
      <c r="E580" s="4">
        <v>226</v>
      </c>
      <c r="F580" s="4">
        <f>ROUND(Source!AW574,O580)</f>
        <v>0</v>
      </c>
      <c r="G580" s="4" t="s">
        <v>35</v>
      </c>
      <c r="H580" s="4" t="s">
        <v>36</v>
      </c>
      <c r="I580" s="4"/>
      <c r="J580" s="4"/>
      <c r="K580" s="4">
        <v>226</v>
      </c>
      <c r="L580" s="4">
        <v>5</v>
      </c>
      <c r="M580" s="4">
        <v>3</v>
      </c>
      <c r="N580" s="4" t="s">
        <v>3</v>
      </c>
      <c r="O580" s="4">
        <v>2</v>
      </c>
      <c r="P580" s="4">
        <f>ROUND(Source!EO574,O580)</f>
        <v>0</v>
      </c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>
        <v>0</v>
      </c>
      <c r="AA580" s="4">
        <v>1</v>
      </c>
      <c r="AB580" s="4">
        <v>0</v>
      </c>
    </row>
    <row r="581" spans="1:28">
      <c r="A581" s="4">
        <v>50</v>
      </c>
      <c r="B581" s="4">
        <v>0</v>
      </c>
      <c r="C581" s="4">
        <v>0</v>
      </c>
      <c r="D581" s="4">
        <v>1</v>
      </c>
      <c r="E581" s="4">
        <v>227</v>
      </c>
      <c r="F581" s="4">
        <f>ROUND(Source!AX574,O581)</f>
        <v>0</v>
      </c>
      <c r="G581" s="4" t="s">
        <v>37</v>
      </c>
      <c r="H581" s="4" t="s">
        <v>38</v>
      </c>
      <c r="I581" s="4"/>
      <c r="J581" s="4"/>
      <c r="K581" s="4">
        <v>227</v>
      </c>
      <c r="L581" s="4">
        <v>6</v>
      </c>
      <c r="M581" s="4">
        <v>3</v>
      </c>
      <c r="N581" s="4" t="s">
        <v>3</v>
      </c>
      <c r="O581" s="4">
        <v>2</v>
      </c>
      <c r="P581" s="4">
        <f>ROUND(Source!EP574,O581)</f>
        <v>0</v>
      </c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>
        <v>0</v>
      </c>
      <c r="AA581" s="4">
        <v>1</v>
      </c>
      <c r="AB581" s="4">
        <v>0</v>
      </c>
    </row>
    <row r="582" spans="1:28">
      <c r="A582" s="4">
        <v>50</v>
      </c>
      <c r="B582" s="4">
        <v>0</v>
      </c>
      <c r="C582" s="4">
        <v>0</v>
      </c>
      <c r="D582" s="4">
        <v>1</v>
      </c>
      <c r="E582" s="4">
        <v>228</v>
      </c>
      <c r="F582" s="4">
        <f>ROUND(Source!AY574,O582)</f>
        <v>0</v>
      </c>
      <c r="G582" s="4" t="s">
        <v>39</v>
      </c>
      <c r="H582" s="4" t="s">
        <v>40</v>
      </c>
      <c r="I582" s="4"/>
      <c r="J582" s="4"/>
      <c r="K582" s="4">
        <v>228</v>
      </c>
      <c r="L582" s="4">
        <v>7</v>
      </c>
      <c r="M582" s="4">
        <v>3</v>
      </c>
      <c r="N582" s="4" t="s">
        <v>3</v>
      </c>
      <c r="O582" s="4">
        <v>2</v>
      </c>
      <c r="P582" s="4">
        <f>ROUND(Source!EQ574,O582)</f>
        <v>0</v>
      </c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>
        <v>0</v>
      </c>
      <c r="AA582" s="4">
        <v>1</v>
      </c>
      <c r="AB582" s="4">
        <v>0</v>
      </c>
    </row>
    <row r="583" spans="1:28">
      <c r="A583" s="4">
        <v>50</v>
      </c>
      <c r="B583" s="4">
        <v>0</v>
      </c>
      <c r="C583" s="4">
        <v>0</v>
      </c>
      <c r="D583" s="4">
        <v>1</v>
      </c>
      <c r="E583" s="4">
        <v>216</v>
      </c>
      <c r="F583" s="4">
        <f>ROUND(Source!AP574,O583)</f>
        <v>0</v>
      </c>
      <c r="G583" s="4" t="s">
        <v>41</v>
      </c>
      <c r="H583" s="4" t="s">
        <v>42</v>
      </c>
      <c r="I583" s="4"/>
      <c r="J583" s="4"/>
      <c r="K583" s="4">
        <v>216</v>
      </c>
      <c r="L583" s="4">
        <v>8</v>
      </c>
      <c r="M583" s="4">
        <v>3</v>
      </c>
      <c r="N583" s="4" t="s">
        <v>3</v>
      </c>
      <c r="O583" s="4">
        <v>2</v>
      </c>
      <c r="P583" s="4">
        <f>ROUND(Source!EH574,O583)</f>
        <v>0</v>
      </c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>
        <v>0</v>
      </c>
      <c r="AA583" s="4">
        <v>1</v>
      </c>
      <c r="AB583" s="4">
        <v>0</v>
      </c>
    </row>
    <row r="584" spans="1:28">
      <c r="A584" s="4">
        <v>50</v>
      </c>
      <c r="B584" s="4">
        <v>0</v>
      </c>
      <c r="C584" s="4">
        <v>0</v>
      </c>
      <c r="D584" s="4">
        <v>1</v>
      </c>
      <c r="E584" s="4">
        <v>223</v>
      </c>
      <c r="F584" s="4">
        <f>ROUND(Source!AQ574,O584)</f>
        <v>0</v>
      </c>
      <c r="G584" s="4" t="s">
        <v>43</v>
      </c>
      <c r="H584" s="4" t="s">
        <v>44</v>
      </c>
      <c r="I584" s="4"/>
      <c r="J584" s="4"/>
      <c r="K584" s="4">
        <v>223</v>
      </c>
      <c r="L584" s="4">
        <v>9</v>
      </c>
      <c r="M584" s="4">
        <v>3</v>
      </c>
      <c r="N584" s="4" t="s">
        <v>3</v>
      </c>
      <c r="O584" s="4">
        <v>2</v>
      </c>
      <c r="P584" s="4">
        <f>ROUND(Source!EI574,O584)</f>
        <v>0</v>
      </c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>
        <v>0</v>
      </c>
      <c r="AA584" s="4">
        <v>1</v>
      </c>
      <c r="AB584" s="4">
        <v>0</v>
      </c>
    </row>
    <row r="585" spans="1:28">
      <c r="A585" s="4">
        <v>50</v>
      </c>
      <c r="B585" s="4">
        <v>0</v>
      </c>
      <c r="C585" s="4">
        <v>0</v>
      </c>
      <c r="D585" s="4">
        <v>1</v>
      </c>
      <c r="E585" s="4">
        <v>229</v>
      </c>
      <c r="F585" s="4">
        <f>ROUND(Source!AZ574,O585)</f>
        <v>0</v>
      </c>
      <c r="G585" s="4" t="s">
        <v>45</v>
      </c>
      <c r="H585" s="4" t="s">
        <v>46</v>
      </c>
      <c r="I585" s="4"/>
      <c r="J585" s="4"/>
      <c r="K585" s="4">
        <v>229</v>
      </c>
      <c r="L585" s="4">
        <v>10</v>
      </c>
      <c r="M585" s="4">
        <v>3</v>
      </c>
      <c r="N585" s="4" t="s">
        <v>3</v>
      </c>
      <c r="O585" s="4">
        <v>2</v>
      </c>
      <c r="P585" s="4">
        <f>ROUND(Source!ER574,O585)</f>
        <v>0</v>
      </c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>
        <v>0</v>
      </c>
      <c r="AA585" s="4">
        <v>1</v>
      </c>
      <c r="AB585" s="4">
        <v>0</v>
      </c>
    </row>
    <row r="586" spans="1:28">
      <c r="A586" s="4">
        <v>50</v>
      </c>
      <c r="B586" s="4">
        <v>0</v>
      </c>
      <c r="C586" s="4">
        <v>0</v>
      </c>
      <c r="D586" s="4">
        <v>1</v>
      </c>
      <c r="E586" s="4">
        <v>203</v>
      </c>
      <c r="F586" s="4">
        <f>ROUND(Source!Q574,O586)</f>
        <v>0</v>
      </c>
      <c r="G586" s="4" t="s">
        <v>47</v>
      </c>
      <c r="H586" s="4" t="s">
        <v>48</v>
      </c>
      <c r="I586" s="4"/>
      <c r="J586" s="4"/>
      <c r="K586" s="4">
        <v>203</v>
      </c>
      <c r="L586" s="4">
        <v>11</v>
      </c>
      <c r="M586" s="4">
        <v>3</v>
      </c>
      <c r="N586" s="4" t="s">
        <v>3</v>
      </c>
      <c r="O586" s="4">
        <v>2</v>
      </c>
      <c r="P586" s="4">
        <f>ROUND(Source!DI574,O586)</f>
        <v>0</v>
      </c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>
        <v>0</v>
      </c>
      <c r="AA586" s="4">
        <v>1</v>
      </c>
      <c r="AB586" s="4">
        <v>0</v>
      </c>
    </row>
    <row r="587" spans="1:28">
      <c r="A587" s="4">
        <v>50</v>
      </c>
      <c r="B587" s="4">
        <v>0</v>
      </c>
      <c r="C587" s="4">
        <v>0</v>
      </c>
      <c r="D587" s="4">
        <v>1</v>
      </c>
      <c r="E587" s="4">
        <v>231</v>
      </c>
      <c r="F587" s="4">
        <f>ROUND(Source!BB574,O587)</f>
        <v>0</v>
      </c>
      <c r="G587" s="4" t="s">
        <v>49</v>
      </c>
      <c r="H587" s="4" t="s">
        <v>50</v>
      </c>
      <c r="I587" s="4"/>
      <c r="J587" s="4"/>
      <c r="K587" s="4">
        <v>231</v>
      </c>
      <c r="L587" s="4">
        <v>12</v>
      </c>
      <c r="M587" s="4">
        <v>3</v>
      </c>
      <c r="N587" s="4" t="s">
        <v>3</v>
      </c>
      <c r="O587" s="4">
        <v>2</v>
      </c>
      <c r="P587" s="4">
        <f>ROUND(Source!ET574,O587)</f>
        <v>0</v>
      </c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>
        <v>0</v>
      </c>
      <c r="AA587" s="4">
        <v>1</v>
      </c>
      <c r="AB587" s="4">
        <v>0</v>
      </c>
    </row>
    <row r="588" spans="1:28">
      <c r="A588" s="4">
        <v>50</v>
      </c>
      <c r="B588" s="4">
        <v>0</v>
      </c>
      <c r="C588" s="4">
        <v>0</v>
      </c>
      <c r="D588" s="4">
        <v>1</v>
      </c>
      <c r="E588" s="4">
        <v>204</v>
      </c>
      <c r="F588" s="4">
        <f>ROUND(Source!R574,O588)</f>
        <v>0</v>
      </c>
      <c r="G588" s="4" t="s">
        <v>51</v>
      </c>
      <c r="H588" s="4" t="s">
        <v>52</v>
      </c>
      <c r="I588" s="4"/>
      <c r="J588" s="4"/>
      <c r="K588" s="4">
        <v>204</v>
      </c>
      <c r="L588" s="4">
        <v>13</v>
      </c>
      <c r="M588" s="4">
        <v>3</v>
      </c>
      <c r="N588" s="4" t="s">
        <v>3</v>
      </c>
      <c r="O588" s="4">
        <v>2</v>
      </c>
      <c r="P588" s="4">
        <f>ROUND(Source!DJ574,O588)</f>
        <v>0</v>
      </c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>
        <v>0</v>
      </c>
      <c r="AA588" s="4">
        <v>1</v>
      </c>
      <c r="AB588" s="4">
        <v>0</v>
      </c>
    </row>
    <row r="589" spans="1:28">
      <c r="A589" s="4">
        <v>50</v>
      </c>
      <c r="B589" s="4">
        <v>0</v>
      </c>
      <c r="C589" s="4">
        <v>0</v>
      </c>
      <c r="D589" s="4">
        <v>1</v>
      </c>
      <c r="E589" s="4">
        <v>205</v>
      </c>
      <c r="F589" s="4">
        <f>ROUND(Source!S574,O589)</f>
        <v>1023.61</v>
      </c>
      <c r="G589" s="4" t="s">
        <v>53</v>
      </c>
      <c r="H589" s="4" t="s">
        <v>54</v>
      </c>
      <c r="I589" s="4"/>
      <c r="J589" s="4"/>
      <c r="K589" s="4">
        <v>205</v>
      </c>
      <c r="L589" s="4">
        <v>14</v>
      </c>
      <c r="M589" s="4">
        <v>3</v>
      </c>
      <c r="N589" s="4" t="s">
        <v>3</v>
      </c>
      <c r="O589" s="4">
        <v>2</v>
      </c>
      <c r="P589" s="4">
        <f>ROUND(Source!DK574,O589)</f>
        <v>48130.13</v>
      </c>
      <c r="Q589" s="4"/>
      <c r="R589" s="4"/>
      <c r="S589" s="4"/>
      <c r="T589" s="4"/>
      <c r="U589" s="4"/>
      <c r="V589" s="4"/>
      <c r="W589" s="4">
        <v>1023.61</v>
      </c>
      <c r="X589" s="4">
        <v>1</v>
      </c>
      <c r="Y589" s="4">
        <v>1023.61</v>
      </c>
      <c r="Z589" s="4">
        <v>48130.13</v>
      </c>
      <c r="AA589" s="4">
        <v>1</v>
      </c>
      <c r="AB589" s="4">
        <v>48130.13</v>
      </c>
    </row>
    <row r="590" spans="1:28">
      <c r="A590" s="4">
        <v>50</v>
      </c>
      <c r="B590" s="4">
        <v>0</v>
      </c>
      <c r="C590" s="4">
        <v>0</v>
      </c>
      <c r="D590" s="4">
        <v>1</v>
      </c>
      <c r="E590" s="4">
        <v>232</v>
      </c>
      <c r="F590" s="4">
        <f>ROUND(Source!BC574,O590)</f>
        <v>0</v>
      </c>
      <c r="G590" s="4" t="s">
        <v>55</v>
      </c>
      <c r="H590" s="4" t="s">
        <v>56</v>
      </c>
      <c r="I590" s="4"/>
      <c r="J590" s="4"/>
      <c r="K590" s="4">
        <v>232</v>
      </c>
      <c r="L590" s="4">
        <v>15</v>
      </c>
      <c r="M590" s="4">
        <v>3</v>
      </c>
      <c r="N590" s="4" t="s">
        <v>3</v>
      </c>
      <c r="O590" s="4">
        <v>2</v>
      </c>
      <c r="P590" s="4">
        <f>ROUND(Source!EU574,O590)</f>
        <v>0</v>
      </c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>
        <v>0</v>
      </c>
      <c r="AA590" s="4">
        <v>1</v>
      </c>
      <c r="AB590" s="4">
        <v>0</v>
      </c>
    </row>
    <row r="591" spans="1:28">
      <c r="A591" s="4">
        <v>50</v>
      </c>
      <c r="B591" s="4">
        <v>0</v>
      </c>
      <c r="C591" s="4">
        <v>0</v>
      </c>
      <c r="D591" s="4">
        <v>1</v>
      </c>
      <c r="E591" s="4">
        <v>214</v>
      </c>
      <c r="F591" s="4">
        <f>ROUND(Source!AS574,O591)</f>
        <v>0</v>
      </c>
      <c r="G591" s="4" t="s">
        <v>57</v>
      </c>
      <c r="H591" s="4" t="s">
        <v>58</v>
      </c>
      <c r="I591" s="4"/>
      <c r="J591" s="4"/>
      <c r="K591" s="4">
        <v>214</v>
      </c>
      <c r="L591" s="4">
        <v>16</v>
      </c>
      <c r="M591" s="4">
        <v>3</v>
      </c>
      <c r="N591" s="4" t="s">
        <v>3</v>
      </c>
      <c r="O591" s="4">
        <v>2</v>
      </c>
      <c r="P591" s="4">
        <f>ROUND(Source!EK574,O591)</f>
        <v>0</v>
      </c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>
        <v>0</v>
      </c>
      <c r="AA591" s="4">
        <v>1</v>
      </c>
      <c r="AB591" s="4">
        <v>0</v>
      </c>
    </row>
    <row r="592" spans="1:28">
      <c r="A592" s="4">
        <v>50</v>
      </c>
      <c r="B592" s="4">
        <v>0</v>
      </c>
      <c r="C592" s="4">
        <v>0</v>
      </c>
      <c r="D592" s="4">
        <v>1</v>
      </c>
      <c r="E592" s="4">
        <v>215</v>
      </c>
      <c r="F592" s="4">
        <f>ROUND(Source!AT574,O592)</f>
        <v>0</v>
      </c>
      <c r="G592" s="4" t="s">
        <v>59</v>
      </c>
      <c r="H592" s="4" t="s">
        <v>60</v>
      </c>
      <c r="I592" s="4"/>
      <c r="J592" s="4"/>
      <c r="K592" s="4">
        <v>215</v>
      </c>
      <c r="L592" s="4">
        <v>17</v>
      </c>
      <c r="M592" s="4">
        <v>3</v>
      </c>
      <c r="N592" s="4" t="s">
        <v>3</v>
      </c>
      <c r="O592" s="4">
        <v>2</v>
      </c>
      <c r="P592" s="4">
        <f>ROUND(Source!EL574,O592)</f>
        <v>0</v>
      </c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>
        <v>0</v>
      </c>
      <c r="AA592" s="4">
        <v>1</v>
      </c>
      <c r="AB592" s="4">
        <v>0</v>
      </c>
    </row>
    <row r="593" spans="1:206">
      <c r="A593" s="4">
        <v>50</v>
      </c>
      <c r="B593" s="4">
        <v>0</v>
      </c>
      <c r="C593" s="4">
        <v>0</v>
      </c>
      <c r="D593" s="4">
        <v>1</v>
      </c>
      <c r="E593" s="4">
        <v>217</v>
      </c>
      <c r="F593" s="4">
        <f>ROUND(Source!AU574,O593)</f>
        <v>2149.59</v>
      </c>
      <c r="G593" s="4" t="s">
        <v>61</v>
      </c>
      <c r="H593" s="4" t="s">
        <v>62</v>
      </c>
      <c r="I593" s="4"/>
      <c r="J593" s="4"/>
      <c r="K593" s="4">
        <v>217</v>
      </c>
      <c r="L593" s="4">
        <v>18</v>
      </c>
      <c r="M593" s="4">
        <v>3</v>
      </c>
      <c r="N593" s="4" t="s">
        <v>3</v>
      </c>
      <c r="O593" s="4">
        <v>2</v>
      </c>
      <c r="P593" s="4">
        <f>ROUND(Source!EM574,O593)</f>
        <v>101073.29</v>
      </c>
      <c r="Q593" s="4"/>
      <c r="R593" s="4"/>
      <c r="S593" s="4"/>
      <c r="T593" s="4"/>
      <c r="U593" s="4"/>
      <c r="V593" s="4"/>
      <c r="W593" s="4">
        <v>2149.59</v>
      </c>
      <c r="X593" s="4">
        <v>1</v>
      </c>
      <c r="Y593" s="4">
        <v>2149.59</v>
      </c>
      <c r="Z593" s="4">
        <v>101073.29</v>
      </c>
      <c r="AA593" s="4">
        <v>1</v>
      </c>
      <c r="AB593" s="4">
        <v>101073.29</v>
      </c>
    </row>
    <row r="594" spans="1:206">
      <c r="A594" s="4">
        <v>50</v>
      </c>
      <c r="B594" s="4">
        <v>0</v>
      </c>
      <c r="C594" s="4">
        <v>0</v>
      </c>
      <c r="D594" s="4">
        <v>1</v>
      </c>
      <c r="E594" s="4">
        <v>230</v>
      </c>
      <c r="F594" s="4">
        <f>ROUND(Source!BA574,O594)</f>
        <v>0</v>
      </c>
      <c r="G594" s="4" t="s">
        <v>63</v>
      </c>
      <c r="H594" s="4" t="s">
        <v>64</v>
      </c>
      <c r="I594" s="4"/>
      <c r="J594" s="4"/>
      <c r="K594" s="4">
        <v>230</v>
      </c>
      <c r="L594" s="4">
        <v>19</v>
      </c>
      <c r="M594" s="4">
        <v>3</v>
      </c>
      <c r="N594" s="4" t="s">
        <v>3</v>
      </c>
      <c r="O594" s="4">
        <v>2</v>
      </c>
      <c r="P594" s="4">
        <f>ROUND(Source!ES574,O594)</f>
        <v>0</v>
      </c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>
        <v>0</v>
      </c>
      <c r="AA594" s="4">
        <v>1</v>
      </c>
      <c r="AB594" s="4">
        <v>0</v>
      </c>
    </row>
    <row r="595" spans="1:206">
      <c r="A595" s="4">
        <v>50</v>
      </c>
      <c r="B595" s="4">
        <v>0</v>
      </c>
      <c r="C595" s="4">
        <v>0</v>
      </c>
      <c r="D595" s="4">
        <v>1</v>
      </c>
      <c r="E595" s="4">
        <v>206</v>
      </c>
      <c r="F595" s="4">
        <f>ROUND(Source!T574,O595)</f>
        <v>0</v>
      </c>
      <c r="G595" s="4" t="s">
        <v>65</v>
      </c>
      <c r="H595" s="4" t="s">
        <v>66</v>
      </c>
      <c r="I595" s="4"/>
      <c r="J595" s="4"/>
      <c r="K595" s="4">
        <v>206</v>
      </c>
      <c r="L595" s="4">
        <v>20</v>
      </c>
      <c r="M595" s="4">
        <v>3</v>
      </c>
      <c r="N595" s="4" t="s">
        <v>3</v>
      </c>
      <c r="O595" s="4">
        <v>2</v>
      </c>
      <c r="P595" s="4">
        <f>ROUND(Source!DL574,O595)</f>
        <v>0</v>
      </c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>
        <v>0</v>
      </c>
      <c r="AA595" s="4">
        <v>1</v>
      </c>
      <c r="AB595" s="4">
        <v>0</v>
      </c>
    </row>
    <row r="596" spans="1:206">
      <c r="A596" s="4">
        <v>50</v>
      </c>
      <c r="B596" s="4">
        <v>0</v>
      </c>
      <c r="C596" s="4">
        <v>0</v>
      </c>
      <c r="D596" s="4">
        <v>1</v>
      </c>
      <c r="E596" s="4">
        <v>207</v>
      </c>
      <c r="F596" s="4">
        <f>Source!U574</f>
        <v>80.792000000000002</v>
      </c>
      <c r="G596" s="4" t="s">
        <v>67</v>
      </c>
      <c r="H596" s="4" t="s">
        <v>68</v>
      </c>
      <c r="I596" s="4"/>
      <c r="J596" s="4"/>
      <c r="K596" s="4">
        <v>207</v>
      </c>
      <c r="L596" s="4">
        <v>21</v>
      </c>
      <c r="M596" s="4">
        <v>3</v>
      </c>
      <c r="N596" s="4" t="s">
        <v>3</v>
      </c>
      <c r="O596" s="4">
        <v>-1</v>
      </c>
      <c r="P596" s="4">
        <f>Source!DM574</f>
        <v>80.792000000000002</v>
      </c>
      <c r="Q596" s="4"/>
      <c r="R596" s="4"/>
      <c r="S596" s="4"/>
      <c r="T596" s="4"/>
      <c r="U596" s="4"/>
      <c r="V596" s="4"/>
      <c r="W596" s="4">
        <v>80.792000000000002</v>
      </c>
      <c r="X596" s="4">
        <v>1</v>
      </c>
      <c r="Y596" s="4">
        <v>80.792000000000002</v>
      </c>
      <c r="Z596" s="4">
        <v>80.792000000000002</v>
      </c>
      <c r="AA596" s="4">
        <v>1</v>
      </c>
      <c r="AB596" s="4">
        <v>80.792000000000002</v>
      </c>
    </row>
    <row r="597" spans="1:206">
      <c r="A597" s="4">
        <v>50</v>
      </c>
      <c r="B597" s="4">
        <v>0</v>
      </c>
      <c r="C597" s="4">
        <v>0</v>
      </c>
      <c r="D597" s="4">
        <v>1</v>
      </c>
      <c r="E597" s="4">
        <v>208</v>
      </c>
      <c r="F597" s="4">
        <f>Source!V574</f>
        <v>0</v>
      </c>
      <c r="G597" s="4" t="s">
        <v>69</v>
      </c>
      <c r="H597" s="4" t="s">
        <v>70</v>
      </c>
      <c r="I597" s="4"/>
      <c r="J597" s="4"/>
      <c r="K597" s="4">
        <v>208</v>
      </c>
      <c r="L597" s="4">
        <v>22</v>
      </c>
      <c r="M597" s="4">
        <v>3</v>
      </c>
      <c r="N597" s="4" t="s">
        <v>3</v>
      </c>
      <c r="O597" s="4">
        <v>-1</v>
      </c>
      <c r="P597" s="4">
        <f>Source!DN574</f>
        <v>0</v>
      </c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>
        <v>0</v>
      </c>
      <c r="AA597" s="4">
        <v>1</v>
      </c>
      <c r="AB597" s="4">
        <v>0</v>
      </c>
    </row>
    <row r="598" spans="1:206">
      <c r="A598" s="4">
        <v>50</v>
      </c>
      <c r="B598" s="4">
        <v>0</v>
      </c>
      <c r="C598" s="4">
        <v>0</v>
      </c>
      <c r="D598" s="4">
        <v>1</v>
      </c>
      <c r="E598" s="4">
        <v>209</v>
      </c>
      <c r="F598" s="4">
        <f>ROUND(Source!W574,O598)</f>
        <v>0</v>
      </c>
      <c r="G598" s="4" t="s">
        <v>71</v>
      </c>
      <c r="H598" s="4" t="s">
        <v>72</v>
      </c>
      <c r="I598" s="4"/>
      <c r="J598" s="4"/>
      <c r="K598" s="4">
        <v>209</v>
      </c>
      <c r="L598" s="4">
        <v>23</v>
      </c>
      <c r="M598" s="4">
        <v>3</v>
      </c>
      <c r="N598" s="4" t="s">
        <v>3</v>
      </c>
      <c r="O598" s="4">
        <v>2</v>
      </c>
      <c r="P598" s="4">
        <f>ROUND(Source!DO574,O598)</f>
        <v>0</v>
      </c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>
        <v>0</v>
      </c>
      <c r="AA598" s="4">
        <v>1</v>
      </c>
      <c r="AB598" s="4">
        <v>0</v>
      </c>
    </row>
    <row r="599" spans="1:206">
      <c r="A599" s="4">
        <v>50</v>
      </c>
      <c r="B599" s="4">
        <v>0</v>
      </c>
      <c r="C599" s="4">
        <v>0</v>
      </c>
      <c r="D599" s="4">
        <v>1</v>
      </c>
      <c r="E599" s="4">
        <v>233</v>
      </c>
      <c r="F599" s="4">
        <f>ROUND(Source!BD574,O599)</f>
        <v>0</v>
      </c>
      <c r="G599" s="4" t="s">
        <v>73</v>
      </c>
      <c r="H599" s="4" t="s">
        <v>74</v>
      </c>
      <c r="I599" s="4"/>
      <c r="J599" s="4"/>
      <c r="K599" s="4">
        <v>233</v>
      </c>
      <c r="L599" s="4">
        <v>24</v>
      </c>
      <c r="M599" s="4">
        <v>3</v>
      </c>
      <c r="N599" s="4" t="s">
        <v>3</v>
      </c>
      <c r="O599" s="4">
        <v>2</v>
      </c>
      <c r="P599" s="4">
        <f>ROUND(Source!EV574,O599)</f>
        <v>0</v>
      </c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>
        <v>0</v>
      </c>
      <c r="AA599" s="4">
        <v>1</v>
      </c>
      <c r="AB599" s="4">
        <v>0</v>
      </c>
    </row>
    <row r="600" spans="1:206">
      <c r="A600" s="4">
        <v>50</v>
      </c>
      <c r="B600" s="4">
        <v>0</v>
      </c>
      <c r="C600" s="4">
        <v>0</v>
      </c>
      <c r="D600" s="4">
        <v>1</v>
      </c>
      <c r="E600" s="4">
        <v>210</v>
      </c>
      <c r="F600" s="4">
        <f>ROUND(Source!X574,O600)</f>
        <v>757.48</v>
      </c>
      <c r="G600" s="4" t="s">
        <v>75</v>
      </c>
      <c r="H600" s="4" t="s">
        <v>76</v>
      </c>
      <c r="I600" s="4"/>
      <c r="J600" s="4"/>
      <c r="K600" s="4">
        <v>210</v>
      </c>
      <c r="L600" s="4">
        <v>25</v>
      </c>
      <c r="M600" s="4">
        <v>3</v>
      </c>
      <c r="N600" s="4" t="s">
        <v>3</v>
      </c>
      <c r="O600" s="4">
        <v>2</v>
      </c>
      <c r="P600" s="4">
        <f>ROUND(Source!DP574,O600)</f>
        <v>35616.31</v>
      </c>
      <c r="Q600" s="4"/>
      <c r="R600" s="4"/>
      <c r="S600" s="4"/>
      <c r="T600" s="4"/>
      <c r="U600" s="4"/>
      <c r="V600" s="4"/>
      <c r="W600" s="4">
        <v>757.48</v>
      </c>
      <c r="X600" s="4">
        <v>1</v>
      </c>
      <c r="Y600" s="4">
        <v>757.48</v>
      </c>
      <c r="Z600" s="4">
        <v>35616.31</v>
      </c>
      <c r="AA600" s="4">
        <v>1</v>
      </c>
      <c r="AB600" s="4">
        <v>35616.31</v>
      </c>
    </row>
    <row r="601" spans="1:206">
      <c r="A601" s="4">
        <v>50</v>
      </c>
      <c r="B601" s="4">
        <v>0</v>
      </c>
      <c r="C601" s="4">
        <v>0</v>
      </c>
      <c r="D601" s="4">
        <v>1</v>
      </c>
      <c r="E601" s="4">
        <v>211</v>
      </c>
      <c r="F601" s="4">
        <f>ROUND(Source!Y574,O601)</f>
        <v>368.5</v>
      </c>
      <c r="G601" s="4" t="s">
        <v>77</v>
      </c>
      <c r="H601" s="4" t="s">
        <v>78</v>
      </c>
      <c r="I601" s="4"/>
      <c r="J601" s="4"/>
      <c r="K601" s="4">
        <v>211</v>
      </c>
      <c r="L601" s="4">
        <v>26</v>
      </c>
      <c r="M601" s="4">
        <v>3</v>
      </c>
      <c r="N601" s="4" t="s">
        <v>3</v>
      </c>
      <c r="O601" s="4">
        <v>2</v>
      </c>
      <c r="P601" s="4">
        <f>ROUND(Source!DQ574,O601)</f>
        <v>17326.849999999999</v>
      </c>
      <c r="Q601" s="4"/>
      <c r="R601" s="4"/>
      <c r="S601" s="4"/>
      <c r="T601" s="4"/>
      <c r="U601" s="4"/>
      <c r="V601" s="4"/>
      <c r="W601" s="4">
        <v>368.5</v>
      </c>
      <c r="X601" s="4">
        <v>1</v>
      </c>
      <c r="Y601" s="4">
        <v>368.5</v>
      </c>
      <c r="Z601" s="4">
        <v>17326.849999999999</v>
      </c>
      <c r="AA601" s="4">
        <v>1</v>
      </c>
      <c r="AB601" s="4">
        <v>17326.849999999999</v>
      </c>
    </row>
    <row r="602" spans="1:206">
      <c r="A602" s="4">
        <v>50</v>
      </c>
      <c r="B602" s="4">
        <v>0</v>
      </c>
      <c r="C602" s="4">
        <v>0</v>
      </c>
      <c r="D602" s="4">
        <v>1</v>
      </c>
      <c r="E602" s="4">
        <v>224</v>
      </c>
      <c r="F602" s="4">
        <f>ROUND(Source!AR574,O602)</f>
        <v>2149.59</v>
      </c>
      <c r="G602" s="4" t="s">
        <v>79</v>
      </c>
      <c r="H602" s="4" t="s">
        <v>80</v>
      </c>
      <c r="I602" s="4"/>
      <c r="J602" s="4"/>
      <c r="K602" s="4">
        <v>224</v>
      </c>
      <c r="L602" s="4">
        <v>27</v>
      </c>
      <c r="M602" s="4">
        <v>3</v>
      </c>
      <c r="N602" s="4" t="s">
        <v>3</v>
      </c>
      <c r="O602" s="4">
        <v>2</v>
      </c>
      <c r="P602" s="4">
        <f>ROUND(Source!EJ574,O602)</f>
        <v>101073.29</v>
      </c>
      <c r="Q602" s="4"/>
      <c r="R602" s="4"/>
      <c r="S602" s="4"/>
      <c r="T602" s="4"/>
      <c r="U602" s="4"/>
      <c r="V602" s="4"/>
      <c r="W602" s="4">
        <v>2149.59</v>
      </c>
      <c r="X602" s="4">
        <v>1</v>
      </c>
      <c r="Y602" s="4">
        <v>2149.59</v>
      </c>
      <c r="Z602" s="4">
        <v>101073.29</v>
      </c>
      <c r="AA602" s="4">
        <v>1</v>
      </c>
      <c r="AB602" s="4">
        <v>101073.29</v>
      </c>
    </row>
    <row r="604" spans="1:206">
      <c r="A604" s="2">
        <v>51</v>
      </c>
      <c r="B604" s="2">
        <f>B507</f>
        <v>1</v>
      </c>
      <c r="C604" s="2">
        <f>A507</f>
        <v>3</v>
      </c>
      <c r="D604" s="2">
        <f>ROW(A507)</f>
        <v>507</v>
      </c>
      <c r="E604" s="2"/>
      <c r="F604" s="2" t="str">
        <f>IF(F507&lt;&gt;"",F507,"")</f>
        <v>Новая локальная смета</v>
      </c>
      <c r="G604" s="2" t="str">
        <f>IF(G507&lt;&gt;"",G507,"")</f>
        <v>ПНР АСП</v>
      </c>
      <c r="H604" s="2">
        <v>0</v>
      </c>
      <c r="I604" s="2"/>
      <c r="J604" s="2"/>
      <c r="K604" s="2"/>
      <c r="L604" s="2"/>
      <c r="M604" s="2"/>
      <c r="N604" s="2"/>
      <c r="O604" s="2">
        <f t="shared" ref="O604:T604" si="301">ROUND(O574+AB604,2)</f>
        <v>1023.61</v>
      </c>
      <c r="P604" s="2">
        <f t="shared" si="301"/>
        <v>0</v>
      </c>
      <c r="Q604" s="2">
        <f t="shared" si="301"/>
        <v>0</v>
      </c>
      <c r="R604" s="2">
        <f t="shared" si="301"/>
        <v>0</v>
      </c>
      <c r="S604" s="2">
        <f t="shared" si="301"/>
        <v>1023.61</v>
      </c>
      <c r="T604" s="2">
        <f t="shared" si="301"/>
        <v>0</v>
      </c>
      <c r="U604" s="2">
        <f>U574+AH604</f>
        <v>80.792000000000002</v>
      </c>
      <c r="V604" s="2">
        <f>V574+AI604</f>
        <v>0</v>
      </c>
      <c r="W604" s="2">
        <f>ROUND(W574+AJ604,2)</f>
        <v>0</v>
      </c>
      <c r="X604" s="2">
        <f>ROUND(X574+AK604,2)</f>
        <v>757.48</v>
      </c>
      <c r="Y604" s="2">
        <f>ROUND(Y574+AL604,2)</f>
        <v>368.5</v>
      </c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>
        <f t="shared" ref="AO604:BD604" si="302">ROUND(AO574+BX604,2)</f>
        <v>0</v>
      </c>
      <c r="AP604" s="2">
        <f t="shared" si="302"/>
        <v>0</v>
      </c>
      <c r="AQ604" s="2">
        <f t="shared" si="302"/>
        <v>0</v>
      </c>
      <c r="AR604" s="2">
        <f t="shared" si="302"/>
        <v>2149.59</v>
      </c>
      <c r="AS604" s="2">
        <f t="shared" si="302"/>
        <v>0</v>
      </c>
      <c r="AT604" s="2">
        <f t="shared" si="302"/>
        <v>0</v>
      </c>
      <c r="AU604" s="2">
        <f t="shared" si="302"/>
        <v>2149.59</v>
      </c>
      <c r="AV604" s="2">
        <f t="shared" si="302"/>
        <v>0</v>
      </c>
      <c r="AW604" s="2">
        <f t="shared" si="302"/>
        <v>0</v>
      </c>
      <c r="AX604" s="2">
        <f t="shared" si="302"/>
        <v>0</v>
      </c>
      <c r="AY604" s="2">
        <f t="shared" si="302"/>
        <v>0</v>
      </c>
      <c r="AZ604" s="2">
        <f t="shared" si="302"/>
        <v>0</v>
      </c>
      <c r="BA604" s="2">
        <f t="shared" si="302"/>
        <v>0</v>
      </c>
      <c r="BB604" s="2">
        <f t="shared" si="302"/>
        <v>0</v>
      </c>
      <c r="BC604" s="2">
        <f t="shared" si="302"/>
        <v>0</v>
      </c>
      <c r="BD604" s="2">
        <f t="shared" si="302"/>
        <v>0</v>
      </c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3">
        <f t="shared" ref="DG604:DL604" si="303">ROUND(DG574+DT604,2)</f>
        <v>48130.13</v>
      </c>
      <c r="DH604" s="3">
        <f t="shared" si="303"/>
        <v>0</v>
      </c>
      <c r="DI604" s="3">
        <f t="shared" si="303"/>
        <v>0</v>
      </c>
      <c r="DJ604" s="3">
        <f t="shared" si="303"/>
        <v>0</v>
      </c>
      <c r="DK604" s="3">
        <f t="shared" si="303"/>
        <v>48130.13</v>
      </c>
      <c r="DL604" s="3">
        <f t="shared" si="303"/>
        <v>0</v>
      </c>
      <c r="DM604" s="3">
        <f>DM574+DZ604</f>
        <v>80.792000000000002</v>
      </c>
      <c r="DN604" s="3">
        <f>DN574+EA604</f>
        <v>0</v>
      </c>
      <c r="DO604" s="3">
        <f>ROUND(DO574+EB604,2)</f>
        <v>0</v>
      </c>
      <c r="DP604" s="3">
        <f>ROUND(DP574+EC604,2)</f>
        <v>35616.31</v>
      </c>
      <c r="DQ604" s="3">
        <f>ROUND(DQ574+ED604,2)</f>
        <v>17326.849999999999</v>
      </c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>
        <f t="shared" ref="EG604:EV604" si="304">ROUND(EG574+FP604,2)</f>
        <v>0</v>
      </c>
      <c r="EH604" s="3">
        <f t="shared" si="304"/>
        <v>0</v>
      </c>
      <c r="EI604" s="3">
        <f t="shared" si="304"/>
        <v>0</v>
      </c>
      <c r="EJ604" s="3">
        <f t="shared" si="304"/>
        <v>101073.29</v>
      </c>
      <c r="EK604" s="3">
        <f t="shared" si="304"/>
        <v>0</v>
      </c>
      <c r="EL604" s="3">
        <f t="shared" si="304"/>
        <v>0</v>
      </c>
      <c r="EM604" s="3">
        <f t="shared" si="304"/>
        <v>101073.29</v>
      </c>
      <c r="EN604" s="3">
        <f t="shared" si="304"/>
        <v>0</v>
      </c>
      <c r="EO604" s="3">
        <f t="shared" si="304"/>
        <v>0</v>
      </c>
      <c r="EP604" s="3">
        <f t="shared" si="304"/>
        <v>0</v>
      </c>
      <c r="EQ604" s="3">
        <f t="shared" si="304"/>
        <v>0</v>
      </c>
      <c r="ER604" s="3">
        <f t="shared" si="304"/>
        <v>0</v>
      </c>
      <c r="ES604" s="3">
        <f t="shared" si="304"/>
        <v>0</v>
      </c>
      <c r="ET604" s="3">
        <f t="shared" si="304"/>
        <v>0</v>
      </c>
      <c r="EU604" s="3">
        <f t="shared" si="304"/>
        <v>0</v>
      </c>
      <c r="EV604" s="3">
        <f t="shared" si="304"/>
        <v>0</v>
      </c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>
        <v>0</v>
      </c>
    </row>
    <row r="606" spans="1:206">
      <c r="A606" s="4">
        <v>50</v>
      </c>
      <c r="B606" s="4">
        <v>0</v>
      </c>
      <c r="C606" s="4">
        <v>0</v>
      </c>
      <c r="D606" s="4">
        <v>1</v>
      </c>
      <c r="E606" s="4">
        <v>201</v>
      </c>
      <c r="F606" s="4">
        <f>ROUND(Source!O604,O606)</f>
        <v>1023.61</v>
      </c>
      <c r="G606" s="4" t="s">
        <v>27</v>
      </c>
      <c r="H606" s="4" t="s">
        <v>28</v>
      </c>
      <c r="I606" s="4"/>
      <c r="J606" s="4"/>
      <c r="K606" s="4">
        <v>201</v>
      </c>
      <c r="L606" s="4">
        <v>1</v>
      </c>
      <c r="M606" s="4">
        <v>3</v>
      </c>
      <c r="N606" s="4" t="s">
        <v>3</v>
      </c>
      <c r="O606" s="4">
        <v>2</v>
      </c>
      <c r="P606" s="4">
        <f>ROUND(Source!DG604,O606)</f>
        <v>48130.13</v>
      </c>
      <c r="Q606" s="4"/>
      <c r="R606" s="4"/>
      <c r="S606" s="4"/>
      <c r="T606" s="4"/>
      <c r="U606" s="4"/>
      <c r="V606" s="4"/>
      <c r="W606" s="4">
        <v>1023.61</v>
      </c>
      <c r="X606" s="4">
        <v>1</v>
      </c>
      <c r="Y606" s="4">
        <v>1023.61</v>
      </c>
      <c r="Z606" s="4">
        <v>48130.13</v>
      </c>
      <c r="AA606" s="4">
        <v>1</v>
      </c>
      <c r="AB606" s="4">
        <v>48130.13</v>
      </c>
    </row>
    <row r="607" spans="1:206">
      <c r="A607" s="4">
        <v>50</v>
      </c>
      <c r="B607" s="4">
        <v>0</v>
      </c>
      <c r="C607" s="4">
        <v>0</v>
      </c>
      <c r="D607" s="4">
        <v>1</v>
      </c>
      <c r="E607" s="4">
        <v>202</v>
      </c>
      <c r="F607" s="4">
        <f>ROUND(Source!P604,O607)</f>
        <v>0</v>
      </c>
      <c r="G607" s="4" t="s">
        <v>29</v>
      </c>
      <c r="H607" s="4" t="s">
        <v>30</v>
      </c>
      <c r="I607" s="4"/>
      <c r="J607" s="4"/>
      <c r="K607" s="4">
        <v>202</v>
      </c>
      <c r="L607" s="4">
        <v>2</v>
      </c>
      <c r="M607" s="4">
        <v>3</v>
      </c>
      <c r="N607" s="4" t="s">
        <v>3</v>
      </c>
      <c r="O607" s="4">
        <v>2</v>
      </c>
      <c r="P607" s="4">
        <f>ROUND(Source!DH604,O607)</f>
        <v>0</v>
      </c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>
        <v>0</v>
      </c>
      <c r="AA607" s="4">
        <v>1</v>
      </c>
      <c r="AB607" s="4">
        <v>0</v>
      </c>
    </row>
    <row r="608" spans="1:206">
      <c r="A608" s="4">
        <v>50</v>
      </c>
      <c r="B608" s="4">
        <v>0</v>
      </c>
      <c r="C608" s="4">
        <v>0</v>
      </c>
      <c r="D608" s="4">
        <v>1</v>
      </c>
      <c r="E608" s="4">
        <v>222</v>
      </c>
      <c r="F608" s="4">
        <f>ROUND(Source!AO604,O608)</f>
        <v>0</v>
      </c>
      <c r="G608" s="4" t="s">
        <v>31</v>
      </c>
      <c r="H608" s="4" t="s">
        <v>32</v>
      </c>
      <c r="I608" s="4"/>
      <c r="J608" s="4"/>
      <c r="K608" s="4">
        <v>222</v>
      </c>
      <c r="L608" s="4">
        <v>3</v>
      </c>
      <c r="M608" s="4">
        <v>3</v>
      </c>
      <c r="N608" s="4" t="s">
        <v>3</v>
      </c>
      <c r="O608" s="4">
        <v>2</v>
      </c>
      <c r="P608" s="4">
        <f>ROUND(Source!EG604,O608)</f>
        <v>0</v>
      </c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>
        <v>0</v>
      </c>
      <c r="AA608" s="4">
        <v>1</v>
      </c>
      <c r="AB608" s="4">
        <v>0</v>
      </c>
    </row>
    <row r="609" spans="1:28">
      <c r="A609" s="4">
        <v>50</v>
      </c>
      <c r="B609" s="4">
        <v>0</v>
      </c>
      <c r="C609" s="4">
        <v>0</v>
      </c>
      <c r="D609" s="4">
        <v>1</v>
      </c>
      <c r="E609" s="4">
        <v>225</v>
      </c>
      <c r="F609" s="4">
        <f>ROUND(Source!AV604,O609)</f>
        <v>0</v>
      </c>
      <c r="G609" s="4" t="s">
        <v>33</v>
      </c>
      <c r="H609" s="4" t="s">
        <v>34</v>
      </c>
      <c r="I609" s="4"/>
      <c r="J609" s="4"/>
      <c r="K609" s="4">
        <v>225</v>
      </c>
      <c r="L609" s="4">
        <v>4</v>
      </c>
      <c r="M609" s="4">
        <v>3</v>
      </c>
      <c r="N609" s="4" t="s">
        <v>3</v>
      </c>
      <c r="O609" s="4">
        <v>2</v>
      </c>
      <c r="P609" s="4">
        <f>ROUND(Source!EN604,O609)</f>
        <v>0</v>
      </c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>
        <v>0</v>
      </c>
      <c r="AA609" s="4">
        <v>1</v>
      </c>
      <c r="AB609" s="4">
        <v>0</v>
      </c>
    </row>
    <row r="610" spans="1:28">
      <c r="A610" s="4">
        <v>50</v>
      </c>
      <c r="B610" s="4">
        <v>0</v>
      </c>
      <c r="C610" s="4">
        <v>0</v>
      </c>
      <c r="D610" s="4">
        <v>1</v>
      </c>
      <c r="E610" s="4">
        <v>226</v>
      </c>
      <c r="F610" s="4">
        <f>ROUND(Source!AW604,O610)</f>
        <v>0</v>
      </c>
      <c r="G610" s="4" t="s">
        <v>35</v>
      </c>
      <c r="H610" s="4" t="s">
        <v>36</v>
      </c>
      <c r="I610" s="4"/>
      <c r="J610" s="4"/>
      <c r="K610" s="4">
        <v>226</v>
      </c>
      <c r="L610" s="4">
        <v>5</v>
      </c>
      <c r="M610" s="4">
        <v>3</v>
      </c>
      <c r="N610" s="4" t="s">
        <v>3</v>
      </c>
      <c r="O610" s="4">
        <v>2</v>
      </c>
      <c r="P610" s="4">
        <f>ROUND(Source!EO604,O610)</f>
        <v>0</v>
      </c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>
        <v>0</v>
      </c>
      <c r="AA610" s="4">
        <v>1</v>
      </c>
      <c r="AB610" s="4">
        <v>0</v>
      </c>
    </row>
    <row r="611" spans="1:28">
      <c r="A611" s="4">
        <v>50</v>
      </c>
      <c r="B611" s="4">
        <v>0</v>
      </c>
      <c r="C611" s="4">
        <v>0</v>
      </c>
      <c r="D611" s="4">
        <v>1</v>
      </c>
      <c r="E611" s="4">
        <v>227</v>
      </c>
      <c r="F611" s="4">
        <f>ROUND(Source!AX604,O611)</f>
        <v>0</v>
      </c>
      <c r="G611" s="4" t="s">
        <v>37</v>
      </c>
      <c r="H611" s="4" t="s">
        <v>38</v>
      </c>
      <c r="I611" s="4"/>
      <c r="J611" s="4"/>
      <c r="K611" s="4">
        <v>227</v>
      </c>
      <c r="L611" s="4">
        <v>6</v>
      </c>
      <c r="M611" s="4">
        <v>3</v>
      </c>
      <c r="N611" s="4" t="s">
        <v>3</v>
      </c>
      <c r="O611" s="4">
        <v>2</v>
      </c>
      <c r="P611" s="4">
        <f>ROUND(Source!EP604,O611)</f>
        <v>0</v>
      </c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>
        <v>0</v>
      </c>
      <c r="AA611" s="4">
        <v>1</v>
      </c>
      <c r="AB611" s="4">
        <v>0</v>
      </c>
    </row>
    <row r="612" spans="1:28">
      <c r="A612" s="4">
        <v>50</v>
      </c>
      <c r="B612" s="4">
        <v>0</v>
      </c>
      <c r="C612" s="4">
        <v>0</v>
      </c>
      <c r="D612" s="4">
        <v>1</v>
      </c>
      <c r="E612" s="4">
        <v>228</v>
      </c>
      <c r="F612" s="4">
        <f>ROUND(Source!AY604,O612)</f>
        <v>0</v>
      </c>
      <c r="G612" s="4" t="s">
        <v>39</v>
      </c>
      <c r="H612" s="4" t="s">
        <v>40</v>
      </c>
      <c r="I612" s="4"/>
      <c r="J612" s="4"/>
      <c r="K612" s="4">
        <v>228</v>
      </c>
      <c r="L612" s="4">
        <v>7</v>
      </c>
      <c r="M612" s="4">
        <v>3</v>
      </c>
      <c r="N612" s="4" t="s">
        <v>3</v>
      </c>
      <c r="O612" s="4">
        <v>2</v>
      </c>
      <c r="P612" s="4">
        <f>ROUND(Source!EQ604,O612)</f>
        <v>0</v>
      </c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>
        <v>0</v>
      </c>
      <c r="AA612" s="4">
        <v>1</v>
      </c>
      <c r="AB612" s="4">
        <v>0</v>
      </c>
    </row>
    <row r="613" spans="1:28">
      <c r="A613" s="4">
        <v>50</v>
      </c>
      <c r="B613" s="4">
        <v>0</v>
      </c>
      <c r="C613" s="4">
        <v>0</v>
      </c>
      <c r="D613" s="4">
        <v>1</v>
      </c>
      <c r="E613" s="4">
        <v>216</v>
      </c>
      <c r="F613" s="4">
        <f>ROUND(Source!AP604,O613)</f>
        <v>0</v>
      </c>
      <c r="G613" s="4" t="s">
        <v>41</v>
      </c>
      <c r="H613" s="4" t="s">
        <v>42</v>
      </c>
      <c r="I613" s="4"/>
      <c r="J613" s="4"/>
      <c r="K613" s="4">
        <v>216</v>
      </c>
      <c r="L613" s="4">
        <v>8</v>
      </c>
      <c r="M613" s="4">
        <v>3</v>
      </c>
      <c r="N613" s="4" t="s">
        <v>3</v>
      </c>
      <c r="O613" s="4">
        <v>2</v>
      </c>
      <c r="P613" s="4">
        <f>ROUND(Source!EH604,O613)</f>
        <v>0</v>
      </c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>
        <v>0</v>
      </c>
      <c r="AA613" s="4">
        <v>1</v>
      </c>
      <c r="AB613" s="4">
        <v>0</v>
      </c>
    </row>
    <row r="614" spans="1:28">
      <c r="A614" s="4">
        <v>50</v>
      </c>
      <c r="B614" s="4">
        <v>0</v>
      </c>
      <c r="C614" s="4">
        <v>0</v>
      </c>
      <c r="D614" s="4">
        <v>1</v>
      </c>
      <c r="E614" s="4">
        <v>223</v>
      </c>
      <c r="F614" s="4">
        <f>ROUND(Source!AQ604,O614)</f>
        <v>0</v>
      </c>
      <c r="G614" s="4" t="s">
        <v>43</v>
      </c>
      <c r="H614" s="4" t="s">
        <v>44</v>
      </c>
      <c r="I614" s="4"/>
      <c r="J614" s="4"/>
      <c r="K614" s="4">
        <v>223</v>
      </c>
      <c r="L614" s="4">
        <v>9</v>
      </c>
      <c r="M614" s="4">
        <v>3</v>
      </c>
      <c r="N614" s="4" t="s">
        <v>3</v>
      </c>
      <c r="O614" s="4">
        <v>2</v>
      </c>
      <c r="P614" s="4">
        <f>ROUND(Source!EI604,O614)</f>
        <v>0</v>
      </c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>
        <v>0</v>
      </c>
      <c r="AA614" s="4">
        <v>1</v>
      </c>
      <c r="AB614" s="4">
        <v>0</v>
      </c>
    </row>
    <row r="615" spans="1:28">
      <c r="A615" s="4">
        <v>50</v>
      </c>
      <c r="B615" s="4">
        <v>0</v>
      </c>
      <c r="C615" s="4">
        <v>0</v>
      </c>
      <c r="D615" s="4">
        <v>1</v>
      </c>
      <c r="E615" s="4">
        <v>229</v>
      </c>
      <c r="F615" s="4">
        <f>ROUND(Source!AZ604,O615)</f>
        <v>0</v>
      </c>
      <c r="G615" s="4" t="s">
        <v>45</v>
      </c>
      <c r="H615" s="4" t="s">
        <v>46</v>
      </c>
      <c r="I615" s="4"/>
      <c r="J615" s="4"/>
      <c r="K615" s="4">
        <v>229</v>
      </c>
      <c r="L615" s="4">
        <v>10</v>
      </c>
      <c r="M615" s="4">
        <v>3</v>
      </c>
      <c r="N615" s="4" t="s">
        <v>3</v>
      </c>
      <c r="O615" s="4">
        <v>2</v>
      </c>
      <c r="P615" s="4">
        <f>ROUND(Source!ER604,O615)</f>
        <v>0</v>
      </c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>
        <v>0</v>
      </c>
      <c r="AA615" s="4">
        <v>1</v>
      </c>
      <c r="AB615" s="4">
        <v>0</v>
      </c>
    </row>
    <row r="616" spans="1:28">
      <c r="A616" s="4">
        <v>50</v>
      </c>
      <c r="B616" s="4">
        <v>0</v>
      </c>
      <c r="C616" s="4">
        <v>0</v>
      </c>
      <c r="D616" s="4">
        <v>1</v>
      </c>
      <c r="E616" s="4">
        <v>203</v>
      </c>
      <c r="F616" s="4">
        <f>ROUND(Source!Q604,O616)</f>
        <v>0</v>
      </c>
      <c r="G616" s="4" t="s">
        <v>47</v>
      </c>
      <c r="H616" s="4" t="s">
        <v>48</v>
      </c>
      <c r="I616" s="4"/>
      <c r="J616" s="4"/>
      <c r="K616" s="4">
        <v>203</v>
      </c>
      <c r="L616" s="4">
        <v>11</v>
      </c>
      <c r="M616" s="4">
        <v>3</v>
      </c>
      <c r="N616" s="4" t="s">
        <v>3</v>
      </c>
      <c r="O616" s="4">
        <v>2</v>
      </c>
      <c r="P616" s="4">
        <f>ROUND(Source!DI604,O616)</f>
        <v>0</v>
      </c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>
        <v>0</v>
      </c>
      <c r="AA616" s="4">
        <v>1</v>
      </c>
      <c r="AB616" s="4">
        <v>0</v>
      </c>
    </row>
    <row r="617" spans="1:28">
      <c r="A617" s="4">
        <v>50</v>
      </c>
      <c r="B617" s="4">
        <v>0</v>
      </c>
      <c r="C617" s="4">
        <v>0</v>
      </c>
      <c r="D617" s="4">
        <v>1</v>
      </c>
      <c r="E617" s="4">
        <v>231</v>
      </c>
      <c r="F617" s="4">
        <f>ROUND(Source!BB604,O617)</f>
        <v>0</v>
      </c>
      <c r="G617" s="4" t="s">
        <v>49</v>
      </c>
      <c r="H617" s="4" t="s">
        <v>50</v>
      </c>
      <c r="I617" s="4"/>
      <c r="J617" s="4"/>
      <c r="K617" s="4">
        <v>231</v>
      </c>
      <c r="L617" s="4">
        <v>12</v>
      </c>
      <c r="M617" s="4">
        <v>3</v>
      </c>
      <c r="N617" s="4" t="s">
        <v>3</v>
      </c>
      <c r="O617" s="4">
        <v>2</v>
      </c>
      <c r="P617" s="4">
        <f>ROUND(Source!ET604,O617)</f>
        <v>0</v>
      </c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>
        <v>0</v>
      </c>
      <c r="AA617" s="4">
        <v>1</v>
      </c>
      <c r="AB617" s="4">
        <v>0</v>
      </c>
    </row>
    <row r="618" spans="1:28">
      <c r="A618" s="4">
        <v>50</v>
      </c>
      <c r="B618" s="4">
        <v>0</v>
      </c>
      <c r="C618" s="4">
        <v>0</v>
      </c>
      <c r="D618" s="4">
        <v>1</v>
      </c>
      <c r="E618" s="4">
        <v>204</v>
      </c>
      <c r="F618" s="4">
        <f>ROUND(Source!R604,O618)</f>
        <v>0</v>
      </c>
      <c r="G618" s="4" t="s">
        <v>51</v>
      </c>
      <c r="H618" s="4" t="s">
        <v>52</v>
      </c>
      <c r="I618" s="4"/>
      <c r="J618" s="4"/>
      <c r="K618" s="4">
        <v>204</v>
      </c>
      <c r="L618" s="4">
        <v>13</v>
      </c>
      <c r="M618" s="4">
        <v>3</v>
      </c>
      <c r="N618" s="4" t="s">
        <v>3</v>
      </c>
      <c r="O618" s="4">
        <v>2</v>
      </c>
      <c r="P618" s="4">
        <f>ROUND(Source!DJ604,O618)</f>
        <v>0</v>
      </c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>
        <v>0</v>
      </c>
      <c r="AA618" s="4">
        <v>1</v>
      </c>
      <c r="AB618" s="4">
        <v>0</v>
      </c>
    </row>
    <row r="619" spans="1:28">
      <c r="A619" s="4">
        <v>50</v>
      </c>
      <c r="B619" s="4">
        <v>0</v>
      </c>
      <c r="C619" s="4">
        <v>0</v>
      </c>
      <c r="D619" s="4">
        <v>1</v>
      </c>
      <c r="E619" s="4">
        <v>205</v>
      </c>
      <c r="F619" s="4">
        <f>ROUND(Source!S604,O619)</f>
        <v>1023.61</v>
      </c>
      <c r="G619" s="4" t="s">
        <v>53</v>
      </c>
      <c r="H619" s="4" t="s">
        <v>54</v>
      </c>
      <c r="I619" s="4"/>
      <c r="J619" s="4"/>
      <c r="K619" s="4">
        <v>205</v>
      </c>
      <c r="L619" s="4">
        <v>14</v>
      </c>
      <c r="M619" s="4">
        <v>3</v>
      </c>
      <c r="N619" s="4" t="s">
        <v>3</v>
      </c>
      <c r="O619" s="4">
        <v>2</v>
      </c>
      <c r="P619" s="4">
        <f>ROUND(Source!DK604,O619)</f>
        <v>48130.13</v>
      </c>
      <c r="Q619" s="4"/>
      <c r="R619" s="4"/>
      <c r="S619" s="4"/>
      <c r="T619" s="4"/>
      <c r="U619" s="4"/>
      <c r="V619" s="4"/>
      <c r="W619" s="4">
        <v>1023.61</v>
      </c>
      <c r="X619" s="4">
        <v>1</v>
      </c>
      <c r="Y619" s="4">
        <v>1023.61</v>
      </c>
      <c r="Z619" s="4">
        <v>48130.13</v>
      </c>
      <c r="AA619" s="4">
        <v>1</v>
      </c>
      <c r="AB619" s="4">
        <v>48130.13</v>
      </c>
    </row>
    <row r="620" spans="1:28">
      <c r="A620" s="4">
        <v>50</v>
      </c>
      <c r="B620" s="4">
        <v>0</v>
      </c>
      <c r="C620" s="4">
        <v>0</v>
      </c>
      <c r="D620" s="4">
        <v>1</v>
      </c>
      <c r="E620" s="4">
        <v>232</v>
      </c>
      <c r="F620" s="4">
        <f>ROUND(Source!BC604,O620)</f>
        <v>0</v>
      </c>
      <c r="G620" s="4" t="s">
        <v>55</v>
      </c>
      <c r="H620" s="4" t="s">
        <v>56</v>
      </c>
      <c r="I620" s="4"/>
      <c r="J620" s="4"/>
      <c r="K620" s="4">
        <v>232</v>
      </c>
      <c r="L620" s="4">
        <v>15</v>
      </c>
      <c r="M620" s="4">
        <v>3</v>
      </c>
      <c r="N620" s="4" t="s">
        <v>3</v>
      </c>
      <c r="O620" s="4">
        <v>2</v>
      </c>
      <c r="P620" s="4">
        <f>ROUND(Source!EU604,O620)</f>
        <v>0</v>
      </c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>
        <v>0</v>
      </c>
      <c r="AA620" s="4">
        <v>1</v>
      </c>
      <c r="AB620" s="4">
        <v>0</v>
      </c>
    </row>
    <row r="621" spans="1:28">
      <c r="A621" s="4">
        <v>50</v>
      </c>
      <c r="B621" s="4">
        <v>0</v>
      </c>
      <c r="C621" s="4">
        <v>0</v>
      </c>
      <c r="D621" s="4">
        <v>1</v>
      </c>
      <c r="E621" s="4">
        <v>214</v>
      </c>
      <c r="F621" s="4">
        <f>ROUND(Source!AS604,O621)</f>
        <v>0</v>
      </c>
      <c r="G621" s="4" t="s">
        <v>57</v>
      </c>
      <c r="H621" s="4" t="s">
        <v>58</v>
      </c>
      <c r="I621" s="4"/>
      <c r="J621" s="4"/>
      <c r="K621" s="4">
        <v>214</v>
      </c>
      <c r="L621" s="4">
        <v>16</v>
      </c>
      <c r="M621" s="4">
        <v>3</v>
      </c>
      <c r="N621" s="4" t="s">
        <v>3</v>
      </c>
      <c r="O621" s="4">
        <v>2</v>
      </c>
      <c r="P621" s="4">
        <f>ROUND(Source!EK604,O621)</f>
        <v>0</v>
      </c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>
        <v>0</v>
      </c>
      <c r="AA621" s="4">
        <v>1</v>
      </c>
      <c r="AB621" s="4">
        <v>0</v>
      </c>
    </row>
    <row r="622" spans="1:28">
      <c r="A622" s="4">
        <v>50</v>
      </c>
      <c r="B622" s="4">
        <v>0</v>
      </c>
      <c r="C622" s="4">
        <v>0</v>
      </c>
      <c r="D622" s="4">
        <v>1</v>
      </c>
      <c r="E622" s="4">
        <v>215</v>
      </c>
      <c r="F622" s="4">
        <f>ROUND(Source!AT604,O622)</f>
        <v>0</v>
      </c>
      <c r="G622" s="4" t="s">
        <v>59</v>
      </c>
      <c r="H622" s="4" t="s">
        <v>60</v>
      </c>
      <c r="I622" s="4"/>
      <c r="J622" s="4"/>
      <c r="K622" s="4">
        <v>215</v>
      </c>
      <c r="L622" s="4">
        <v>17</v>
      </c>
      <c r="M622" s="4">
        <v>3</v>
      </c>
      <c r="N622" s="4" t="s">
        <v>3</v>
      </c>
      <c r="O622" s="4">
        <v>2</v>
      </c>
      <c r="P622" s="4">
        <f>ROUND(Source!EL604,O622)</f>
        <v>0</v>
      </c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>
        <v>0</v>
      </c>
      <c r="AA622" s="4">
        <v>1</v>
      </c>
      <c r="AB622" s="4">
        <v>0</v>
      </c>
    </row>
    <row r="623" spans="1:28">
      <c r="A623" s="4">
        <v>50</v>
      </c>
      <c r="B623" s="4">
        <v>0</v>
      </c>
      <c r="C623" s="4">
        <v>0</v>
      </c>
      <c r="D623" s="4">
        <v>1</v>
      </c>
      <c r="E623" s="4">
        <v>217</v>
      </c>
      <c r="F623" s="4">
        <f>ROUND(Source!AU604,O623)</f>
        <v>2149.59</v>
      </c>
      <c r="G623" s="4" t="s">
        <v>61</v>
      </c>
      <c r="H623" s="4" t="s">
        <v>62</v>
      </c>
      <c r="I623" s="4"/>
      <c r="J623" s="4"/>
      <c r="K623" s="4">
        <v>217</v>
      </c>
      <c r="L623" s="4">
        <v>18</v>
      </c>
      <c r="M623" s="4">
        <v>3</v>
      </c>
      <c r="N623" s="4" t="s">
        <v>3</v>
      </c>
      <c r="O623" s="4">
        <v>2</v>
      </c>
      <c r="P623" s="4">
        <f>ROUND(Source!EM604,O623)</f>
        <v>101073.29</v>
      </c>
      <c r="Q623" s="4"/>
      <c r="R623" s="4"/>
      <c r="S623" s="4"/>
      <c r="T623" s="4"/>
      <c r="U623" s="4"/>
      <c r="V623" s="4"/>
      <c r="W623" s="4">
        <v>2149.59</v>
      </c>
      <c r="X623" s="4">
        <v>1</v>
      </c>
      <c r="Y623" s="4">
        <v>2149.59</v>
      </c>
      <c r="Z623" s="4">
        <v>101073.29</v>
      </c>
      <c r="AA623" s="4">
        <v>1</v>
      </c>
      <c r="AB623" s="4">
        <v>101073.29</v>
      </c>
    </row>
    <row r="624" spans="1:28">
      <c r="A624" s="4">
        <v>50</v>
      </c>
      <c r="B624" s="4">
        <v>0</v>
      </c>
      <c r="C624" s="4">
        <v>0</v>
      </c>
      <c r="D624" s="4">
        <v>1</v>
      </c>
      <c r="E624" s="4">
        <v>230</v>
      </c>
      <c r="F624" s="4">
        <f>ROUND(Source!BA604,O624)</f>
        <v>0</v>
      </c>
      <c r="G624" s="4" t="s">
        <v>63</v>
      </c>
      <c r="H624" s="4" t="s">
        <v>64</v>
      </c>
      <c r="I624" s="4"/>
      <c r="J624" s="4"/>
      <c r="K624" s="4">
        <v>230</v>
      </c>
      <c r="L624" s="4">
        <v>19</v>
      </c>
      <c r="M624" s="4">
        <v>3</v>
      </c>
      <c r="N624" s="4" t="s">
        <v>3</v>
      </c>
      <c r="O624" s="4">
        <v>2</v>
      </c>
      <c r="P624" s="4">
        <f>ROUND(Source!ES604,O624)</f>
        <v>0</v>
      </c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>
        <v>0</v>
      </c>
      <c r="AA624" s="4">
        <v>1</v>
      </c>
      <c r="AB624" s="4">
        <v>0</v>
      </c>
    </row>
    <row r="625" spans="1:206">
      <c r="A625" s="4">
        <v>50</v>
      </c>
      <c r="B625" s="4">
        <v>0</v>
      </c>
      <c r="C625" s="4">
        <v>0</v>
      </c>
      <c r="D625" s="4">
        <v>1</v>
      </c>
      <c r="E625" s="4">
        <v>206</v>
      </c>
      <c r="F625" s="4">
        <f>ROUND(Source!T604,O625)</f>
        <v>0</v>
      </c>
      <c r="G625" s="4" t="s">
        <v>65</v>
      </c>
      <c r="H625" s="4" t="s">
        <v>66</v>
      </c>
      <c r="I625" s="4"/>
      <c r="J625" s="4"/>
      <c r="K625" s="4">
        <v>206</v>
      </c>
      <c r="L625" s="4">
        <v>20</v>
      </c>
      <c r="M625" s="4">
        <v>3</v>
      </c>
      <c r="N625" s="4" t="s">
        <v>3</v>
      </c>
      <c r="O625" s="4">
        <v>2</v>
      </c>
      <c r="P625" s="4">
        <f>ROUND(Source!DL604,O625)</f>
        <v>0</v>
      </c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>
        <v>0</v>
      </c>
      <c r="AA625" s="4">
        <v>1</v>
      </c>
      <c r="AB625" s="4">
        <v>0</v>
      </c>
    </row>
    <row r="626" spans="1:206">
      <c r="A626" s="4">
        <v>50</v>
      </c>
      <c r="B626" s="4">
        <v>0</v>
      </c>
      <c r="C626" s="4">
        <v>0</v>
      </c>
      <c r="D626" s="4">
        <v>1</v>
      </c>
      <c r="E626" s="4">
        <v>207</v>
      </c>
      <c r="F626" s="4">
        <f>Source!U604</f>
        <v>80.792000000000002</v>
      </c>
      <c r="G626" s="4" t="s">
        <v>67</v>
      </c>
      <c r="H626" s="4" t="s">
        <v>68</v>
      </c>
      <c r="I626" s="4"/>
      <c r="J626" s="4"/>
      <c r="K626" s="4">
        <v>207</v>
      </c>
      <c r="L626" s="4">
        <v>21</v>
      </c>
      <c r="M626" s="4">
        <v>3</v>
      </c>
      <c r="N626" s="4" t="s">
        <v>3</v>
      </c>
      <c r="O626" s="4">
        <v>-1</v>
      </c>
      <c r="P626" s="4">
        <f>Source!DM604</f>
        <v>80.792000000000002</v>
      </c>
      <c r="Q626" s="4"/>
      <c r="R626" s="4"/>
      <c r="S626" s="4"/>
      <c r="T626" s="4"/>
      <c r="U626" s="4"/>
      <c r="V626" s="4"/>
      <c r="W626" s="4">
        <v>80.792000000000002</v>
      </c>
      <c r="X626" s="4">
        <v>1</v>
      </c>
      <c r="Y626" s="4">
        <v>80.792000000000002</v>
      </c>
      <c r="Z626" s="4">
        <v>80.792000000000002</v>
      </c>
      <c r="AA626" s="4">
        <v>1</v>
      </c>
      <c r="AB626" s="4">
        <v>80.792000000000002</v>
      </c>
    </row>
    <row r="627" spans="1:206">
      <c r="A627" s="4">
        <v>50</v>
      </c>
      <c r="B627" s="4">
        <v>0</v>
      </c>
      <c r="C627" s="4">
        <v>0</v>
      </c>
      <c r="D627" s="4">
        <v>1</v>
      </c>
      <c r="E627" s="4">
        <v>208</v>
      </c>
      <c r="F627" s="4">
        <f>Source!V604</f>
        <v>0</v>
      </c>
      <c r="G627" s="4" t="s">
        <v>69</v>
      </c>
      <c r="H627" s="4" t="s">
        <v>70</v>
      </c>
      <c r="I627" s="4"/>
      <c r="J627" s="4"/>
      <c r="K627" s="4">
        <v>208</v>
      </c>
      <c r="L627" s="4">
        <v>22</v>
      </c>
      <c r="M627" s="4">
        <v>3</v>
      </c>
      <c r="N627" s="4" t="s">
        <v>3</v>
      </c>
      <c r="O627" s="4">
        <v>-1</v>
      </c>
      <c r="P627" s="4">
        <f>Source!DN604</f>
        <v>0</v>
      </c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>
        <v>0</v>
      </c>
      <c r="AA627" s="4">
        <v>1</v>
      </c>
      <c r="AB627" s="4">
        <v>0</v>
      </c>
    </row>
    <row r="628" spans="1:206">
      <c r="A628" s="4">
        <v>50</v>
      </c>
      <c r="B628" s="4">
        <v>0</v>
      </c>
      <c r="C628" s="4">
        <v>0</v>
      </c>
      <c r="D628" s="4">
        <v>1</v>
      </c>
      <c r="E628" s="4">
        <v>209</v>
      </c>
      <c r="F628" s="4">
        <f>ROUND(Source!W604,O628)</f>
        <v>0</v>
      </c>
      <c r="G628" s="4" t="s">
        <v>71</v>
      </c>
      <c r="H628" s="4" t="s">
        <v>72</v>
      </c>
      <c r="I628" s="4"/>
      <c r="J628" s="4"/>
      <c r="K628" s="4">
        <v>209</v>
      </c>
      <c r="L628" s="4">
        <v>23</v>
      </c>
      <c r="M628" s="4">
        <v>3</v>
      </c>
      <c r="N628" s="4" t="s">
        <v>3</v>
      </c>
      <c r="O628" s="4">
        <v>2</v>
      </c>
      <c r="P628" s="4">
        <f>ROUND(Source!DO604,O628)</f>
        <v>0</v>
      </c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>
        <v>0</v>
      </c>
      <c r="AA628" s="4">
        <v>1</v>
      </c>
      <c r="AB628" s="4">
        <v>0</v>
      </c>
    </row>
    <row r="629" spans="1:206">
      <c r="A629" s="4">
        <v>50</v>
      </c>
      <c r="B629" s="4">
        <v>0</v>
      </c>
      <c r="C629" s="4">
        <v>0</v>
      </c>
      <c r="D629" s="4">
        <v>1</v>
      </c>
      <c r="E629" s="4">
        <v>233</v>
      </c>
      <c r="F629" s="4">
        <f>ROUND(Source!BD604,O629)</f>
        <v>0</v>
      </c>
      <c r="G629" s="4" t="s">
        <v>73</v>
      </c>
      <c r="H629" s="4" t="s">
        <v>74</v>
      </c>
      <c r="I629" s="4"/>
      <c r="J629" s="4"/>
      <c r="K629" s="4">
        <v>233</v>
      </c>
      <c r="L629" s="4">
        <v>24</v>
      </c>
      <c r="M629" s="4">
        <v>3</v>
      </c>
      <c r="N629" s="4" t="s">
        <v>3</v>
      </c>
      <c r="O629" s="4">
        <v>2</v>
      </c>
      <c r="P629" s="4">
        <f>ROUND(Source!EV604,O629)</f>
        <v>0</v>
      </c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>
        <v>0</v>
      </c>
      <c r="AA629" s="4">
        <v>1</v>
      </c>
      <c r="AB629" s="4">
        <v>0</v>
      </c>
    </row>
    <row r="630" spans="1:206">
      <c r="A630" s="4">
        <v>50</v>
      </c>
      <c r="B630" s="4">
        <v>0</v>
      </c>
      <c r="C630" s="4">
        <v>0</v>
      </c>
      <c r="D630" s="4">
        <v>1</v>
      </c>
      <c r="E630" s="4">
        <v>210</v>
      </c>
      <c r="F630" s="4">
        <f>ROUND(Source!X604,O630)</f>
        <v>757.48</v>
      </c>
      <c r="G630" s="4" t="s">
        <v>75</v>
      </c>
      <c r="H630" s="4" t="s">
        <v>76</v>
      </c>
      <c r="I630" s="4"/>
      <c r="J630" s="4"/>
      <c r="K630" s="4">
        <v>210</v>
      </c>
      <c r="L630" s="4">
        <v>25</v>
      </c>
      <c r="M630" s="4">
        <v>3</v>
      </c>
      <c r="N630" s="4" t="s">
        <v>3</v>
      </c>
      <c r="O630" s="4">
        <v>2</v>
      </c>
      <c r="P630" s="4">
        <f>ROUND(Source!DP604,O630)</f>
        <v>35616.31</v>
      </c>
      <c r="Q630" s="4"/>
      <c r="R630" s="4"/>
      <c r="S630" s="4"/>
      <c r="T630" s="4"/>
      <c r="U630" s="4"/>
      <c r="V630" s="4"/>
      <c r="W630" s="4">
        <v>757.48</v>
      </c>
      <c r="X630" s="4">
        <v>1</v>
      </c>
      <c r="Y630" s="4">
        <v>757.48</v>
      </c>
      <c r="Z630" s="4">
        <v>35616.31</v>
      </c>
      <c r="AA630" s="4">
        <v>1</v>
      </c>
      <c r="AB630" s="4">
        <v>35616.31</v>
      </c>
    </row>
    <row r="631" spans="1:206">
      <c r="A631" s="4">
        <v>50</v>
      </c>
      <c r="B631" s="4">
        <v>0</v>
      </c>
      <c r="C631" s="4">
        <v>0</v>
      </c>
      <c r="D631" s="4">
        <v>1</v>
      </c>
      <c r="E631" s="4">
        <v>211</v>
      </c>
      <c r="F631" s="4">
        <f>ROUND(Source!Y604,O631)</f>
        <v>368.5</v>
      </c>
      <c r="G631" s="4" t="s">
        <v>77</v>
      </c>
      <c r="H631" s="4" t="s">
        <v>78</v>
      </c>
      <c r="I631" s="4"/>
      <c r="J631" s="4"/>
      <c r="K631" s="4">
        <v>211</v>
      </c>
      <c r="L631" s="4">
        <v>26</v>
      </c>
      <c r="M631" s="4">
        <v>3</v>
      </c>
      <c r="N631" s="4" t="s">
        <v>3</v>
      </c>
      <c r="O631" s="4">
        <v>2</v>
      </c>
      <c r="P631" s="4">
        <f>ROUND(Source!DQ604,O631)</f>
        <v>17326.849999999999</v>
      </c>
      <c r="Q631" s="4"/>
      <c r="R631" s="4"/>
      <c r="S631" s="4"/>
      <c r="T631" s="4"/>
      <c r="U631" s="4"/>
      <c r="V631" s="4"/>
      <c r="W631" s="4">
        <v>368.5</v>
      </c>
      <c r="X631" s="4">
        <v>1</v>
      </c>
      <c r="Y631" s="4">
        <v>368.5</v>
      </c>
      <c r="Z631" s="4">
        <v>17326.849999999999</v>
      </c>
      <c r="AA631" s="4">
        <v>1</v>
      </c>
      <c r="AB631" s="4">
        <v>17326.849999999999</v>
      </c>
    </row>
    <row r="632" spans="1:206">
      <c r="A632" s="4">
        <v>50</v>
      </c>
      <c r="B632" s="4">
        <v>0</v>
      </c>
      <c r="C632" s="4">
        <v>0</v>
      </c>
      <c r="D632" s="4">
        <v>1</v>
      </c>
      <c r="E632" s="4">
        <v>224</v>
      </c>
      <c r="F632" s="4">
        <f>ROUND(Source!AR604,O632)</f>
        <v>2149.59</v>
      </c>
      <c r="G632" s="4" t="s">
        <v>79</v>
      </c>
      <c r="H632" s="4" t="s">
        <v>80</v>
      </c>
      <c r="I632" s="4"/>
      <c r="J632" s="4"/>
      <c r="K632" s="4">
        <v>224</v>
      </c>
      <c r="L632" s="4">
        <v>27</v>
      </c>
      <c r="M632" s="4">
        <v>3</v>
      </c>
      <c r="N632" s="4" t="s">
        <v>3</v>
      </c>
      <c r="O632" s="4">
        <v>2</v>
      </c>
      <c r="P632" s="4">
        <f>ROUND(Source!EJ604,O632)</f>
        <v>101073.29</v>
      </c>
      <c r="Q632" s="4"/>
      <c r="R632" s="4"/>
      <c r="S632" s="4"/>
      <c r="T632" s="4"/>
      <c r="U632" s="4"/>
      <c r="V632" s="4"/>
      <c r="W632" s="4">
        <v>2149.59</v>
      </c>
      <c r="X632" s="4">
        <v>1</v>
      </c>
      <c r="Y632" s="4">
        <v>2149.59</v>
      </c>
      <c r="Z632" s="4">
        <v>101073.29</v>
      </c>
      <c r="AA632" s="4">
        <v>1</v>
      </c>
      <c r="AB632" s="4">
        <v>101073.29</v>
      </c>
    </row>
    <row r="634" spans="1:206">
      <c r="A634" s="1">
        <v>3</v>
      </c>
      <c r="B634" s="1">
        <v>0</v>
      </c>
      <c r="C634" s="1"/>
      <c r="D634" s="1">
        <f>ROW(A706)</f>
        <v>706</v>
      </c>
      <c r="E634" s="1"/>
      <c r="F634" s="1" t="s">
        <v>23</v>
      </c>
      <c r="G634" s="1" t="s">
        <v>217</v>
      </c>
      <c r="H634" s="1" t="s">
        <v>3</v>
      </c>
      <c r="I634" s="1">
        <v>0</v>
      </c>
      <c r="J634" s="1" t="s">
        <v>3</v>
      </c>
      <c r="K634" s="1">
        <v>0</v>
      </c>
      <c r="L634" s="1" t="s">
        <v>23</v>
      </c>
      <c r="M634" s="1" t="s">
        <v>3</v>
      </c>
      <c r="N634" s="1"/>
      <c r="O634" s="1"/>
      <c r="P634" s="1"/>
      <c r="Q634" s="1"/>
      <c r="R634" s="1"/>
      <c r="S634" s="1">
        <v>0</v>
      </c>
      <c r="T634" s="1">
        <v>0</v>
      </c>
      <c r="U634" s="1" t="s">
        <v>3</v>
      </c>
      <c r="V634" s="1">
        <v>0</v>
      </c>
      <c r="W634" s="1"/>
      <c r="X634" s="1"/>
      <c r="Y634" s="1"/>
      <c r="Z634" s="1"/>
      <c r="AA634" s="1"/>
      <c r="AB634" s="1" t="s">
        <v>3</v>
      </c>
      <c r="AC634" s="1" t="s">
        <v>3</v>
      </c>
      <c r="AD634" s="1" t="s">
        <v>3</v>
      </c>
      <c r="AE634" s="1" t="s">
        <v>3</v>
      </c>
      <c r="AF634" s="1" t="s">
        <v>3</v>
      </c>
      <c r="AG634" s="1" t="s">
        <v>3</v>
      </c>
      <c r="AH634" s="1"/>
      <c r="AI634" s="1"/>
      <c r="AJ634" s="1"/>
      <c r="AK634" s="1"/>
      <c r="AL634" s="1"/>
      <c r="AM634" s="1"/>
      <c r="AN634" s="1"/>
      <c r="AO634" s="1"/>
      <c r="AP634" s="1" t="s">
        <v>3</v>
      </c>
      <c r="AQ634" s="1" t="s">
        <v>3</v>
      </c>
      <c r="AR634" s="1" t="s">
        <v>3</v>
      </c>
      <c r="AS634" s="1"/>
      <c r="AT634" s="1"/>
      <c r="AU634" s="1"/>
      <c r="AV634" s="1"/>
      <c r="AW634" s="1"/>
      <c r="AX634" s="1"/>
      <c r="AY634" s="1"/>
      <c r="AZ634" s="1" t="s">
        <v>3</v>
      </c>
      <c r="BA634" s="1"/>
      <c r="BB634" s="1" t="s">
        <v>3</v>
      </c>
      <c r="BC634" s="1" t="s">
        <v>3</v>
      </c>
      <c r="BD634" s="1" t="s">
        <v>3</v>
      </c>
      <c r="BE634" s="1" t="s">
        <v>3</v>
      </c>
      <c r="BF634" s="1" t="s">
        <v>3</v>
      </c>
      <c r="BG634" s="1" t="s">
        <v>3</v>
      </c>
      <c r="BH634" s="1" t="s">
        <v>3</v>
      </c>
      <c r="BI634" s="1" t="s">
        <v>3</v>
      </c>
      <c r="BJ634" s="1" t="s">
        <v>3</v>
      </c>
      <c r="BK634" s="1" t="s">
        <v>3</v>
      </c>
      <c r="BL634" s="1" t="s">
        <v>3</v>
      </c>
      <c r="BM634" s="1" t="s">
        <v>3</v>
      </c>
      <c r="BN634" s="1" t="s">
        <v>3</v>
      </c>
      <c r="BO634" s="1" t="s">
        <v>3</v>
      </c>
      <c r="BP634" s="1" t="s">
        <v>3</v>
      </c>
      <c r="BQ634" s="1"/>
      <c r="BR634" s="1"/>
      <c r="BS634" s="1"/>
      <c r="BT634" s="1"/>
      <c r="BU634" s="1"/>
      <c r="BV634" s="1"/>
      <c r="BW634" s="1"/>
      <c r="BX634" s="1">
        <v>0</v>
      </c>
      <c r="BY634" s="1"/>
      <c r="BZ634" s="1"/>
      <c r="CA634" s="1"/>
      <c r="CB634" s="1"/>
      <c r="CC634" s="1"/>
      <c r="CD634" s="1"/>
      <c r="CE634" s="1"/>
      <c r="CF634" s="1">
        <v>0</v>
      </c>
      <c r="CG634" s="1">
        <v>0</v>
      </c>
      <c r="CH634" s="1"/>
      <c r="CI634" s="1" t="s">
        <v>3</v>
      </c>
      <c r="CJ634" s="1" t="s">
        <v>3</v>
      </c>
      <c r="CK634" t="s">
        <v>3</v>
      </c>
      <c r="CL634" t="s">
        <v>3</v>
      </c>
      <c r="CM634" t="s">
        <v>3</v>
      </c>
      <c r="CN634" t="s">
        <v>3</v>
      </c>
      <c r="CO634" t="s">
        <v>3</v>
      </c>
      <c r="CP634" t="s">
        <v>3</v>
      </c>
      <c r="CQ634" t="s">
        <v>3</v>
      </c>
    </row>
    <row r="636" spans="1:206">
      <c r="A636" s="2">
        <v>52</v>
      </c>
      <c r="B636" s="2">
        <f t="shared" ref="B636:G636" si="305">B706</f>
        <v>0</v>
      </c>
      <c r="C636" s="2">
        <f t="shared" si="305"/>
        <v>3</v>
      </c>
      <c r="D636" s="2">
        <f t="shared" si="305"/>
        <v>634</v>
      </c>
      <c r="E636" s="2">
        <f t="shared" si="305"/>
        <v>0</v>
      </c>
      <c r="F636" s="2" t="str">
        <f t="shared" si="305"/>
        <v>Новая локальная смета</v>
      </c>
      <c r="G636" s="2" t="str">
        <f t="shared" si="305"/>
        <v>ТМ</v>
      </c>
      <c r="H636" s="2"/>
      <c r="I636" s="2"/>
      <c r="J636" s="2"/>
      <c r="K636" s="2"/>
      <c r="L636" s="2"/>
      <c r="M636" s="2"/>
      <c r="N636" s="2"/>
      <c r="O636" s="2">
        <f t="shared" ref="O636:AT636" si="306">O706</f>
        <v>0</v>
      </c>
      <c r="P636" s="2">
        <f t="shared" si="306"/>
        <v>0</v>
      </c>
      <c r="Q636" s="2">
        <f t="shared" si="306"/>
        <v>0</v>
      </c>
      <c r="R636" s="2">
        <f t="shared" si="306"/>
        <v>0</v>
      </c>
      <c r="S636" s="2">
        <f t="shared" si="306"/>
        <v>0</v>
      </c>
      <c r="T636" s="2">
        <f t="shared" si="306"/>
        <v>0</v>
      </c>
      <c r="U636" s="2">
        <f t="shared" si="306"/>
        <v>0</v>
      </c>
      <c r="V636" s="2">
        <f t="shared" si="306"/>
        <v>0</v>
      </c>
      <c r="W636" s="2">
        <f t="shared" si="306"/>
        <v>0</v>
      </c>
      <c r="X636" s="2">
        <f t="shared" si="306"/>
        <v>0</v>
      </c>
      <c r="Y636" s="2">
        <f t="shared" si="306"/>
        <v>0</v>
      </c>
      <c r="Z636" s="2">
        <f t="shared" si="306"/>
        <v>0</v>
      </c>
      <c r="AA636" s="2">
        <f t="shared" si="306"/>
        <v>0</v>
      </c>
      <c r="AB636" s="2">
        <f t="shared" si="306"/>
        <v>0</v>
      </c>
      <c r="AC636" s="2">
        <f t="shared" si="306"/>
        <v>0</v>
      </c>
      <c r="AD636" s="2">
        <f t="shared" si="306"/>
        <v>0</v>
      </c>
      <c r="AE636" s="2">
        <f t="shared" si="306"/>
        <v>0</v>
      </c>
      <c r="AF636" s="2">
        <f t="shared" si="306"/>
        <v>0</v>
      </c>
      <c r="AG636" s="2">
        <f t="shared" si="306"/>
        <v>0</v>
      </c>
      <c r="AH636" s="2">
        <f t="shared" si="306"/>
        <v>0</v>
      </c>
      <c r="AI636" s="2">
        <f t="shared" si="306"/>
        <v>0</v>
      </c>
      <c r="AJ636" s="2">
        <f t="shared" si="306"/>
        <v>0</v>
      </c>
      <c r="AK636" s="2">
        <f t="shared" si="306"/>
        <v>0</v>
      </c>
      <c r="AL636" s="2">
        <f t="shared" si="306"/>
        <v>0</v>
      </c>
      <c r="AM636" s="2">
        <f t="shared" si="306"/>
        <v>0</v>
      </c>
      <c r="AN636" s="2">
        <f t="shared" si="306"/>
        <v>0</v>
      </c>
      <c r="AO636" s="2">
        <f t="shared" si="306"/>
        <v>0</v>
      </c>
      <c r="AP636" s="2">
        <f t="shared" si="306"/>
        <v>0</v>
      </c>
      <c r="AQ636" s="2">
        <f t="shared" si="306"/>
        <v>0</v>
      </c>
      <c r="AR636" s="2">
        <f t="shared" si="306"/>
        <v>0</v>
      </c>
      <c r="AS636" s="2">
        <f t="shared" si="306"/>
        <v>0</v>
      </c>
      <c r="AT636" s="2">
        <f t="shared" si="306"/>
        <v>0</v>
      </c>
      <c r="AU636" s="2">
        <f t="shared" ref="AU636:BZ636" si="307">AU706</f>
        <v>0</v>
      </c>
      <c r="AV636" s="2">
        <f t="shared" si="307"/>
        <v>0</v>
      </c>
      <c r="AW636" s="2">
        <f t="shared" si="307"/>
        <v>0</v>
      </c>
      <c r="AX636" s="2">
        <f t="shared" si="307"/>
        <v>0</v>
      </c>
      <c r="AY636" s="2">
        <f t="shared" si="307"/>
        <v>0</v>
      </c>
      <c r="AZ636" s="2">
        <f t="shared" si="307"/>
        <v>0</v>
      </c>
      <c r="BA636" s="2">
        <f t="shared" si="307"/>
        <v>0</v>
      </c>
      <c r="BB636" s="2">
        <f t="shared" si="307"/>
        <v>0</v>
      </c>
      <c r="BC636" s="2">
        <f t="shared" si="307"/>
        <v>0</v>
      </c>
      <c r="BD636" s="2">
        <f t="shared" si="307"/>
        <v>0</v>
      </c>
      <c r="BE636" s="2">
        <f t="shared" si="307"/>
        <v>0</v>
      </c>
      <c r="BF636" s="2">
        <f t="shared" si="307"/>
        <v>0</v>
      </c>
      <c r="BG636" s="2">
        <f t="shared" si="307"/>
        <v>0</v>
      </c>
      <c r="BH636" s="2">
        <f t="shared" si="307"/>
        <v>0</v>
      </c>
      <c r="BI636" s="2">
        <f t="shared" si="307"/>
        <v>0</v>
      </c>
      <c r="BJ636" s="2">
        <f t="shared" si="307"/>
        <v>0</v>
      </c>
      <c r="BK636" s="2">
        <f t="shared" si="307"/>
        <v>0</v>
      </c>
      <c r="BL636" s="2">
        <f t="shared" si="307"/>
        <v>0</v>
      </c>
      <c r="BM636" s="2">
        <f t="shared" si="307"/>
        <v>0</v>
      </c>
      <c r="BN636" s="2">
        <f t="shared" si="307"/>
        <v>0</v>
      </c>
      <c r="BO636" s="2">
        <f t="shared" si="307"/>
        <v>0</v>
      </c>
      <c r="BP636" s="2">
        <f t="shared" si="307"/>
        <v>0</v>
      </c>
      <c r="BQ636" s="2">
        <f t="shared" si="307"/>
        <v>0</v>
      </c>
      <c r="BR636" s="2">
        <f t="shared" si="307"/>
        <v>0</v>
      </c>
      <c r="BS636" s="2">
        <f t="shared" si="307"/>
        <v>0</v>
      </c>
      <c r="BT636" s="2">
        <f t="shared" si="307"/>
        <v>0</v>
      </c>
      <c r="BU636" s="2">
        <f t="shared" si="307"/>
        <v>0</v>
      </c>
      <c r="BV636" s="2">
        <f t="shared" si="307"/>
        <v>0</v>
      </c>
      <c r="BW636" s="2">
        <f t="shared" si="307"/>
        <v>0</v>
      </c>
      <c r="BX636" s="2">
        <f t="shared" si="307"/>
        <v>0</v>
      </c>
      <c r="BY636" s="2">
        <f t="shared" si="307"/>
        <v>0</v>
      </c>
      <c r="BZ636" s="2">
        <f t="shared" si="307"/>
        <v>0</v>
      </c>
      <c r="CA636" s="2">
        <f t="shared" ref="CA636:DF636" si="308">CA706</f>
        <v>0</v>
      </c>
      <c r="CB636" s="2">
        <f t="shared" si="308"/>
        <v>0</v>
      </c>
      <c r="CC636" s="2">
        <f t="shared" si="308"/>
        <v>0</v>
      </c>
      <c r="CD636" s="2">
        <f t="shared" si="308"/>
        <v>0</v>
      </c>
      <c r="CE636" s="2">
        <f t="shared" si="308"/>
        <v>0</v>
      </c>
      <c r="CF636" s="2">
        <f t="shared" si="308"/>
        <v>0</v>
      </c>
      <c r="CG636" s="2">
        <f t="shared" si="308"/>
        <v>0</v>
      </c>
      <c r="CH636" s="2">
        <f t="shared" si="308"/>
        <v>0</v>
      </c>
      <c r="CI636" s="2">
        <f t="shared" si="308"/>
        <v>0</v>
      </c>
      <c r="CJ636" s="2">
        <f t="shared" si="308"/>
        <v>0</v>
      </c>
      <c r="CK636" s="2">
        <f t="shared" si="308"/>
        <v>0</v>
      </c>
      <c r="CL636" s="2">
        <f t="shared" si="308"/>
        <v>0</v>
      </c>
      <c r="CM636" s="2">
        <f t="shared" si="308"/>
        <v>0</v>
      </c>
      <c r="CN636" s="2">
        <f t="shared" si="308"/>
        <v>0</v>
      </c>
      <c r="CO636" s="2">
        <f t="shared" si="308"/>
        <v>0</v>
      </c>
      <c r="CP636" s="2">
        <f t="shared" si="308"/>
        <v>0</v>
      </c>
      <c r="CQ636" s="2">
        <f t="shared" si="308"/>
        <v>0</v>
      </c>
      <c r="CR636" s="2">
        <f t="shared" si="308"/>
        <v>0</v>
      </c>
      <c r="CS636" s="2">
        <f t="shared" si="308"/>
        <v>0</v>
      </c>
      <c r="CT636" s="2">
        <f t="shared" si="308"/>
        <v>0</v>
      </c>
      <c r="CU636" s="2">
        <f t="shared" si="308"/>
        <v>0</v>
      </c>
      <c r="CV636" s="2">
        <f t="shared" si="308"/>
        <v>0</v>
      </c>
      <c r="CW636" s="2">
        <f t="shared" si="308"/>
        <v>0</v>
      </c>
      <c r="CX636" s="2">
        <f t="shared" si="308"/>
        <v>0</v>
      </c>
      <c r="CY636" s="2">
        <f t="shared" si="308"/>
        <v>0</v>
      </c>
      <c r="CZ636" s="2">
        <f t="shared" si="308"/>
        <v>0</v>
      </c>
      <c r="DA636" s="2">
        <f t="shared" si="308"/>
        <v>0</v>
      </c>
      <c r="DB636" s="2">
        <f t="shared" si="308"/>
        <v>0</v>
      </c>
      <c r="DC636" s="2">
        <f t="shared" si="308"/>
        <v>0</v>
      </c>
      <c r="DD636" s="2">
        <f t="shared" si="308"/>
        <v>0</v>
      </c>
      <c r="DE636" s="2">
        <f t="shared" si="308"/>
        <v>0</v>
      </c>
      <c r="DF636" s="2">
        <f t="shared" si="308"/>
        <v>0</v>
      </c>
      <c r="DG636" s="3">
        <f t="shared" ref="DG636:EL636" si="309">DG706</f>
        <v>0</v>
      </c>
      <c r="DH636" s="3">
        <f t="shared" si="309"/>
        <v>0</v>
      </c>
      <c r="DI636" s="3">
        <f t="shared" si="309"/>
        <v>0</v>
      </c>
      <c r="DJ636" s="3">
        <f t="shared" si="309"/>
        <v>0</v>
      </c>
      <c r="DK636" s="3">
        <f t="shared" si="309"/>
        <v>0</v>
      </c>
      <c r="DL636" s="3">
        <f t="shared" si="309"/>
        <v>0</v>
      </c>
      <c r="DM636" s="3">
        <f t="shared" si="309"/>
        <v>0</v>
      </c>
      <c r="DN636" s="3">
        <f t="shared" si="309"/>
        <v>0</v>
      </c>
      <c r="DO636" s="3">
        <f t="shared" si="309"/>
        <v>0</v>
      </c>
      <c r="DP636" s="3">
        <f t="shared" si="309"/>
        <v>0</v>
      </c>
      <c r="DQ636" s="3">
        <f t="shared" si="309"/>
        <v>0</v>
      </c>
      <c r="DR636" s="3">
        <f t="shared" si="309"/>
        <v>0</v>
      </c>
      <c r="DS636" s="3">
        <f t="shared" si="309"/>
        <v>0</v>
      </c>
      <c r="DT636" s="3">
        <f t="shared" si="309"/>
        <v>0</v>
      </c>
      <c r="DU636" s="3">
        <f t="shared" si="309"/>
        <v>0</v>
      </c>
      <c r="DV636" s="3">
        <f t="shared" si="309"/>
        <v>0</v>
      </c>
      <c r="DW636" s="3">
        <f t="shared" si="309"/>
        <v>0</v>
      </c>
      <c r="DX636" s="3">
        <f t="shared" si="309"/>
        <v>0</v>
      </c>
      <c r="DY636" s="3">
        <f t="shared" si="309"/>
        <v>0</v>
      </c>
      <c r="DZ636" s="3">
        <f t="shared" si="309"/>
        <v>0</v>
      </c>
      <c r="EA636" s="3">
        <f t="shared" si="309"/>
        <v>0</v>
      </c>
      <c r="EB636" s="3">
        <f t="shared" si="309"/>
        <v>0</v>
      </c>
      <c r="EC636" s="3">
        <f t="shared" si="309"/>
        <v>0</v>
      </c>
      <c r="ED636" s="3">
        <f t="shared" si="309"/>
        <v>0</v>
      </c>
      <c r="EE636" s="3">
        <f t="shared" si="309"/>
        <v>0</v>
      </c>
      <c r="EF636" s="3">
        <f t="shared" si="309"/>
        <v>0</v>
      </c>
      <c r="EG636" s="3">
        <f t="shared" si="309"/>
        <v>0</v>
      </c>
      <c r="EH636" s="3">
        <f t="shared" si="309"/>
        <v>0</v>
      </c>
      <c r="EI636" s="3">
        <f t="shared" si="309"/>
        <v>0</v>
      </c>
      <c r="EJ636" s="3">
        <f t="shared" si="309"/>
        <v>0</v>
      </c>
      <c r="EK636" s="3">
        <f t="shared" si="309"/>
        <v>0</v>
      </c>
      <c r="EL636" s="3">
        <f t="shared" si="309"/>
        <v>0</v>
      </c>
      <c r="EM636" s="3">
        <f t="shared" ref="EM636:FR636" si="310">EM706</f>
        <v>0</v>
      </c>
      <c r="EN636" s="3">
        <f t="shared" si="310"/>
        <v>0</v>
      </c>
      <c r="EO636" s="3">
        <f t="shared" si="310"/>
        <v>0</v>
      </c>
      <c r="EP636" s="3">
        <f t="shared" si="310"/>
        <v>0</v>
      </c>
      <c r="EQ636" s="3">
        <f t="shared" si="310"/>
        <v>0</v>
      </c>
      <c r="ER636" s="3">
        <f t="shared" si="310"/>
        <v>0</v>
      </c>
      <c r="ES636" s="3">
        <f t="shared" si="310"/>
        <v>0</v>
      </c>
      <c r="ET636" s="3">
        <f t="shared" si="310"/>
        <v>0</v>
      </c>
      <c r="EU636" s="3">
        <f t="shared" si="310"/>
        <v>0</v>
      </c>
      <c r="EV636" s="3">
        <f t="shared" si="310"/>
        <v>0</v>
      </c>
      <c r="EW636" s="3">
        <f t="shared" si="310"/>
        <v>0</v>
      </c>
      <c r="EX636" s="3">
        <f t="shared" si="310"/>
        <v>0</v>
      </c>
      <c r="EY636" s="3">
        <f t="shared" si="310"/>
        <v>0</v>
      </c>
      <c r="EZ636" s="3">
        <f t="shared" si="310"/>
        <v>0</v>
      </c>
      <c r="FA636" s="3">
        <f t="shared" si="310"/>
        <v>0</v>
      </c>
      <c r="FB636" s="3">
        <f t="shared" si="310"/>
        <v>0</v>
      </c>
      <c r="FC636" s="3">
        <f t="shared" si="310"/>
        <v>0</v>
      </c>
      <c r="FD636" s="3">
        <f t="shared" si="310"/>
        <v>0</v>
      </c>
      <c r="FE636" s="3">
        <f t="shared" si="310"/>
        <v>0</v>
      </c>
      <c r="FF636" s="3">
        <f t="shared" si="310"/>
        <v>0</v>
      </c>
      <c r="FG636" s="3">
        <f t="shared" si="310"/>
        <v>0</v>
      </c>
      <c r="FH636" s="3">
        <f t="shared" si="310"/>
        <v>0</v>
      </c>
      <c r="FI636" s="3">
        <f t="shared" si="310"/>
        <v>0</v>
      </c>
      <c r="FJ636" s="3">
        <f t="shared" si="310"/>
        <v>0</v>
      </c>
      <c r="FK636" s="3">
        <f t="shared" si="310"/>
        <v>0</v>
      </c>
      <c r="FL636" s="3">
        <f t="shared" si="310"/>
        <v>0</v>
      </c>
      <c r="FM636" s="3">
        <f t="shared" si="310"/>
        <v>0</v>
      </c>
      <c r="FN636" s="3">
        <f t="shared" si="310"/>
        <v>0</v>
      </c>
      <c r="FO636" s="3">
        <f t="shared" si="310"/>
        <v>0</v>
      </c>
      <c r="FP636" s="3">
        <f t="shared" si="310"/>
        <v>0</v>
      </c>
      <c r="FQ636" s="3">
        <f t="shared" si="310"/>
        <v>0</v>
      </c>
      <c r="FR636" s="3">
        <f t="shared" si="310"/>
        <v>0</v>
      </c>
      <c r="FS636" s="3">
        <f t="shared" ref="FS636:GX636" si="311">FS706</f>
        <v>0</v>
      </c>
      <c r="FT636" s="3">
        <f t="shared" si="311"/>
        <v>0</v>
      </c>
      <c r="FU636" s="3">
        <f t="shared" si="311"/>
        <v>0</v>
      </c>
      <c r="FV636" s="3">
        <f t="shared" si="311"/>
        <v>0</v>
      </c>
      <c r="FW636" s="3">
        <f t="shared" si="311"/>
        <v>0</v>
      </c>
      <c r="FX636" s="3">
        <f t="shared" si="311"/>
        <v>0</v>
      </c>
      <c r="FY636" s="3">
        <f t="shared" si="311"/>
        <v>0</v>
      </c>
      <c r="FZ636" s="3">
        <f t="shared" si="311"/>
        <v>0</v>
      </c>
      <c r="GA636" s="3">
        <f t="shared" si="311"/>
        <v>0</v>
      </c>
      <c r="GB636" s="3">
        <f t="shared" si="311"/>
        <v>0</v>
      </c>
      <c r="GC636" s="3">
        <f t="shared" si="311"/>
        <v>0</v>
      </c>
      <c r="GD636" s="3">
        <f t="shared" si="311"/>
        <v>0</v>
      </c>
      <c r="GE636" s="3">
        <f t="shared" si="311"/>
        <v>0</v>
      </c>
      <c r="GF636" s="3">
        <f t="shared" si="311"/>
        <v>0</v>
      </c>
      <c r="GG636" s="3">
        <f t="shared" si="311"/>
        <v>0</v>
      </c>
      <c r="GH636" s="3">
        <f t="shared" si="311"/>
        <v>0</v>
      </c>
      <c r="GI636" s="3">
        <f t="shared" si="311"/>
        <v>0</v>
      </c>
      <c r="GJ636" s="3">
        <f t="shared" si="311"/>
        <v>0</v>
      </c>
      <c r="GK636" s="3">
        <f t="shared" si="311"/>
        <v>0</v>
      </c>
      <c r="GL636" s="3">
        <f t="shared" si="311"/>
        <v>0</v>
      </c>
      <c r="GM636" s="3">
        <f t="shared" si="311"/>
        <v>0</v>
      </c>
      <c r="GN636" s="3">
        <f t="shared" si="311"/>
        <v>0</v>
      </c>
      <c r="GO636" s="3">
        <f t="shared" si="311"/>
        <v>0</v>
      </c>
      <c r="GP636" s="3">
        <f t="shared" si="311"/>
        <v>0</v>
      </c>
      <c r="GQ636" s="3">
        <f t="shared" si="311"/>
        <v>0</v>
      </c>
      <c r="GR636" s="3">
        <f t="shared" si="311"/>
        <v>0</v>
      </c>
      <c r="GS636" s="3">
        <f t="shared" si="311"/>
        <v>0</v>
      </c>
      <c r="GT636" s="3">
        <f t="shared" si="311"/>
        <v>0</v>
      </c>
      <c r="GU636" s="3">
        <f t="shared" si="311"/>
        <v>0</v>
      </c>
      <c r="GV636" s="3">
        <f t="shared" si="311"/>
        <v>0</v>
      </c>
      <c r="GW636" s="3">
        <f t="shared" si="311"/>
        <v>0</v>
      </c>
      <c r="GX636" s="3">
        <f t="shared" si="311"/>
        <v>0</v>
      </c>
    </row>
    <row r="638" spans="1:206">
      <c r="A638" s="1">
        <v>4</v>
      </c>
      <c r="B638" s="1">
        <v>0</v>
      </c>
      <c r="C638" s="1"/>
      <c r="D638" s="1">
        <f>ROW(A642)</f>
        <v>642</v>
      </c>
      <c r="E638" s="1"/>
      <c r="F638" s="1" t="s">
        <v>25</v>
      </c>
      <c r="G638" s="1" t="s">
        <v>218</v>
      </c>
      <c r="H638" s="1" t="s">
        <v>3</v>
      </c>
      <c r="I638" s="1">
        <v>0</v>
      </c>
      <c r="J638" s="1"/>
      <c r="K638" s="1">
        <v>0</v>
      </c>
      <c r="L638" s="1"/>
      <c r="M638" s="1" t="s">
        <v>3</v>
      </c>
      <c r="N638" s="1"/>
      <c r="O638" s="1"/>
      <c r="P638" s="1"/>
      <c r="Q638" s="1"/>
      <c r="R638" s="1"/>
      <c r="S638" s="1">
        <v>0</v>
      </c>
      <c r="T638" s="1">
        <v>0</v>
      </c>
      <c r="U638" s="1" t="s">
        <v>3</v>
      </c>
      <c r="V638" s="1">
        <v>0</v>
      </c>
      <c r="W638" s="1"/>
      <c r="X638" s="1"/>
      <c r="Y638" s="1"/>
      <c r="Z638" s="1"/>
      <c r="AA638" s="1"/>
      <c r="AB638" s="1" t="s">
        <v>3</v>
      </c>
      <c r="AC638" s="1" t="s">
        <v>3</v>
      </c>
      <c r="AD638" s="1" t="s">
        <v>3</v>
      </c>
      <c r="AE638" s="1" t="s">
        <v>3</v>
      </c>
      <c r="AF638" s="1" t="s">
        <v>3</v>
      </c>
      <c r="AG638" s="1" t="s">
        <v>3</v>
      </c>
      <c r="AH638" s="1"/>
      <c r="AI638" s="1"/>
      <c r="AJ638" s="1"/>
      <c r="AK638" s="1"/>
      <c r="AL638" s="1"/>
      <c r="AM638" s="1"/>
      <c r="AN638" s="1"/>
      <c r="AO638" s="1"/>
      <c r="AP638" s="1" t="s">
        <v>3</v>
      </c>
      <c r="AQ638" s="1" t="s">
        <v>3</v>
      </c>
      <c r="AR638" s="1" t="s">
        <v>3</v>
      </c>
      <c r="AS638" s="1"/>
      <c r="AT638" s="1"/>
      <c r="AU638" s="1"/>
      <c r="AV638" s="1"/>
      <c r="AW638" s="1"/>
      <c r="AX638" s="1"/>
      <c r="AY638" s="1"/>
      <c r="AZ638" s="1" t="s">
        <v>3</v>
      </c>
      <c r="BA638" s="1"/>
      <c r="BB638" s="1" t="s">
        <v>3</v>
      </c>
      <c r="BC638" s="1" t="s">
        <v>3</v>
      </c>
      <c r="BD638" s="1" t="s">
        <v>3</v>
      </c>
      <c r="BE638" s="1" t="s">
        <v>3</v>
      </c>
      <c r="BF638" s="1" t="s">
        <v>3</v>
      </c>
      <c r="BG638" s="1" t="s">
        <v>3</v>
      </c>
      <c r="BH638" s="1" t="s">
        <v>3</v>
      </c>
      <c r="BI638" s="1" t="s">
        <v>3</v>
      </c>
      <c r="BJ638" s="1" t="s">
        <v>3</v>
      </c>
      <c r="BK638" s="1" t="s">
        <v>3</v>
      </c>
      <c r="BL638" s="1" t="s">
        <v>3</v>
      </c>
      <c r="BM638" s="1" t="s">
        <v>3</v>
      </c>
      <c r="BN638" s="1" t="s">
        <v>3</v>
      </c>
      <c r="BO638" s="1" t="s">
        <v>3</v>
      </c>
      <c r="BP638" s="1" t="s">
        <v>3</v>
      </c>
      <c r="BQ638" s="1"/>
      <c r="BR638" s="1"/>
      <c r="BS638" s="1"/>
      <c r="BT638" s="1"/>
      <c r="BU638" s="1"/>
      <c r="BV638" s="1"/>
      <c r="BW638" s="1"/>
      <c r="BX638" s="1">
        <v>0</v>
      </c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>
        <v>0</v>
      </c>
    </row>
    <row r="640" spans="1:206">
      <c r="A640" s="2">
        <v>52</v>
      </c>
      <c r="B640" s="2">
        <f t="shared" ref="B640:G640" si="312">B642</f>
        <v>0</v>
      </c>
      <c r="C640" s="2">
        <f t="shared" si="312"/>
        <v>4</v>
      </c>
      <c r="D640" s="2">
        <f t="shared" si="312"/>
        <v>638</v>
      </c>
      <c r="E640" s="2">
        <f t="shared" si="312"/>
        <v>0</v>
      </c>
      <c r="F640" s="2" t="str">
        <f t="shared" si="312"/>
        <v>Новый раздел</v>
      </c>
      <c r="G640" s="2" t="str">
        <f t="shared" si="312"/>
        <v>СМР</v>
      </c>
      <c r="H640" s="2"/>
      <c r="I640" s="2"/>
      <c r="J640" s="2"/>
      <c r="K640" s="2"/>
      <c r="L640" s="2"/>
      <c r="M640" s="2"/>
      <c r="N640" s="2"/>
      <c r="O640" s="2">
        <f t="shared" ref="O640:AT640" si="313">O642</f>
        <v>0</v>
      </c>
      <c r="P640" s="2">
        <f t="shared" si="313"/>
        <v>0</v>
      </c>
      <c r="Q640" s="2">
        <f t="shared" si="313"/>
        <v>0</v>
      </c>
      <c r="R640" s="2">
        <f t="shared" si="313"/>
        <v>0</v>
      </c>
      <c r="S640" s="2">
        <f t="shared" si="313"/>
        <v>0</v>
      </c>
      <c r="T640" s="2">
        <f t="shared" si="313"/>
        <v>0</v>
      </c>
      <c r="U640" s="2">
        <f t="shared" si="313"/>
        <v>0</v>
      </c>
      <c r="V640" s="2">
        <f t="shared" si="313"/>
        <v>0</v>
      </c>
      <c r="W640" s="2">
        <f t="shared" si="313"/>
        <v>0</v>
      </c>
      <c r="X640" s="2">
        <f t="shared" si="313"/>
        <v>0</v>
      </c>
      <c r="Y640" s="2">
        <f t="shared" si="313"/>
        <v>0</v>
      </c>
      <c r="Z640" s="2">
        <f t="shared" si="313"/>
        <v>0</v>
      </c>
      <c r="AA640" s="2">
        <f t="shared" si="313"/>
        <v>0</v>
      </c>
      <c r="AB640" s="2">
        <f t="shared" si="313"/>
        <v>0</v>
      </c>
      <c r="AC640" s="2">
        <f t="shared" si="313"/>
        <v>0</v>
      </c>
      <c r="AD640" s="2">
        <f t="shared" si="313"/>
        <v>0</v>
      </c>
      <c r="AE640" s="2">
        <f t="shared" si="313"/>
        <v>0</v>
      </c>
      <c r="AF640" s="2">
        <f t="shared" si="313"/>
        <v>0</v>
      </c>
      <c r="AG640" s="2">
        <f t="shared" si="313"/>
        <v>0</v>
      </c>
      <c r="AH640" s="2">
        <f t="shared" si="313"/>
        <v>0</v>
      </c>
      <c r="AI640" s="2">
        <f t="shared" si="313"/>
        <v>0</v>
      </c>
      <c r="AJ640" s="2">
        <f t="shared" si="313"/>
        <v>0</v>
      </c>
      <c r="AK640" s="2">
        <f t="shared" si="313"/>
        <v>0</v>
      </c>
      <c r="AL640" s="2">
        <f t="shared" si="313"/>
        <v>0</v>
      </c>
      <c r="AM640" s="2">
        <f t="shared" si="313"/>
        <v>0</v>
      </c>
      <c r="AN640" s="2">
        <f t="shared" si="313"/>
        <v>0</v>
      </c>
      <c r="AO640" s="2">
        <f t="shared" si="313"/>
        <v>0</v>
      </c>
      <c r="AP640" s="2">
        <f t="shared" si="313"/>
        <v>0</v>
      </c>
      <c r="AQ640" s="2">
        <f t="shared" si="313"/>
        <v>0</v>
      </c>
      <c r="AR640" s="2">
        <f t="shared" si="313"/>
        <v>0</v>
      </c>
      <c r="AS640" s="2">
        <f t="shared" si="313"/>
        <v>0</v>
      </c>
      <c r="AT640" s="2">
        <f t="shared" si="313"/>
        <v>0</v>
      </c>
      <c r="AU640" s="2">
        <f t="shared" ref="AU640:BZ640" si="314">AU642</f>
        <v>0</v>
      </c>
      <c r="AV640" s="2">
        <f t="shared" si="314"/>
        <v>0</v>
      </c>
      <c r="AW640" s="2">
        <f t="shared" si="314"/>
        <v>0</v>
      </c>
      <c r="AX640" s="2">
        <f t="shared" si="314"/>
        <v>0</v>
      </c>
      <c r="AY640" s="2">
        <f t="shared" si="314"/>
        <v>0</v>
      </c>
      <c r="AZ640" s="2">
        <f t="shared" si="314"/>
        <v>0</v>
      </c>
      <c r="BA640" s="2">
        <f t="shared" si="314"/>
        <v>0</v>
      </c>
      <c r="BB640" s="2">
        <f t="shared" si="314"/>
        <v>0</v>
      </c>
      <c r="BC640" s="2">
        <f t="shared" si="314"/>
        <v>0</v>
      </c>
      <c r="BD640" s="2">
        <f t="shared" si="314"/>
        <v>0</v>
      </c>
      <c r="BE640" s="2">
        <f t="shared" si="314"/>
        <v>0</v>
      </c>
      <c r="BF640" s="2">
        <f t="shared" si="314"/>
        <v>0</v>
      </c>
      <c r="BG640" s="2">
        <f t="shared" si="314"/>
        <v>0</v>
      </c>
      <c r="BH640" s="2">
        <f t="shared" si="314"/>
        <v>0</v>
      </c>
      <c r="BI640" s="2">
        <f t="shared" si="314"/>
        <v>0</v>
      </c>
      <c r="BJ640" s="2">
        <f t="shared" si="314"/>
        <v>0</v>
      </c>
      <c r="BK640" s="2">
        <f t="shared" si="314"/>
        <v>0</v>
      </c>
      <c r="BL640" s="2">
        <f t="shared" si="314"/>
        <v>0</v>
      </c>
      <c r="BM640" s="2">
        <f t="shared" si="314"/>
        <v>0</v>
      </c>
      <c r="BN640" s="2">
        <f t="shared" si="314"/>
        <v>0</v>
      </c>
      <c r="BO640" s="2">
        <f t="shared" si="314"/>
        <v>0</v>
      </c>
      <c r="BP640" s="2">
        <f t="shared" si="314"/>
        <v>0</v>
      </c>
      <c r="BQ640" s="2">
        <f t="shared" si="314"/>
        <v>0</v>
      </c>
      <c r="BR640" s="2">
        <f t="shared" si="314"/>
        <v>0</v>
      </c>
      <c r="BS640" s="2">
        <f t="shared" si="314"/>
        <v>0</v>
      </c>
      <c r="BT640" s="2">
        <f t="shared" si="314"/>
        <v>0</v>
      </c>
      <c r="BU640" s="2">
        <f t="shared" si="314"/>
        <v>0</v>
      </c>
      <c r="BV640" s="2">
        <f t="shared" si="314"/>
        <v>0</v>
      </c>
      <c r="BW640" s="2">
        <f t="shared" si="314"/>
        <v>0</v>
      </c>
      <c r="BX640" s="2">
        <f t="shared" si="314"/>
        <v>0</v>
      </c>
      <c r="BY640" s="2">
        <f t="shared" si="314"/>
        <v>0</v>
      </c>
      <c r="BZ640" s="2">
        <f t="shared" si="314"/>
        <v>0</v>
      </c>
      <c r="CA640" s="2">
        <f t="shared" ref="CA640:DF640" si="315">CA642</f>
        <v>0</v>
      </c>
      <c r="CB640" s="2">
        <f t="shared" si="315"/>
        <v>0</v>
      </c>
      <c r="CC640" s="2">
        <f t="shared" si="315"/>
        <v>0</v>
      </c>
      <c r="CD640" s="2">
        <f t="shared" si="315"/>
        <v>0</v>
      </c>
      <c r="CE640" s="2">
        <f t="shared" si="315"/>
        <v>0</v>
      </c>
      <c r="CF640" s="2">
        <f t="shared" si="315"/>
        <v>0</v>
      </c>
      <c r="CG640" s="2">
        <f t="shared" si="315"/>
        <v>0</v>
      </c>
      <c r="CH640" s="2">
        <f t="shared" si="315"/>
        <v>0</v>
      </c>
      <c r="CI640" s="2">
        <f t="shared" si="315"/>
        <v>0</v>
      </c>
      <c r="CJ640" s="2">
        <f t="shared" si="315"/>
        <v>0</v>
      </c>
      <c r="CK640" s="2">
        <f t="shared" si="315"/>
        <v>0</v>
      </c>
      <c r="CL640" s="2">
        <f t="shared" si="315"/>
        <v>0</v>
      </c>
      <c r="CM640" s="2">
        <f t="shared" si="315"/>
        <v>0</v>
      </c>
      <c r="CN640" s="2">
        <f t="shared" si="315"/>
        <v>0</v>
      </c>
      <c r="CO640" s="2">
        <f t="shared" si="315"/>
        <v>0</v>
      </c>
      <c r="CP640" s="2">
        <f t="shared" si="315"/>
        <v>0</v>
      </c>
      <c r="CQ640" s="2">
        <f t="shared" si="315"/>
        <v>0</v>
      </c>
      <c r="CR640" s="2">
        <f t="shared" si="315"/>
        <v>0</v>
      </c>
      <c r="CS640" s="2">
        <f t="shared" si="315"/>
        <v>0</v>
      </c>
      <c r="CT640" s="2">
        <f t="shared" si="315"/>
        <v>0</v>
      </c>
      <c r="CU640" s="2">
        <f t="shared" si="315"/>
        <v>0</v>
      </c>
      <c r="CV640" s="2">
        <f t="shared" si="315"/>
        <v>0</v>
      </c>
      <c r="CW640" s="2">
        <f t="shared" si="315"/>
        <v>0</v>
      </c>
      <c r="CX640" s="2">
        <f t="shared" si="315"/>
        <v>0</v>
      </c>
      <c r="CY640" s="2">
        <f t="shared" si="315"/>
        <v>0</v>
      </c>
      <c r="CZ640" s="2">
        <f t="shared" si="315"/>
        <v>0</v>
      </c>
      <c r="DA640" s="2">
        <f t="shared" si="315"/>
        <v>0</v>
      </c>
      <c r="DB640" s="2">
        <f t="shared" si="315"/>
        <v>0</v>
      </c>
      <c r="DC640" s="2">
        <f t="shared" si="315"/>
        <v>0</v>
      </c>
      <c r="DD640" s="2">
        <f t="shared" si="315"/>
        <v>0</v>
      </c>
      <c r="DE640" s="2">
        <f t="shared" si="315"/>
        <v>0</v>
      </c>
      <c r="DF640" s="2">
        <f t="shared" si="315"/>
        <v>0</v>
      </c>
      <c r="DG640" s="3">
        <f t="shared" ref="DG640:EL640" si="316">DG642</f>
        <v>0</v>
      </c>
      <c r="DH640" s="3">
        <f t="shared" si="316"/>
        <v>0</v>
      </c>
      <c r="DI640" s="3">
        <f t="shared" si="316"/>
        <v>0</v>
      </c>
      <c r="DJ640" s="3">
        <f t="shared" si="316"/>
        <v>0</v>
      </c>
      <c r="DK640" s="3">
        <f t="shared" si="316"/>
        <v>0</v>
      </c>
      <c r="DL640" s="3">
        <f t="shared" si="316"/>
        <v>0</v>
      </c>
      <c r="DM640" s="3">
        <f t="shared" si="316"/>
        <v>0</v>
      </c>
      <c r="DN640" s="3">
        <f t="shared" si="316"/>
        <v>0</v>
      </c>
      <c r="DO640" s="3">
        <f t="shared" si="316"/>
        <v>0</v>
      </c>
      <c r="DP640" s="3">
        <f t="shared" si="316"/>
        <v>0</v>
      </c>
      <c r="DQ640" s="3">
        <f t="shared" si="316"/>
        <v>0</v>
      </c>
      <c r="DR640" s="3">
        <f t="shared" si="316"/>
        <v>0</v>
      </c>
      <c r="DS640" s="3">
        <f t="shared" si="316"/>
        <v>0</v>
      </c>
      <c r="DT640" s="3">
        <f t="shared" si="316"/>
        <v>0</v>
      </c>
      <c r="DU640" s="3">
        <f t="shared" si="316"/>
        <v>0</v>
      </c>
      <c r="DV640" s="3">
        <f t="shared" si="316"/>
        <v>0</v>
      </c>
      <c r="DW640" s="3">
        <f t="shared" si="316"/>
        <v>0</v>
      </c>
      <c r="DX640" s="3">
        <f t="shared" si="316"/>
        <v>0</v>
      </c>
      <c r="DY640" s="3">
        <f t="shared" si="316"/>
        <v>0</v>
      </c>
      <c r="DZ640" s="3">
        <f t="shared" si="316"/>
        <v>0</v>
      </c>
      <c r="EA640" s="3">
        <f t="shared" si="316"/>
        <v>0</v>
      </c>
      <c r="EB640" s="3">
        <f t="shared" si="316"/>
        <v>0</v>
      </c>
      <c r="EC640" s="3">
        <f t="shared" si="316"/>
        <v>0</v>
      </c>
      <c r="ED640" s="3">
        <f t="shared" si="316"/>
        <v>0</v>
      </c>
      <c r="EE640" s="3">
        <f t="shared" si="316"/>
        <v>0</v>
      </c>
      <c r="EF640" s="3">
        <f t="shared" si="316"/>
        <v>0</v>
      </c>
      <c r="EG640" s="3">
        <f t="shared" si="316"/>
        <v>0</v>
      </c>
      <c r="EH640" s="3">
        <f t="shared" si="316"/>
        <v>0</v>
      </c>
      <c r="EI640" s="3">
        <f t="shared" si="316"/>
        <v>0</v>
      </c>
      <c r="EJ640" s="3">
        <f t="shared" si="316"/>
        <v>0</v>
      </c>
      <c r="EK640" s="3">
        <f t="shared" si="316"/>
        <v>0</v>
      </c>
      <c r="EL640" s="3">
        <f t="shared" si="316"/>
        <v>0</v>
      </c>
      <c r="EM640" s="3">
        <f t="shared" ref="EM640:FR640" si="317">EM642</f>
        <v>0</v>
      </c>
      <c r="EN640" s="3">
        <f t="shared" si="317"/>
        <v>0</v>
      </c>
      <c r="EO640" s="3">
        <f t="shared" si="317"/>
        <v>0</v>
      </c>
      <c r="EP640" s="3">
        <f t="shared" si="317"/>
        <v>0</v>
      </c>
      <c r="EQ640" s="3">
        <f t="shared" si="317"/>
        <v>0</v>
      </c>
      <c r="ER640" s="3">
        <f t="shared" si="317"/>
        <v>0</v>
      </c>
      <c r="ES640" s="3">
        <f t="shared" si="317"/>
        <v>0</v>
      </c>
      <c r="ET640" s="3">
        <f t="shared" si="317"/>
        <v>0</v>
      </c>
      <c r="EU640" s="3">
        <f t="shared" si="317"/>
        <v>0</v>
      </c>
      <c r="EV640" s="3">
        <f t="shared" si="317"/>
        <v>0</v>
      </c>
      <c r="EW640" s="3">
        <f t="shared" si="317"/>
        <v>0</v>
      </c>
      <c r="EX640" s="3">
        <f t="shared" si="317"/>
        <v>0</v>
      </c>
      <c r="EY640" s="3">
        <f t="shared" si="317"/>
        <v>0</v>
      </c>
      <c r="EZ640" s="3">
        <f t="shared" si="317"/>
        <v>0</v>
      </c>
      <c r="FA640" s="3">
        <f t="shared" si="317"/>
        <v>0</v>
      </c>
      <c r="FB640" s="3">
        <f t="shared" si="317"/>
        <v>0</v>
      </c>
      <c r="FC640" s="3">
        <f t="shared" si="317"/>
        <v>0</v>
      </c>
      <c r="FD640" s="3">
        <f t="shared" si="317"/>
        <v>0</v>
      </c>
      <c r="FE640" s="3">
        <f t="shared" si="317"/>
        <v>0</v>
      </c>
      <c r="FF640" s="3">
        <f t="shared" si="317"/>
        <v>0</v>
      </c>
      <c r="FG640" s="3">
        <f t="shared" si="317"/>
        <v>0</v>
      </c>
      <c r="FH640" s="3">
        <f t="shared" si="317"/>
        <v>0</v>
      </c>
      <c r="FI640" s="3">
        <f t="shared" si="317"/>
        <v>0</v>
      </c>
      <c r="FJ640" s="3">
        <f t="shared" si="317"/>
        <v>0</v>
      </c>
      <c r="FK640" s="3">
        <f t="shared" si="317"/>
        <v>0</v>
      </c>
      <c r="FL640" s="3">
        <f t="shared" si="317"/>
        <v>0</v>
      </c>
      <c r="FM640" s="3">
        <f t="shared" si="317"/>
        <v>0</v>
      </c>
      <c r="FN640" s="3">
        <f t="shared" si="317"/>
        <v>0</v>
      </c>
      <c r="FO640" s="3">
        <f t="shared" si="317"/>
        <v>0</v>
      </c>
      <c r="FP640" s="3">
        <f t="shared" si="317"/>
        <v>0</v>
      </c>
      <c r="FQ640" s="3">
        <f t="shared" si="317"/>
        <v>0</v>
      </c>
      <c r="FR640" s="3">
        <f t="shared" si="317"/>
        <v>0</v>
      </c>
      <c r="FS640" s="3">
        <f t="shared" ref="FS640:GX640" si="318">FS642</f>
        <v>0</v>
      </c>
      <c r="FT640" s="3">
        <f t="shared" si="318"/>
        <v>0</v>
      </c>
      <c r="FU640" s="3">
        <f t="shared" si="318"/>
        <v>0</v>
      </c>
      <c r="FV640" s="3">
        <f t="shared" si="318"/>
        <v>0</v>
      </c>
      <c r="FW640" s="3">
        <f t="shared" si="318"/>
        <v>0</v>
      </c>
      <c r="FX640" s="3">
        <f t="shared" si="318"/>
        <v>0</v>
      </c>
      <c r="FY640" s="3">
        <f t="shared" si="318"/>
        <v>0</v>
      </c>
      <c r="FZ640" s="3">
        <f t="shared" si="318"/>
        <v>0</v>
      </c>
      <c r="GA640" s="3">
        <f t="shared" si="318"/>
        <v>0</v>
      </c>
      <c r="GB640" s="3">
        <f t="shared" si="318"/>
        <v>0</v>
      </c>
      <c r="GC640" s="3">
        <f t="shared" si="318"/>
        <v>0</v>
      </c>
      <c r="GD640" s="3">
        <f t="shared" si="318"/>
        <v>0</v>
      </c>
      <c r="GE640" s="3">
        <f t="shared" si="318"/>
        <v>0</v>
      </c>
      <c r="GF640" s="3">
        <f t="shared" si="318"/>
        <v>0</v>
      </c>
      <c r="GG640" s="3">
        <f t="shared" si="318"/>
        <v>0</v>
      </c>
      <c r="GH640" s="3">
        <f t="shared" si="318"/>
        <v>0</v>
      </c>
      <c r="GI640" s="3">
        <f t="shared" si="318"/>
        <v>0</v>
      </c>
      <c r="GJ640" s="3">
        <f t="shared" si="318"/>
        <v>0</v>
      </c>
      <c r="GK640" s="3">
        <f t="shared" si="318"/>
        <v>0</v>
      </c>
      <c r="GL640" s="3">
        <f t="shared" si="318"/>
        <v>0</v>
      </c>
      <c r="GM640" s="3">
        <f t="shared" si="318"/>
        <v>0</v>
      </c>
      <c r="GN640" s="3">
        <f t="shared" si="318"/>
        <v>0</v>
      </c>
      <c r="GO640" s="3">
        <f t="shared" si="318"/>
        <v>0</v>
      </c>
      <c r="GP640" s="3">
        <f t="shared" si="318"/>
        <v>0</v>
      </c>
      <c r="GQ640" s="3">
        <f t="shared" si="318"/>
        <v>0</v>
      </c>
      <c r="GR640" s="3">
        <f t="shared" si="318"/>
        <v>0</v>
      </c>
      <c r="GS640" s="3">
        <f t="shared" si="318"/>
        <v>0</v>
      </c>
      <c r="GT640" s="3">
        <f t="shared" si="318"/>
        <v>0</v>
      </c>
      <c r="GU640" s="3">
        <f t="shared" si="318"/>
        <v>0</v>
      </c>
      <c r="GV640" s="3">
        <f t="shared" si="318"/>
        <v>0</v>
      </c>
      <c r="GW640" s="3">
        <f t="shared" si="318"/>
        <v>0</v>
      </c>
      <c r="GX640" s="3">
        <f t="shared" si="318"/>
        <v>0</v>
      </c>
    </row>
    <row r="642" spans="1:206">
      <c r="A642" s="2">
        <v>51</v>
      </c>
      <c r="B642" s="2">
        <f>B638</f>
        <v>0</v>
      </c>
      <c r="C642" s="2">
        <f>A638</f>
        <v>4</v>
      </c>
      <c r="D642" s="2">
        <f>ROW(A638)</f>
        <v>638</v>
      </c>
      <c r="E642" s="2"/>
      <c r="F642" s="2" t="str">
        <f>IF(F638&lt;&gt;"",F638,"")</f>
        <v>Новый раздел</v>
      </c>
      <c r="G642" s="2" t="str">
        <f>IF(G638&lt;&gt;"",G638,"")</f>
        <v>СМР</v>
      </c>
      <c r="H642" s="2">
        <v>0</v>
      </c>
      <c r="I642" s="2"/>
      <c r="J642" s="2"/>
      <c r="K642" s="2"/>
      <c r="L642" s="2"/>
      <c r="M642" s="2"/>
      <c r="N642" s="2"/>
      <c r="O642" s="2">
        <f t="shared" ref="O642:T642" si="319">ROUND(AB642,2)</f>
        <v>0</v>
      </c>
      <c r="P642" s="2">
        <f t="shared" si="319"/>
        <v>0</v>
      </c>
      <c r="Q642" s="2">
        <f t="shared" si="319"/>
        <v>0</v>
      </c>
      <c r="R642" s="2">
        <f t="shared" si="319"/>
        <v>0</v>
      </c>
      <c r="S642" s="2">
        <f t="shared" si="319"/>
        <v>0</v>
      </c>
      <c r="T642" s="2">
        <f t="shared" si="319"/>
        <v>0</v>
      </c>
      <c r="U642" s="2">
        <f>AH642</f>
        <v>0</v>
      </c>
      <c r="V642" s="2">
        <f>AI642</f>
        <v>0</v>
      </c>
      <c r="W642" s="2">
        <f>ROUND(AJ642,2)</f>
        <v>0</v>
      </c>
      <c r="X642" s="2">
        <f>ROUND(AK642,2)</f>
        <v>0</v>
      </c>
      <c r="Y642" s="2">
        <f>ROUND(AL642,2)</f>
        <v>0</v>
      </c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>
        <f t="shared" ref="AO642:BD642" si="320">ROUND(BX642,2)</f>
        <v>0</v>
      </c>
      <c r="AP642" s="2">
        <f t="shared" si="320"/>
        <v>0</v>
      </c>
      <c r="AQ642" s="2">
        <f t="shared" si="320"/>
        <v>0</v>
      </c>
      <c r="AR642" s="2">
        <f t="shared" si="320"/>
        <v>0</v>
      </c>
      <c r="AS642" s="2">
        <f t="shared" si="320"/>
        <v>0</v>
      </c>
      <c r="AT642" s="2">
        <f t="shared" si="320"/>
        <v>0</v>
      </c>
      <c r="AU642" s="2">
        <f t="shared" si="320"/>
        <v>0</v>
      </c>
      <c r="AV642" s="2">
        <f t="shared" si="320"/>
        <v>0</v>
      </c>
      <c r="AW642" s="2">
        <f t="shared" si="320"/>
        <v>0</v>
      </c>
      <c r="AX642" s="2">
        <f t="shared" si="320"/>
        <v>0</v>
      </c>
      <c r="AY642" s="2">
        <f t="shared" si="320"/>
        <v>0</v>
      </c>
      <c r="AZ642" s="2">
        <f t="shared" si="320"/>
        <v>0</v>
      </c>
      <c r="BA642" s="2">
        <f t="shared" si="320"/>
        <v>0</v>
      </c>
      <c r="BB642" s="2">
        <f t="shared" si="320"/>
        <v>0</v>
      </c>
      <c r="BC642" s="2">
        <f t="shared" si="320"/>
        <v>0</v>
      </c>
      <c r="BD642" s="2">
        <f t="shared" si="320"/>
        <v>0</v>
      </c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3">
        <f t="shared" ref="DG642:DL642" si="321">ROUND(DT642,2)</f>
        <v>0</v>
      </c>
      <c r="DH642" s="3">
        <f t="shared" si="321"/>
        <v>0</v>
      </c>
      <c r="DI642" s="3">
        <f t="shared" si="321"/>
        <v>0</v>
      </c>
      <c r="DJ642" s="3">
        <f t="shared" si="321"/>
        <v>0</v>
      </c>
      <c r="DK642" s="3">
        <f t="shared" si="321"/>
        <v>0</v>
      </c>
      <c r="DL642" s="3">
        <f t="shared" si="321"/>
        <v>0</v>
      </c>
      <c r="DM642" s="3">
        <f>DZ642</f>
        <v>0</v>
      </c>
      <c r="DN642" s="3">
        <f>EA642</f>
        <v>0</v>
      </c>
      <c r="DO642" s="3">
        <f>ROUND(EB642,2)</f>
        <v>0</v>
      </c>
      <c r="DP642" s="3">
        <f>ROUND(EC642,2)</f>
        <v>0</v>
      </c>
      <c r="DQ642" s="3">
        <f>ROUND(ED642,2)</f>
        <v>0</v>
      </c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>
        <f t="shared" ref="EG642:EV642" si="322">ROUND(FP642,2)</f>
        <v>0</v>
      </c>
      <c r="EH642" s="3">
        <f t="shared" si="322"/>
        <v>0</v>
      </c>
      <c r="EI642" s="3">
        <f t="shared" si="322"/>
        <v>0</v>
      </c>
      <c r="EJ642" s="3">
        <f t="shared" si="322"/>
        <v>0</v>
      </c>
      <c r="EK642" s="3">
        <f t="shared" si="322"/>
        <v>0</v>
      </c>
      <c r="EL642" s="3">
        <f t="shared" si="322"/>
        <v>0</v>
      </c>
      <c r="EM642" s="3">
        <f t="shared" si="322"/>
        <v>0</v>
      </c>
      <c r="EN642" s="3">
        <f t="shared" si="322"/>
        <v>0</v>
      </c>
      <c r="EO642" s="3">
        <f t="shared" si="322"/>
        <v>0</v>
      </c>
      <c r="EP642" s="3">
        <f t="shared" si="322"/>
        <v>0</v>
      </c>
      <c r="EQ642" s="3">
        <f t="shared" si="322"/>
        <v>0</v>
      </c>
      <c r="ER642" s="3">
        <f t="shared" si="322"/>
        <v>0</v>
      </c>
      <c r="ES642" s="3">
        <f t="shared" si="322"/>
        <v>0</v>
      </c>
      <c r="ET642" s="3">
        <f t="shared" si="322"/>
        <v>0</v>
      </c>
      <c r="EU642" s="3">
        <f t="shared" si="322"/>
        <v>0</v>
      </c>
      <c r="EV642" s="3">
        <f t="shared" si="322"/>
        <v>0</v>
      </c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>
        <v>0</v>
      </c>
    </row>
    <row r="644" spans="1:206">
      <c r="A644" s="4">
        <v>50</v>
      </c>
      <c r="B644" s="4">
        <v>0</v>
      </c>
      <c r="C644" s="4">
        <v>0</v>
      </c>
      <c r="D644" s="4">
        <v>1</v>
      </c>
      <c r="E644" s="4">
        <v>201</v>
      </c>
      <c r="F644" s="4">
        <f>ROUND(Source!O642,O644)</f>
        <v>0</v>
      </c>
      <c r="G644" s="4" t="s">
        <v>27</v>
      </c>
      <c r="H644" s="4" t="s">
        <v>28</v>
      </c>
      <c r="I644" s="4"/>
      <c r="J644" s="4"/>
      <c r="K644" s="4">
        <v>201</v>
      </c>
      <c r="L644" s="4">
        <v>1</v>
      </c>
      <c r="M644" s="4">
        <v>3</v>
      </c>
      <c r="N644" s="4" t="s">
        <v>3</v>
      </c>
      <c r="O644" s="4">
        <v>2</v>
      </c>
      <c r="P644" s="4">
        <f>ROUND(Source!DG642,O644)</f>
        <v>0</v>
      </c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>
        <v>0</v>
      </c>
      <c r="AA644" s="4">
        <v>1</v>
      </c>
      <c r="AB644" s="4">
        <v>0</v>
      </c>
    </row>
    <row r="645" spans="1:206">
      <c r="A645" s="4">
        <v>50</v>
      </c>
      <c r="B645" s="4">
        <v>0</v>
      </c>
      <c r="C645" s="4">
        <v>0</v>
      </c>
      <c r="D645" s="4">
        <v>1</v>
      </c>
      <c r="E645" s="4">
        <v>202</v>
      </c>
      <c r="F645" s="4">
        <f>ROUND(Source!P642,O645)</f>
        <v>0</v>
      </c>
      <c r="G645" s="4" t="s">
        <v>29</v>
      </c>
      <c r="H645" s="4" t="s">
        <v>30</v>
      </c>
      <c r="I645" s="4"/>
      <c r="J645" s="4"/>
      <c r="K645" s="4">
        <v>202</v>
      </c>
      <c r="L645" s="4">
        <v>2</v>
      </c>
      <c r="M645" s="4">
        <v>3</v>
      </c>
      <c r="N645" s="4" t="s">
        <v>3</v>
      </c>
      <c r="O645" s="4">
        <v>2</v>
      </c>
      <c r="P645" s="4">
        <f>ROUND(Source!DH642,O645)</f>
        <v>0</v>
      </c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>
        <v>0</v>
      </c>
      <c r="AA645" s="4">
        <v>1</v>
      </c>
      <c r="AB645" s="4">
        <v>0</v>
      </c>
    </row>
    <row r="646" spans="1:206">
      <c r="A646" s="4">
        <v>50</v>
      </c>
      <c r="B646" s="4">
        <v>0</v>
      </c>
      <c r="C646" s="4">
        <v>0</v>
      </c>
      <c r="D646" s="4">
        <v>1</v>
      </c>
      <c r="E646" s="4">
        <v>222</v>
      </c>
      <c r="F646" s="4">
        <f>ROUND(Source!AO642,O646)</f>
        <v>0</v>
      </c>
      <c r="G646" s="4" t="s">
        <v>31</v>
      </c>
      <c r="H646" s="4" t="s">
        <v>32</v>
      </c>
      <c r="I646" s="4"/>
      <c r="J646" s="4"/>
      <c r="K646" s="4">
        <v>222</v>
      </c>
      <c r="L646" s="4">
        <v>3</v>
      </c>
      <c r="M646" s="4">
        <v>3</v>
      </c>
      <c r="N646" s="4" t="s">
        <v>3</v>
      </c>
      <c r="O646" s="4">
        <v>2</v>
      </c>
      <c r="P646" s="4">
        <f>ROUND(Source!EG642,O646)</f>
        <v>0</v>
      </c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>
        <v>0</v>
      </c>
      <c r="AA646" s="4">
        <v>1</v>
      </c>
      <c r="AB646" s="4">
        <v>0</v>
      </c>
    </row>
    <row r="647" spans="1:206">
      <c r="A647" s="4">
        <v>50</v>
      </c>
      <c r="B647" s="4">
        <v>0</v>
      </c>
      <c r="C647" s="4">
        <v>0</v>
      </c>
      <c r="D647" s="4">
        <v>1</v>
      </c>
      <c r="E647" s="4">
        <v>225</v>
      </c>
      <c r="F647" s="4">
        <f>ROUND(Source!AV642,O647)</f>
        <v>0</v>
      </c>
      <c r="G647" s="4" t="s">
        <v>33</v>
      </c>
      <c r="H647" s="4" t="s">
        <v>34</v>
      </c>
      <c r="I647" s="4"/>
      <c r="J647" s="4"/>
      <c r="K647" s="4">
        <v>225</v>
      </c>
      <c r="L647" s="4">
        <v>4</v>
      </c>
      <c r="M647" s="4">
        <v>3</v>
      </c>
      <c r="N647" s="4" t="s">
        <v>3</v>
      </c>
      <c r="O647" s="4">
        <v>2</v>
      </c>
      <c r="P647" s="4">
        <f>ROUND(Source!EN642,O647)</f>
        <v>0</v>
      </c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>
        <v>0</v>
      </c>
      <c r="AA647" s="4">
        <v>1</v>
      </c>
      <c r="AB647" s="4">
        <v>0</v>
      </c>
    </row>
    <row r="648" spans="1:206">
      <c r="A648" s="4">
        <v>50</v>
      </c>
      <c r="B648" s="4">
        <v>0</v>
      </c>
      <c r="C648" s="4">
        <v>0</v>
      </c>
      <c r="D648" s="4">
        <v>1</v>
      </c>
      <c r="E648" s="4">
        <v>226</v>
      </c>
      <c r="F648" s="4">
        <f>ROUND(Source!AW642,O648)</f>
        <v>0</v>
      </c>
      <c r="G648" s="4" t="s">
        <v>35</v>
      </c>
      <c r="H648" s="4" t="s">
        <v>36</v>
      </c>
      <c r="I648" s="4"/>
      <c r="J648" s="4"/>
      <c r="K648" s="4">
        <v>226</v>
      </c>
      <c r="L648" s="4">
        <v>5</v>
      </c>
      <c r="M648" s="4">
        <v>3</v>
      </c>
      <c r="N648" s="4" t="s">
        <v>3</v>
      </c>
      <c r="O648" s="4">
        <v>2</v>
      </c>
      <c r="P648" s="4">
        <f>ROUND(Source!EO642,O648)</f>
        <v>0</v>
      </c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>
        <v>0</v>
      </c>
      <c r="AA648" s="4">
        <v>1</v>
      </c>
      <c r="AB648" s="4">
        <v>0</v>
      </c>
    </row>
    <row r="649" spans="1:206">
      <c r="A649" s="4">
        <v>50</v>
      </c>
      <c r="B649" s="4">
        <v>0</v>
      </c>
      <c r="C649" s="4">
        <v>0</v>
      </c>
      <c r="D649" s="4">
        <v>1</v>
      </c>
      <c r="E649" s="4">
        <v>227</v>
      </c>
      <c r="F649" s="4">
        <f>ROUND(Source!AX642,O649)</f>
        <v>0</v>
      </c>
      <c r="G649" s="4" t="s">
        <v>37</v>
      </c>
      <c r="H649" s="4" t="s">
        <v>38</v>
      </c>
      <c r="I649" s="4"/>
      <c r="J649" s="4"/>
      <c r="K649" s="4">
        <v>227</v>
      </c>
      <c r="L649" s="4">
        <v>6</v>
      </c>
      <c r="M649" s="4">
        <v>3</v>
      </c>
      <c r="N649" s="4" t="s">
        <v>3</v>
      </c>
      <c r="O649" s="4">
        <v>2</v>
      </c>
      <c r="P649" s="4">
        <f>ROUND(Source!EP642,O649)</f>
        <v>0</v>
      </c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>
        <v>0</v>
      </c>
      <c r="AA649" s="4">
        <v>1</v>
      </c>
      <c r="AB649" s="4">
        <v>0</v>
      </c>
    </row>
    <row r="650" spans="1:206">
      <c r="A650" s="4">
        <v>50</v>
      </c>
      <c r="B650" s="4">
        <v>0</v>
      </c>
      <c r="C650" s="4">
        <v>0</v>
      </c>
      <c r="D650" s="4">
        <v>1</v>
      </c>
      <c r="E650" s="4">
        <v>228</v>
      </c>
      <c r="F650" s="4">
        <f>ROUND(Source!AY642,O650)</f>
        <v>0</v>
      </c>
      <c r="G650" s="4" t="s">
        <v>39</v>
      </c>
      <c r="H650" s="4" t="s">
        <v>40</v>
      </c>
      <c r="I650" s="4"/>
      <c r="J650" s="4"/>
      <c r="K650" s="4">
        <v>228</v>
      </c>
      <c r="L650" s="4">
        <v>7</v>
      </c>
      <c r="M650" s="4">
        <v>3</v>
      </c>
      <c r="N650" s="4" t="s">
        <v>3</v>
      </c>
      <c r="O650" s="4">
        <v>2</v>
      </c>
      <c r="P650" s="4">
        <f>ROUND(Source!EQ642,O650)</f>
        <v>0</v>
      </c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>
        <v>0</v>
      </c>
      <c r="AA650" s="4">
        <v>1</v>
      </c>
      <c r="AB650" s="4">
        <v>0</v>
      </c>
    </row>
    <row r="651" spans="1:206">
      <c r="A651" s="4">
        <v>50</v>
      </c>
      <c r="B651" s="4">
        <v>0</v>
      </c>
      <c r="C651" s="4">
        <v>0</v>
      </c>
      <c r="D651" s="4">
        <v>1</v>
      </c>
      <c r="E651" s="4">
        <v>216</v>
      </c>
      <c r="F651" s="4">
        <f>ROUND(Source!AP642,O651)</f>
        <v>0</v>
      </c>
      <c r="G651" s="4" t="s">
        <v>41</v>
      </c>
      <c r="H651" s="4" t="s">
        <v>42</v>
      </c>
      <c r="I651" s="4"/>
      <c r="J651" s="4"/>
      <c r="K651" s="4">
        <v>216</v>
      </c>
      <c r="L651" s="4">
        <v>8</v>
      </c>
      <c r="M651" s="4">
        <v>3</v>
      </c>
      <c r="N651" s="4" t="s">
        <v>3</v>
      </c>
      <c r="O651" s="4">
        <v>2</v>
      </c>
      <c r="P651" s="4">
        <f>ROUND(Source!EH642,O651)</f>
        <v>0</v>
      </c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>
        <v>0</v>
      </c>
      <c r="AA651" s="4">
        <v>1</v>
      </c>
      <c r="AB651" s="4">
        <v>0</v>
      </c>
    </row>
    <row r="652" spans="1:206">
      <c r="A652" s="4">
        <v>50</v>
      </c>
      <c r="B652" s="4">
        <v>0</v>
      </c>
      <c r="C652" s="4">
        <v>0</v>
      </c>
      <c r="D652" s="4">
        <v>1</v>
      </c>
      <c r="E652" s="4">
        <v>223</v>
      </c>
      <c r="F652" s="4">
        <f>ROUND(Source!AQ642,O652)</f>
        <v>0</v>
      </c>
      <c r="G652" s="4" t="s">
        <v>43</v>
      </c>
      <c r="H652" s="4" t="s">
        <v>44</v>
      </c>
      <c r="I652" s="4"/>
      <c r="J652" s="4"/>
      <c r="K652" s="4">
        <v>223</v>
      </c>
      <c r="L652" s="4">
        <v>9</v>
      </c>
      <c r="M652" s="4">
        <v>3</v>
      </c>
      <c r="N652" s="4" t="s">
        <v>3</v>
      </c>
      <c r="O652" s="4">
        <v>2</v>
      </c>
      <c r="P652" s="4">
        <f>ROUND(Source!EI642,O652)</f>
        <v>0</v>
      </c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>
        <v>0</v>
      </c>
      <c r="AA652" s="4">
        <v>1</v>
      </c>
      <c r="AB652" s="4">
        <v>0</v>
      </c>
    </row>
    <row r="653" spans="1:206">
      <c r="A653" s="4">
        <v>50</v>
      </c>
      <c r="B653" s="4">
        <v>0</v>
      </c>
      <c r="C653" s="4">
        <v>0</v>
      </c>
      <c r="D653" s="4">
        <v>1</v>
      </c>
      <c r="E653" s="4">
        <v>229</v>
      </c>
      <c r="F653" s="4">
        <f>ROUND(Source!AZ642,O653)</f>
        <v>0</v>
      </c>
      <c r="G653" s="4" t="s">
        <v>45</v>
      </c>
      <c r="H653" s="4" t="s">
        <v>46</v>
      </c>
      <c r="I653" s="4"/>
      <c r="J653" s="4"/>
      <c r="K653" s="4">
        <v>229</v>
      </c>
      <c r="L653" s="4">
        <v>10</v>
      </c>
      <c r="M653" s="4">
        <v>3</v>
      </c>
      <c r="N653" s="4" t="s">
        <v>3</v>
      </c>
      <c r="O653" s="4">
        <v>2</v>
      </c>
      <c r="P653" s="4">
        <f>ROUND(Source!ER642,O653)</f>
        <v>0</v>
      </c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>
        <v>0</v>
      </c>
      <c r="AA653" s="4">
        <v>1</v>
      </c>
      <c r="AB653" s="4">
        <v>0</v>
      </c>
    </row>
    <row r="654" spans="1:206">
      <c r="A654" s="4">
        <v>50</v>
      </c>
      <c r="B654" s="4">
        <v>0</v>
      </c>
      <c r="C654" s="4">
        <v>0</v>
      </c>
      <c r="D654" s="4">
        <v>1</v>
      </c>
      <c r="E654" s="4">
        <v>203</v>
      </c>
      <c r="F654" s="4">
        <f>ROUND(Source!Q642,O654)</f>
        <v>0</v>
      </c>
      <c r="G654" s="4" t="s">
        <v>47</v>
      </c>
      <c r="H654" s="4" t="s">
        <v>48</v>
      </c>
      <c r="I654" s="4"/>
      <c r="J654" s="4"/>
      <c r="K654" s="4">
        <v>203</v>
      </c>
      <c r="L654" s="4">
        <v>11</v>
      </c>
      <c r="M654" s="4">
        <v>3</v>
      </c>
      <c r="N654" s="4" t="s">
        <v>3</v>
      </c>
      <c r="O654" s="4">
        <v>2</v>
      </c>
      <c r="P654" s="4">
        <f>ROUND(Source!DI642,O654)</f>
        <v>0</v>
      </c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>
        <v>0</v>
      </c>
      <c r="AA654" s="4">
        <v>1</v>
      </c>
      <c r="AB654" s="4">
        <v>0</v>
      </c>
    </row>
    <row r="655" spans="1:206">
      <c r="A655" s="4">
        <v>50</v>
      </c>
      <c r="B655" s="4">
        <v>0</v>
      </c>
      <c r="C655" s="4">
        <v>0</v>
      </c>
      <c r="D655" s="4">
        <v>1</v>
      </c>
      <c r="E655" s="4">
        <v>231</v>
      </c>
      <c r="F655" s="4">
        <f>ROUND(Source!BB642,O655)</f>
        <v>0</v>
      </c>
      <c r="G655" s="4" t="s">
        <v>49</v>
      </c>
      <c r="H655" s="4" t="s">
        <v>50</v>
      </c>
      <c r="I655" s="4"/>
      <c r="J655" s="4"/>
      <c r="K655" s="4">
        <v>231</v>
      </c>
      <c r="L655" s="4">
        <v>12</v>
      </c>
      <c r="M655" s="4">
        <v>3</v>
      </c>
      <c r="N655" s="4" t="s">
        <v>3</v>
      </c>
      <c r="O655" s="4">
        <v>2</v>
      </c>
      <c r="P655" s="4">
        <f>ROUND(Source!ET642,O655)</f>
        <v>0</v>
      </c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>
        <v>0</v>
      </c>
      <c r="AA655" s="4">
        <v>1</v>
      </c>
      <c r="AB655" s="4">
        <v>0</v>
      </c>
    </row>
    <row r="656" spans="1:206">
      <c r="A656" s="4">
        <v>50</v>
      </c>
      <c r="B656" s="4">
        <v>0</v>
      </c>
      <c r="C656" s="4">
        <v>0</v>
      </c>
      <c r="D656" s="4">
        <v>1</v>
      </c>
      <c r="E656" s="4">
        <v>204</v>
      </c>
      <c r="F656" s="4">
        <f>ROUND(Source!R642,O656)</f>
        <v>0</v>
      </c>
      <c r="G656" s="4" t="s">
        <v>51</v>
      </c>
      <c r="H656" s="4" t="s">
        <v>52</v>
      </c>
      <c r="I656" s="4"/>
      <c r="J656" s="4"/>
      <c r="K656" s="4">
        <v>204</v>
      </c>
      <c r="L656" s="4">
        <v>13</v>
      </c>
      <c r="M656" s="4">
        <v>3</v>
      </c>
      <c r="N656" s="4" t="s">
        <v>3</v>
      </c>
      <c r="O656" s="4">
        <v>2</v>
      </c>
      <c r="P656" s="4">
        <f>ROUND(Source!DJ642,O656)</f>
        <v>0</v>
      </c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>
        <v>0</v>
      </c>
      <c r="AA656" s="4">
        <v>1</v>
      </c>
      <c r="AB656" s="4">
        <v>0</v>
      </c>
    </row>
    <row r="657" spans="1:88">
      <c r="A657" s="4">
        <v>50</v>
      </c>
      <c r="B657" s="4">
        <v>0</v>
      </c>
      <c r="C657" s="4">
        <v>0</v>
      </c>
      <c r="D657" s="4">
        <v>1</v>
      </c>
      <c r="E657" s="4">
        <v>205</v>
      </c>
      <c r="F657" s="4">
        <f>ROUND(Source!S642,O657)</f>
        <v>0</v>
      </c>
      <c r="G657" s="4" t="s">
        <v>53</v>
      </c>
      <c r="H657" s="4" t="s">
        <v>54</v>
      </c>
      <c r="I657" s="4"/>
      <c r="J657" s="4"/>
      <c r="K657" s="4">
        <v>205</v>
      </c>
      <c r="L657" s="4">
        <v>14</v>
      </c>
      <c r="M657" s="4">
        <v>3</v>
      </c>
      <c r="N657" s="4" t="s">
        <v>3</v>
      </c>
      <c r="O657" s="4">
        <v>2</v>
      </c>
      <c r="P657" s="4">
        <f>ROUND(Source!DK642,O657)</f>
        <v>0</v>
      </c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>
        <v>0</v>
      </c>
      <c r="AA657" s="4">
        <v>1</v>
      </c>
      <c r="AB657" s="4">
        <v>0</v>
      </c>
    </row>
    <row r="658" spans="1:88">
      <c r="A658" s="4">
        <v>50</v>
      </c>
      <c r="B658" s="4">
        <v>0</v>
      </c>
      <c r="C658" s="4">
        <v>0</v>
      </c>
      <c r="D658" s="4">
        <v>1</v>
      </c>
      <c r="E658" s="4">
        <v>232</v>
      </c>
      <c r="F658" s="4">
        <f>ROUND(Source!BC642,O658)</f>
        <v>0</v>
      </c>
      <c r="G658" s="4" t="s">
        <v>55</v>
      </c>
      <c r="H658" s="4" t="s">
        <v>56</v>
      </c>
      <c r="I658" s="4"/>
      <c r="J658" s="4"/>
      <c r="K658" s="4">
        <v>232</v>
      </c>
      <c r="L658" s="4">
        <v>15</v>
      </c>
      <c r="M658" s="4">
        <v>3</v>
      </c>
      <c r="N658" s="4" t="s">
        <v>3</v>
      </c>
      <c r="O658" s="4">
        <v>2</v>
      </c>
      <c r="P658" s="4">
        <f>ROUND(Source!EU642,O658)</f>
        <v>0</v>
      </c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>
        <v>0</v>
      </c>
      <c r="AA658" s="4">
        <v>1</v>
      </c>
      <c r="AB658" s="4">
        <v>0</v>
      </c>
    </row>
    <row r="659" spans="1:88">
      <c r="A659" s="4">
        <v>50</v>
      </c>
      <c r="B659" s="4">
        <v>0</v>
      </c>
      <c r="C659" s="4">
        <v>0</v>
      </c>
      <c r="D659" s="4">
        <v>1</v>
      </c>
      <c r="E659" s="4">
        <v>214</v>
      </c>
      <c r="F659" s="4">
        <f>ROUND(Source!AS642,O659)</f>
        <v>0</v>
      </c>
      <c r="G659" s="4" t="s">
        <v>57</v>
      </c>
      <c r="H659" s="4" t="s">
        <v>58</v>
      </c>
      <c r="I659" s="4"/>
      <c r="J659" s="4"/>
      <c r="K659" s="4">
        <v>214</v>
      </c>
      <c r="L659" s="4">
        <v>16</v>
      </c>
      <c r="M659" s="4">
        <v>3</v>
      </c>
      <c r="N659" s="4" t="s">
        <v>3</v>
      </c>
      <c r="O659" s="4">
        <v>2</v>
      </c>
      <c r="P659" s="4">
        <f>ROUND(Source!EK642,O659)</f>
        <v>0</v>
      </c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>
        <v>0</v>
      </c>
      <c r="AA659" s="4">
        <v>1</v>
      </c>
      <c r="AB659" s="4">
        <v>0</v>
      </c>
    </row>
    <row r="660" spans="1:88">
      <c r="A660" s="4">
        <v>50</v>
      </c>
      <c r="B660" s="4">
        <v>0</v>
      </c>
      <c r="C660" s="4">
        <v>0</v>
      </c>
      <c r="D660" s="4">
        <v>1</v>
      </c>
      <c r="E660" s="4">
        <v>215</v>
      </c>
      <c r="F660" s="4">
        <f>ROUND(Source!AT642,O660)</f>
        <v>0</v>
      </c>
      <c r="G660" s="4" t="s">
        <v>59</v>
      </c>
      <c r="H660" s="4" t="s">
        <v>60</v>
      </c>
      <c r="I660" s="4"/>
      <c r="J660" s="4"/>
      <c r="K660" s="4">
        <v>215</v>
      </c>
      <c r="L660" s="4">
        <v>17</v>
      </c>
      <c r="M660" s="4">
        <v>3</v>
      </c>
      <c r="N660" s="4" t="s">
        <v>3</v>
      </c>
      <c r="O660" s="4">
        <v>2</v>
      </c>
      <c r="P660" s="4">
        <f>ROUND(Source!EL642,O660)</f>
        <v>0</v>
      </c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>
        <v>0</v>
      </c>
      <c r="AA660" s="4">
        <v>1</v>
      </c>
      <c r="AB660" s="4">
        <v>0</v>
      </c>
    </row>
    <row r="661" spans="1:88">
      <c r="A661" s="4">
        <v>50</v>
      </c>
      <c r="B661" s="4">
        <v>0</v>
      </c>
      <c r="C661" s="4">
        <v>0</v>
      </c>
      <c r="D661" s="4">
        <v>1</v>
      </c>
      <c r="E661" s="4">
        <v>217</v>
      </c>
      <c r="F661" s="4">
        <f>ROUND(Source!AU642,O661)</f>
        <v>0</v>
      </c>
      <c r="G661" s="4" t="s">
        <v>61</v>
      </c>
      <c r="H661" s="4" t="s">
        <v>62</v>
      </c>
      <c r="I661" s="4"/>
      <c r="J661" s="4"/>
      <c r="K661" s="4">
        <v>217</v>
      </c>
      <c r="L661" s="4">
        <v>18</v>
      </c>
      <c r="M661" s="4">
        <v>3</v>
      </c>
      <c r="N661" s="4" t="s">
        <v>3</v>
      </c>
      <c r="O661" s="4">
        <v>2</v>
      </c>
      <c r="P661" s="4">
        <f>ROUND(Source!EM642,O661)</f>
        <v>0</v>
      </c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>
        <v>0</v>
      </c>
      <c r="AA661" s="4">
        <v>1</v>
      </c>
      <c r="AB661" s="4">
        <v>0</v>
      </c>
    </row>
    <row r="662" spans="1:88">
      <c r="A662" s="4">
        <v>50</v>
      </c>
      <c r="B662" s="4">
        <v>0</v>
      </c>
      <c r="C662" s="4">
        <v>0</v>
      </c>
      <c r="D662" s="4">
        <v>1</v>
      </c>
      <c r="E662" s="4">
        <v>230</v>
      </c>
      <c r="F662" s="4">
        <f>ROUND(Source!BA642,O662)</f>
        <v>0</v>
      </c>
      <c r="G662" s="4" t="s">
        <v>63</v>
      </c>
      <c r="H662" s="4" t="s">
        <v>64</v>
      </c>
      <c r="I662" s="4"/>
      <c r="J662" s="4"/>
      <c r="K662" s="4">
        <v>230</v>
      </c>
      <c r="L662" s="4">
        <v>19</v>
      </c>
      <c r="M662" s="4">
        <v>3</v>
      </c>
      <c r="N662" s="4" t="s">
        <v>3</v>
      </c>
      <c r="O662" s="4">
        <v>2</v>
      </c>
      <c r="P662" s="4">
        <f>ROUND(Source!ES642,O662)</f>
        <v>0</v>
      </c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>
        <v>0</v>
      </c>
      <c r="AA662" s="4">
        <v>1</v>
      </c>
      <c r="AB662" s="4">
        <v>0</v>
      </c>
    </row>
    <row r="663" spans="1:88">
      <c r="A663" s="4">
        <v>50</v>
      </c>
      <c r="B663" s="4">
        <v>0</v>
      </c>
      <c r="C663" s="4">
        <v>0</v>
      </c>
      <c r="D663" s="4">
        <v>1</v>
      </c>
      <c r="E663" s="4">
        <v>206</v>
      </c>
      <c r="F663" s="4">
        <f>ROUND(Source!T642,O663)</f>
        <v>0</v>
      </c>
      <c r="G663" s="4" t="s">
        <v>65</v>
      </c>
      <c r="H663" s="4" t="s">
        <v>66</v>
      </c>
      <c r="I663" s="4"/>
      <c r="J663" s="4"/>
      <c r="K663" s="4">
        <v>206</v>
      </c>
      <c r="L663" s="4">
        <v>20</v>
      </c>
      <c r="M663" s="4">
        <v>3</v>
      </c>
      <c r="N663" s="4" t="s">
        <v>3</v>
      </c>
      <c r="O663" s="4">
        <v>2</v>
      </c>
      <c r="P663" s="4">
        <f>ROUND(Source!DL642,O663)</f>
        <v>0</v>
      </c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>
        <v>0</v>
      </c>
      <c r="AA663" s="4">
        <v>1</v>
      </c>
      <c r="AB663" s="4">
        <v>0</v>
      </c>
    </row>
    <row r="664" spans="1:88">
      <c r="A664" s="4">
        <v>50</v>
      </c>
      <c r="B664" s="4">
        <v>0</v>
      </c>
      <c r="C664" s="4">
        <v>0</v>
      </c>
      <c r="D664" s="4">
        <v>1</v>
      </c>
      <c r="E664" s="4">
        <v>207</v>
      </c>
      <c r="F664" s="4">
        <f>Source!U642</f>
        <v>0</v>
      </c>
      <c r="G664" s="4" t="s">
        <v>67</v>
      </c>
      <c r="H664" s="4" t="s">
        <v>68</v>
      </c>
      <c r="I664" s="4"/>
      <c r="J664" s="4"/>
      <c r="K664" s="4">
        <v>207</v>
      </c>
      <c r="L664" s="4">
        <v>21</v>
      </c>
      <c r="M664" s="4">
        <v>3</v>
      </c>
      <c r="N664" s="4" t="s">
        <v>3</v>
      </c>
      <c r="O664" s="4">
        <v>-1</v>
      </c>
      <c r="P664" s="4">
        <f>Source!DM642</f>
        <v>0</v>
      </c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>
        <v>0</v>
      </c>
      <c r="AA664" s="4">
        <v>1</v>
      </c>
      <c r="AB664" s="4">
        <v>0</v>
      </c>
    </row>
    <row r="665" spans="1:88">
      <c r="A665" s="4">
        <v>50</v>
      </c>
      <c r="B665" s="4">
        <v>0</v>
      </c>
      <c r="C665" s="4">
        <v>0</v>
      </c>
      <c r="D665" s="4">
        <v>1</v>
      </c>
      <c r="E665" s="4">
        <v>208</v>
      </c>
      <c r="F665" s="4">
        <f>Source!V642</f>
        <v>0</v>
      </c>
      <c r="G665" s="4" t="s">
        <v>69</v>
      </c>
      <c r="H665" s="4" t="s">
        <v>70</v>
      </c>
      <c r="I665" s="4"/>
      <c r="J665" s="4"/>
      <c r="K665" s="4">
        <v>208</v>
      </c>
      <c r="L665" s="4">
        <v>22</v>
      </c>
      <c r="M665" s="4">
        <v>3</v>
      </c>
      <c r="N665" s="4" t="s">
        <v>3</v>
      </c>
      <c r="O665" s="4">
        <v>-1</v>
      </c>
      <c r="P665" s="4">
        <f>Source!DN642</f>
        <v>0</v>
      </c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>
        <v>0</v>
      </c>
      <c r="AA665" s="4">
        <v>1</v>
      </c>
      <c r="AB665" s="4">
        <v>0</v>
      </c>
    </row>
    <row r="666" spans="1:88">
      <c r="A666" s="4">
        <v>50</v>
      </c>
      <c r="B666" s="4">
        <v>0</v>
      </c>
      <c r="C666" s="4">
        <v>0</v>
      </c>
      <c r="D666" s="4">
        <v>1</v>
      </c>
      <c r="E666" s="4">
        <v>209</v>
      </c>
      <c r="F666" s="4">
        <f>ROUND(Source!W642,O666)</f>
        <v>0</v>
      </c>
      <c r="G666" s="4" t="s">
        <v>71</v>
      </c>
      <c r="H666" s="4" t="s">
        <v>72</v>
      </c>
      <c r="I666" s="4"/>
      <c r="J666" s="4"/>
      <c r="K666" s="4">
        <v>209</v>
      </c>
      <c r="L666" s="4">
        <v>23</v>
      </c>
      <c r="M666" s="4">
        <v>3</v>
      </c>
      <c r="N666" s="4" t="s">
        <v>3</v>
      </c>
      <c r="O666" s="4">
        <v>2</v>
      </c>
      <c r="P666" s="4">
        <f>ROUND(Source!DO642,O666)</f>
        <v>0</v>
      </c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>
        <v>0</v>
      </c>
      <c r="AA666" s="4">
        <v>1</v>
      </c>
      <c r="AB666" s="4">
        <v>0</v>
      </c>
    </row>
    <row r="667" spans="1:88">
      <c r="A667" s="4">
        <v>50</v>
      </c>
      <c r="B667" s="4">
        <v>0</v>
      </c>
      <c r="C667" s="4">
        <v>0</v>
      </c>
      <c r="D667" s="4">
        <v>1</v>
      </c>
      <c r="E667" s="4">
        <v>233</v>
      </c>
      <c r="F667" s="4">
        <f>ROUND(Source!BD642,O667)</f>
        <v>0</v>
      </c>
      <c r="G667" s="4" t="s">
        <v>73</v>
      </c>
      <c r="H667" s="4" t="s">
        <v>74</v>
      </c>
      <c r="I667" s="4"/>
      <c r="J667" s="4"/>
      <c r="K667" s="4">
        <v>233</v>
      </c>
      <c r="L667" s="4">
        <v>24</v>
      </c>
      <c r="M667" s="4">
        <v>3</v>
      </c>
      <c r="N667" s="4" t="s">
        <v>3</v>
      </c>
      <c r="O667" s="4">
        <v>2</v>
      </c>
      <c r="P667" s="4">
        <f>ROUND(Source!EV642,O667)</f>
        <v>0</v>
      </c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>
        <v>0</v>
      </c>
      <c r="AA667" s="4">
        <v>1</v>
      </c>
      <c r="AB667" s="4">
        <v>0</v>
      </c>
    </row>
    <row r="668" spans="1:88">
      <c r="A668" s="4">
        <v>50</v>
      </c>
      <c r="B668" s="4">
        <v>0</v>
      </c>
      <c r="C668" s="4">
        <v>0</v>
      </c>
      <c r="D668" s="4">
        <v>1</v>
      </c>
      <c r="E668" s="4">
        <v>210</v>
      </c>
      <c r="F668" s="4">
        <f>ROUND(Source!X642,O668)</f>
        <v>0</v>
      </c>
      <c r="G668" s="4" t="s">
        <v>75</v>
      </c>
      <c r="H668" s="4" t="s">
        <v>76</v>
      </c>
      <c r="I668" s="4"/>
      <c r="J668" s="4"/>
      <c r="K668" s="4">
        <v>210</v>
      </c>
      <c r="L668" s="4">
        <v>25</v>
      </c>
      <c r="M668" s="4">
        <v>3</v>
      </c>
      <c r="N668" s="4" t="s">
        <v>3</v>
      </c>
      <c r="O668" s="4">
        <v>2</v>
      </c>
      <c r="P668" s="4">
        <f>ROUND(Source!DP642,O668)</f>
        <v>0</v>
      </c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>
        <v>0</v>
      </c>
      <c r="AA668" s="4">
        <v>1</v>
      </c>
      <c r="AB668" s="4">
        <v>0</v>
      </c>
    </row>
    <row r="669" spans="1:88">
      <c r="A669" s="4">
        <v>50</v>
      </c>
      <c r="B669" s="4">
        <v>0</v>
      </c>
      <c r="C669" s="4">
        <v>0</v>
      </c>
      <c r="D669" s="4">
        <v>1</v>
      </c>
      <c r="E669" s="4">
        <v>211</v>
      </c>
      <c r="F669" s="4">
        <f>ROUND(Source!Y642,O669)</f>
        <v>0</v>
      </c>
      <c r="G669" s="4" t="s">
        <v>77</v>
      </c>
      <c r="H669" s="4" t="s">
        <v>78</v>
      </c>
      <c r="I669" s="4"/>
      <c r="J669" s="4"/>
      <c r="K669" s="4">
        <v>211</v>
      </c>
      <c r="L669" s="4">
        <v>26</v>
      </c>
      <c r="M669" s="4">
        <v>3</v>
      </c>
      <c r="N669" s="4" t="s">
        <v>3</v>
      </c>
      <c r="O669" s="4">
        <v>2</v>
      </c>
      <c r="P669" s="4">
        <f>ROUND(Source!DQ642,O669)</f>
        <v>0</v>
      </c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>
        <v>0</v>
      </c>
      <c r="AA669" s="4">
        <v>1</v>
      </c>
      <c r="AB669" s="4">
        <v>0</v>
      </c>
    </row>
    <row r="670" spans="1:88">
      <c r="A670" s="4">
        <v>50</v>
      </c>
      <c r="B670" s="4">
        <v>0</v>
      </c>
      <c r="C670" s="4">
        <v>0</v>
      </c>
      <c r="D670" s="4">
        <v>1</v>
      </c>
      <c r="E670" s="4">
        <v>224</v>
      </c>
      <c r="F670" s="4">
        <f>ROUND(Source!AR642,O670)</f>
        <v>0</v>
      </c>
      <c r="G670" s="4" t="s">
        <v>79</v>
      </c>
      <c r="H670" s="4" t="s">
        <v>80</v>
      </c>
      <c r="I670" s="4"/>
      <c r="J670" s="4"/>
      <c r="K670" s="4">
        <v>224</v>
      </c>
      <c r="L670" s="4">
        <v>27</v>
      </c>
      <c r="M670" s="4">
        <v>3</v>
      </c>
      <c r="N670" s="4" t="s">
        <v>3</v>
      </c>
      <c r="O670" s="4">
        <v>2</v>
      </c>
      <c r="P670" s="4">
        <f>ROUND(Source!EJ642,O670)</f>
        <v>0</v>
      </c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>
        <v>0</v>
      </c>
      <c r="AA670" s="4">
        <v>1</v>
      </c>
      <c r="AB670" s="4">
        <v>0</v>
      </c>
    </row>
    <row r="672" spans="1:88">
      <c r="A672" s="1">
        <v>4</v>
      </c>
      <c r="B672" s="1">
        <v>0</v>
      </c>
      <c r="C672" s="1"/>
      <c r="D672" s="1">
        <f>ROW(A676)</f>
        <v>676</v>
      </c>
      <c r="E672" s="1"/>
      <c r="F672" s="1" t="s">
        <v>25</v>
      </c>
      <c r="G672" s="1" t="s">
        <v>82</v>
      </c>
      <c r="H672" s="1" t="s">
        <v>3</v>
      </c>
      <c r="I672" s="1">
        <v>0</v>
      </c>
      <c r="J672" s="1"/>
      <c r="K672" s="1">
        <v>0</v>
      </c>
      <c r="L672" s="1"/>
      <c r="M672" s="1" t="s">
        <v>3</v>
      </c>
      <c r="N672" s="1"/>
      <c r="O672" s="1"/>
      <c r="P672" s="1"/>
      <c r="Q672" s="1"/>
      <c r="R672" s="1"/>
      <c r="S672" s="1">
        <v>0</v>
      </c>
      <c r="T672" s="1">
        <v>0</v>
      </c>
      <c r="U672" s="1" t="s">
        <v>3</v>
      </c>
      <c r="V672" s="1">
        <v>0</v>
      </c>
      <c r="W672" s="1"/>
      <c r="X672" s="1"/>
      <c r="Y672" s="1"/>
      <c r="Z672" s="1"/>
      <c r="AA672" s="1"/>
      <c r="AB672" s="1" t="s">
        <v>3</v>
      </c>
      <c r="AC672" s="1" t="s">
        <v>3</v>
      </c>
      <c r="AD672" s="1" t="s">
        <v>3</v>
      </c>
      <c r="AE672" s="1" t="s">
        <v>3</v>
      </c>
      <c r="AF672" s="1" t="s">
        <v>3</v>
      </c>
      <c r="AG672" s="1" t="s">
        <v>3</v>
      </c>
      <c r="AH672" s="1"/>
      <c r="AI672" s="1"/>
      <c r="AJ672" s="1"/>
      <c r="AK672" s="1"/>
      <c r="AL672" s="1"/>
      <c r="AM672" s="1"/>
      <c r="AN672" s="1"/>
      <c r="AO672" s="1"/>
      <c r="AP672" s="1" t="s">
        <v>3</v>
      </c>
      <c r="AQ672" s="1" t="s">
        <v>3</v>
      </c>
      <c r="AR672" s="1" t="s">
        <v>3</v>
      </c>
      <c r="AS672" s="1"/>
      <c r="AT672" s="1"/>
      <c r="AU672" s="1"/>
      <c r="AV672" s="1"/>
      <c r="AW672" s="1"/>
      <c r="AX672" s="1"/>
      <c r="AY672" s="1"/>
      <c r="AZ672" s="1" t="s">
        <v>3</v>
      </c>
      <c r="BA672" s="1"/>
      <c r="BB672" s="1" t="s">
        <v>3</v>
      </c>
      <c r="BC672" s="1" t="s">
        <v>3</v>
      </c>
      <c r="BD672" s="1" t="s">
        <v>3</v>
      </c>
      <c r="BE672" s="1" t="s">
        <v>3</v>
      </c>
      <c r="BF672" s="1" t="s">
        <v>3</v>
      </c>
      <c r="BG672" s="1" t="s">
        <v>3</v>
      </c>
      <c r="BH672" s="1" t="s">
        <v>3</v>
      </c>
      <c r="BI672" s="1" t="s">
        <v>3</v>
      </c>
      <c r="BJ672" s="1" t="s">
        <v>3</v>
      </c>
      <c r="BK672" s="1" t="s">
        <v>3</v>
      </c>
      <c r="BL672" s="1" t="s">
        <v>3</v>
      </c>
      <c r="BM672" s="1" t="s">
        <v>3</v>
      </c>
      <c r="BN672" s="1" t="s">
        <v>3</v>
      </c>
      <c r="BO672" s="1" t="s">
        <v>3</v>
      </c>
      <c r="BP672" s="1" t="s">
        <v>3</v>
      </c>
      <c r="BQ672" s="1"/>
      <c r="BR672" s="1"/>
      <c r="BS672" s="1"/>
      <c r="BT672" s="1"/>
      <c r="BU672" s="1"/>
      <c r="BV672" s="1"/>
      <c r="BW672" s="1"/>
      <c r="BX672" s="1">
        <v>0</v>
      </c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>
        <v>0</v>
      </c>
    </row>
    <row r="674" spans="1:206">
      <c r="A674" s="2">
        <v>52</v>
      </c>
      <c r="B674" s="2">
        <f t="shared" ref="B674:G674" si="323">B676</f>
        <v>0</v>
      </c>
      <c r="C674" s="2">
        <f t="shared" si="323"/>
        <v>4</v>
      </c>
      <c r="D674" s="2">
        <f t="shared" si="323"/>
        <v>672</v>
      </c>
      <c r="E674" s="2">
        <f t="shared" si="323"/>
        <v>0</v>
      </c>
      <c r="F674" s="2" t="str">
        <f t="shared" si="323"/>
        <v>Новый раздел</v>
      </c>
      <c r="G674" s="2" t="str">
        <f t="shared" si="323"/>
        <v>Оборудование</v>
      </c>
      <c r="H674" s="2"/>
      <c r="I674" s="2"/>
      <c r="J674" s="2"/>
      <c r="K674" s="2"/>
      <c r="L674" s="2"/>
      <c r="M674" s="2"/>
      <c r="N674" s="2"/>
      <c r="O674" s="2">
        <f t="shared" ref="O674:AT674" si="324">O676</f>
        <v>0</v>
      </c>
      <c r="P674" s="2">
        <f t="shared" si="324"/>
        <v>0</v>
      </c>
      <c r="Q674" s="2">
        <f t="shared" si="324"/>
        <v>0</v>
      </c>
      <c r="R674" s="2">
        <f t="shared" si="324"/>
        <v>0</v>
      </c>
      <c r="S674" s="2">
        <f t="shared" si="324"/>
        <v>0</v>
      </c>
      <c r="T674" s="2">
        <f t="shared" si="324"/>
        <v>0</v>
      </c>
      <c r="U674" s="2">
        <f t="shared" si="324"/>
        <v>0</v>
      </c>
      <c r="V674" s="2">
        <f t="shared" si="324"/>
        <v>0</v>
      </c>
      <c r="W674" s="2">
        <f t="shared" si="324"/>
        <v>0</v>
      </c>
      <c r="X674" s="2">
        <f t="shared" si="324"/>
        <v>0</v>
      </c>
      <c r="Y674" s="2">
        <f t="shared" si="324"/>
        <v>0</v>
      </c>
      <c r="Z674" s="2">
        <f t="shared" si="324"/>
        <v>0</v>
      </c>
      <c r="AA674" s="2">
        <f t="shared" si="324"/>
        <v>0</v>
      </c>
      <c r="AB674" s="2">
        <f t="shared" si="324"/>
        <v>0</v>
      </c>
      <c r="AC674" s="2">
        <f t="shared" si="324"/>
        <v>0</v>
      </c>
      <c r="AD674" s="2">
        <f t="shared" si="324"/>
        <v>0</v>
      </c>
      <c r="AE674" s="2">
        <f t="shared" si="324"/>
        <v>0</v>
      </c>
      <c r="AF674" s="2">
        <f t="shared" si="324"/>
        <v>0</v>
      </c>
      <c r="AG674" s="2">
        <f t="shared" si="324"/>
        <v>0</v>
      </c>
      <c r="AH674" s="2">
        <f t="shared" si="324"/>
        <v>0</v>
      </c>
      <c r="AI674" s="2">
        <f t="shared" si="324"/>
        <v>0</v>
      </c>
      <c r="AJ674" s="2">
        <f t="shared" si="324"/>
        <v>0</v>
      </c>
      <c r="AK674" s="2">
        <f t="shared" si="324"/>
        <v>0</v>
      </c>
      <c r="AL674" s="2">
        <f t="shared" si="324"/>
        <v>0</v>
      </c>
      <c r="AM674" s="2">
        <f t="shared" si="324"/>
        <v>0</v>
      </c>
      <c r="AN674" s="2">
        <f t="shared" si="324"/>
        <v>0</v>
      </c>
      <c r="AO674" s="2">
        <f t="shared" si="324"/>
        <v>0</v>
      </c>
      <c r="AP674" s="2">
        <f t="shared" si="324"/>
        <v>0</v>
      </c>
      <c r="AQ674" s="2">
        <f t="shared" si="324"/>
        <v>0</v>
      </c>
      <c r="AR674" s="2">
        <f t="shared" si="324"/>
        <v>0</v>
      </c>
      <c r="AS674" s="2">
        <f t="shared" si="324"/>
        <v>0</v>
      </c>
      <c r="AT674" s="2">
        <f t="shared" si="324"/>
        <v>0</v>
      </c>
      <c r="AU674" s="2">
        <f t="shared" ref="AU674:BZ674" si="325">AU676</f>
        <v>0</v>
      </c>
      <c r="AV674" s="2">
        <f t="shared" si="325"/>
        <v>0</v>
      </c>
      <c r="AW674" s="2">
        <f t="shared" si="325"/>
        <v>0</v>
      </c>
      <c r="AX674" s="2">
        <f t="shared" si="325"/>
        <v>0</v>
      </c>
      <c r="AY674" s="2">
        <f t="shared" si="325"/>
        <v>0</v>
      </c>
      <c r="AZ674" s="2">
        <f t="shared" si="325"/>
        <v>0</v>
      </c>
      <c r="BA674" s="2">
        <f t="shared" si="325"/>
        <v>0</v>
      </c>
      <c r="BB674" s="2">
        <f t="shared" si="325"/>
        <v>0</v>
      </c>
      <c r="BC674" s="2">
        <f t="shared" si="325"/>
        <v>0</v>
      </c>
      <c r="BD674" s="2">
        <f t="shared" si="325"/>
        <v>0</v>
      </c>
      <c r="BE674" s="2">
        <f t="shared" si="325"/>
        <v>0</v>
      </c>
      <c r="BF674" s="2">
        <f t="shared" si="325"/>
        <v>0</v>
      </c>
      <c r="BG674" s="2">
        <f t="shared" si="325"/>
        <v>0</v>
      </c>
      <c r="BH674" s="2">
        <f t="shared" si="325"/>
        <v>0</v>
      </c>
      <c r="BI674" s="2">
        <f t="shared" si="325"/>
        <v>0</v>
      </c>
      <c r="BJ674" s="2">
        <f t="shared" si="325"/>
        <v>0</v>
      </c>
      <c r="BK674" s="2">
        <f t="shared" si="325"/>
        <v>0</v>
      </c>
      <c r="BL674" s="2">
        <f t="shared" si="325"/>
        <v>0</v>
      </c>
      <c r="BM674" s="2">
        <f t="shared" si="325"/>
        <v>0</v>
      </c>
      <c r="BN674" s="2">
        <f t="shared" si="325"/>
        <v>0</v>
      </c>
      <c r="BO674" s="2">
        <f t="shared" si="325"/>
        <v>0</v>
      </c>
      <c r="BP674" s="2">
        <f t="shared" si="325"/>
        <v>0</v>
      </c>
      <c r="BQ674" s="2">
        <f t="shared" si="325"/>
        <v>0</v>
      </c>
      <c r="BR674" s="2">
        <f t="shared" si="325"/>
        <v>0</v>
      </c>
      <c r="BS674" s="2">
        <f t="shared" si="325"/>
        <v>0</v>
      </c>
      <c r="BT674" s="2">
        <f t="shared" si="325"/>
        <v>0</v>
      </c>
      <c r="BU674" s="2">
        <f t="shared" si="325"/>
        <v>0</v>
      </c>
      <c r="BV674" s="2">
        <f t="shared" si="325"/>
        <v>0</v>
      </c>
      <c r="BW674" s="2">
        <f t="shared" si="325"/>
        <v>0</v>
      </c>
      <c r="BX674" s="2">
        <f t="shared" si="325"/>
        <v>0</v>
      </c>
      <c r="BY674" s="2">
        <f t="shared" si="325"/>
        <v>0</v>
      </c>
      <c r="BZ674" s="2">
        <f t="shared" si="325"/>
        <v>0</v>
      </c>
      <c r="CA674" s="2">
        <f t="shared" ref="CA674:DF674" si="326">CA676</f>
        <v>0</v>
      </c>
      <c r="CB674" s="2">
        <f t="shared" si="326"/>
        <v>0</v>
      </c>
      <c r="CC674" s="2">
        <f t="shared" si="326"/>
        <v>0</v>
      </c>
      <c r="CD674" s="2">
        <f t="shared" si="326"/>
        <v>0</v>
      </c>
      <c r="CE674" s="2">
        <f t="shared" si="326"/>
        <v>0</v>
      </c>
      <c r="CF674" s="2">
        <f t="shared" si="326"/>
        <v>0</v>
      </c>
      <c r="CG674" s="2">
        <f t="shared" si="326"/>
        <v>0</v>
      </c>
      <c r="CH674" s="2">
        <f t="shared" si="326"/>
        <v>0</v>
      </c>
      <c r="CI674" s="2">
        <f t="shared" si="326"/>
        <v>0</v>
      </c>
      <c r="CJ674" s="2">
        <f t="shared" si="326"/>
        <v>0</v>
      </c>
      <c r="CK674" s="2">
        <f t="shared" si="326"/>
        <v>0</v>
      </c>
      <c r="CL674" s="2">
        <f t="shared" si="326"/>
        <v>0</v>
      </c>
      <c r="CM674" s="2">
        <f t="shared" si="326"/>
        <v>0</v>
      </c>
      <c r="CN674" s="2">
        <f t="shared" si="326"/>
        <v>0</v>
      </c>
      <c r="CO674" s="2">
        <f t="shared" si="326"/>
        <v>0</v>
      </c>
      <c r="CP674" s="2">
        <f t="shared" si="326"/>
        <v>0</v>
      </c>
      <c r="CQ674" s="2">
        <f t="shared" si="326"/>
        <v>0</v>
      </c>
      <c r="CR674" s="2">
        <f t="shared" si="326"/>
        <v>0</v>
      </c>
      <c r="CS674" s="2">
        <f t="shared" si="326"/>
        <v>0</v>
      </c>
      <c r="CT674" s="2">
        <f t="shared" si="326"/>
        <v>0</v>
      </c>
      <c r="CU674" s="2">
        <f t="shared" si="326"/>
        <v>0</v>
      </c>
      <c r="CV674" s="2">
        <f t="shared" si="326"/>
        <v>0</v>
      </c>
      <c r="CW674" s="2">
        <f t="shared" si="326"/>
        <v>0</v>
      </c>
      <c r="CX674" s="2">
        <f t="shared" si="326"/>
        <v>0</v>
      </c>
      <c r="CY674" s="2">
        <f t="shared" si="326"/>
        <v>0</v>
      </c>
      <c r="CZ674" s="2">
        <f t="shared" si="326"/>
        <v>0</v>
      </c>
      <c r="DA674" s="2">
        <f t="shared" si="326"/>
        <v>0</v>
      </c>
      <c r="DB674" s="2">
        <f t="shared" si="326"/>
        <v>0</v>
      </c>
      <c r="DC674" s="2">
        <f t="shared" si="326"/>
        <v>0</v>
      </c>
      <c r="DD674" s="2">
        <f t="shared" si="326"/>
        <v>0</v>
      </c>
      <c r="DE674" s="2">
        <f t="shared" si="326"/>
        <v>0</v>
      </c>
      <c r="DF674" s="2">
        <f t="shared" si="326"/>
        <v>0</v>
      </c>
      <c r="DG674" s="3">
        <f t="shared" ref="DG674:EL674" si="327">DG676</f>
        <v>0</v>
      </c>
      <c r="DH674" s="3">
        <f t="shared" si="327"/>
        <v>0</v>
      </c>
      <c r="DI674" s="3">
        <f t="shared" si="327"/>
        <v>0</v>
      </c>
      <c r="DJ674" s="3">
        <f t="shared" si="327"/>
        <v>0</v>
      </c>
      <c r="DK674" s="3">
        <f t="shared" si="327"/>
        <v>0</v>
      </c>
      <c r="DL674" s="3">
        <f t="shared" si="327"/>
        <v>0</v>
      </c>
      <c r="DM674" s="3">
        <f t="shared" si="327"/>
        <v>0</v>
      </c>
      <c r="DN674" s="3">
        <f t="shared" si="327"/>
        <v>0</v>
      </c>
      <c r="DO674" s="3">
        <f t="shared" si="327"/>
        <v>0</v>
      </c>
      <c r="DP674" s="3">
        <f t="shared" si="327"/>
        <v>0</v>
      </c>
      <c r="DQ674" s="3">
        <f t="shared" si="327"/>
        <v>0</v>
      </c>
      <c r="DR674" s="3">
        <f t="shared" si="327"/>
        <v>0</v>
      </c>
      <c r="DS674" s="3">
        <f t="shared" si="327"/>
        <v>0</v>
      </c>
      <c r="DT674" s="3">
        <f t="shared" si="327"/>
        <v>0</v>
      </c>
      <c r="DU674" s="3">
        <f t="shared" si="327"/>
        <v>0</v>
      </c>
      <c r="DV674" s="3">
        <f t="shared" si="327"/>
        <v>0</v>
      </c>
      <c r="DW674" s="3">
        <f t="shared" si="327"/>
        <v>0</v>
      </c>
      <c r="DX674" s="3">
        <f t="shared" si="327"/>
        <v>0</v>
      </c>
      <c r="DY674" s="3">
        <f t="shared" si="327"/>
        <v>0</v>
      </c>
      <c r="DZ674" s="3">
        <f t="shared" si="327"/>
        <v>0</v>
      </c>
      <c r="EA674" s="3">
        <f t="shared" si="327"/>
        <v>0</v>
      </c>
      <c r="EB674" s="3">
        <f t="shared" si="327"/>
        <v>0</v>
      </c>
      <c r="EC674" s="3">
        <f t="shared" si="327"/>
        <v>0</v>
      </c>
      <c r="ED674" s="3">
        <f t="shared" si="327"/>
        <v>0</v>
      </c>
      <c r="EE674" s="3">
        <f t="shared" si="327"/>
        <v>0</v>
      </c>
      <c r="EF674" s="3">
        <f t="shared" si="327"/>
        <v>0</v>
      </c>
      <c r="EG674" s="3">
        <f t="shared" si="327"/>
        <v>0</v>
      </c>
      <c r="EH674" s="3">
        <f t="shared" si="327"/>
        <v>0</v>
      </c>
      <c r="EI674" s="3">
        <f t="shared" si="327"/>
        <v>0</v>
      </c>
      <c r="EJ674" s="3">
        <f t="shared" si="327"/>
        <v>0</v>
      </c>
      <c r="EK674" s="3">
        <f t="shared" si="327"/>
        <v>0</v>
      </c>
      <c r="EL674" s="3">
        <f t="shared" si="327"/>
        <v>0</v>
      </c>
      <c r="EM674" s="3">
        <f t="shared" ref="EM674:FR674" si="328">EM676</f>
        <v>0</v>
      </c>
      <c r="EN674" s="3">
        <f t="shared" si="328"/>
        <v>0</v>
      </c>
      <c r="EO674" s="3">
        <f t="shared" si="328"/>
        <v>0</v>
      </c>
      <c r="EP674" s="3">
        <f t="shared" si="328"/>
        <v>0</v>
      </c>
      <c r="EQ674" s="3">
        <f t="shared" si="328"/>
        <v>0</v>
      </c>
      <c r="ER674" s="3">
        <f t="shared" si="328"/>
        <v>0</v>
      </c>
      <c r="ES674" s="3">
        <f t="shared" si="328"/>
        <v>0</v>
      </c>
      <c r="ET674" s="3">
        <f t="shared" si="328"/>
        <v>0</v>
      </c>
      <c r="EU674" s="3">
        <f t="shared" si="328"/>
        <v>0</v>
      </c>
      <c r="EV674" s="3">
        <f t="shared" si="328"/>
        <v>0</v>
      </c>
      <c r="EW674" s="3">
        <f t="shared" si="328"/>
        <v>0</v>
      </c>
      <c r="EX674" s="3">
        <f t="shared" si="328"/>
        <v>0</v>
      </c>
      <c r="EY674" s="3">
        <f t="shared" si="328"/>
        <v>0</v>
      </c>
      <c r="EZ674" s="3">
        <f t="shared" si="328"/>
        <v>0</v>
      </c>
      <c r="FA674" s="3">
        <f t="shared" si="328"/>
        <v>0</v>
      </c>
      <c r="FB674" s="3">
        <f t="shared" si="328"/>
        <v>0</v>
      </c>
      <c r="FC674" s="3">
        <f t="shared" si="328"/>
        <v>0</v>
      </c>
      <c r="FD674" s="3">
        <f t="shared" si="328"/>
        <v>0</v>
      </c>
      <c r="FE674" s="3">
        <f t="shared" si="328"/>
        <v>0</v>
      </c>
      <c r="FF674" s="3">
        <f t="shared" si="328"/>
        <v>0</v>
      </c>
      <c r="FG674" s="3">
        <f t="shared" si="328"/>
        <v>0</v>
      </c>
      <c r="FH674" s="3">
        <f t="shared" si="328"/>
        <v>0</v>
      </c>
      <c r="FI674" s="3">
        <f t="shared" si="328"/>
        <v>0</v>
      </c>
      <c r="FJ674" s="3">
        <f t="shared" si="328"/>
        <v>0</v>
      </c>
      <c r="FK674" s="3">
        <f t="shared" si="328"/>
        <v>0</v>
      </c>
      <c r="FL674" s="3">
        <f t="shared" si="328"/>
        <v>0</v>
      </c>
      <c r="FM674" s="3">
        <f t="shared" si="328"/>
        <v>0</v>
      </c>
      <c r="FN674" s="3">
        <f t="shared" si="328"/>
        <v>0</v>
      </c>
      <c r="FO674" s="3">
        <f t="shared" si="328"/>
        <v>0</v>
      </c>
      <c r="FP674" s="3">
        <f t="shared" si="328"/>
        <v>0</v>
      </c>
      <c r="FQ674" s="3">
        <f t="shared" si="328"/>
        <v>0</v>
      </c>
      <c r="FR674" s="3">
        <f t="shared" si="328"/>
        <v>0</v>
      </c>
      <c r="FS674" s="3">
        <f t="shared" ref="FS674:GX674" si="329">FS676</f>
        <v>0</v>
      </c>
      <c r="FT674" s="3">
        <f t="shared" si="329"/>
        <v>0</v>
      </c>
      <c r="FU674" s="3">
        <f t="shared" si="329"/>
        <v>0</v>
      </c>
      <c r="FV674" s="3">
        <f t="shared" si="329"/>
        <v>0</v>
      </c>
      <c r="FW674" s="3">
        <f t="shared" si="329"/>
        <v>0</v>
      </c>
      <c r="FX674" s="3">
        <f t="shared" si="329"/>
        <v>0</v>
      </c>
      <c r="FY674" s="3">
        <f t="shared" si="329"/>
        <v>0</v>
      </c>
      <c r="FZ674" s="3">
        <f t="shared" si="329"/>
        <v>0</v>
      </c>
      <c r="GA674" s="3">
        <f t="shared" si="329"/>
        <v>0</v>
      </c>
      <c r="GB674" s="3">
        <f t="shared" si="329"/>
        <v>0</v>
      </c>
      <c r="GC674" s="3">
        <f t="shared" si="329"/>
        <v>0</v>
      </c>
      <c r="GD674" s="3">
        <f t="shared" si="329"/>
        <v>0</v>
      </c>
      <c r="GE674" s="3">
        <f t="shared" si="329"/>
        <v>0</v>
      </c>
      <c r="GF674" s="3">
        <f t="shared" si="329"/>
        <v>0</v>
      </c>
      <c r="GG674" s="3">
        <f t="shared" si="329"/>
        <v>0</v>
      </c>
      <c r="GH674" s="3">
        <f t="shared" si="329"/>
        <v>0</v>
      </c>
      <c r="GI674" s="3">
        <f t="shared" si="329"/>
        <v>0</v>
      </c>
      <c r="GJ674" s="3">
        <f t="shared" si="329"/>
        <v>0</v>
      </c>
      <c r="GK674" s="3">
        <f t="shared" si="329"/>
        <v>0</v>
      </c>
      <c r="GL674" s="3">
        <f t="shared" si="329"/>
        <v>0</v>
      </c>
      <c r="GM674" s="3">
        <f t="shared" si="329"/>
        <v>0</v>
      </c>
      <c r="GN674" s="3">
        <f t="shared" si="329"/>
        <v>0</v>
      </c>
      <c r="GO674" s="3">
        <f t="shared" si="329"/>
        <v>0</v>
      </c>
      <c r="GP674" s="3">
        <f t="shared" si="329"/>
        <v>0</v>
      </c>
      <c r="GQ674" s="3">
        <f t="shared" si="329"/>
        <v>0</v>
      </c>
      <c r="GR674" s="3">
        <f t="shared" si="329"/>
        <v>0</v>
      </c>
      <c r="GS674" s="3">
        <f t="shared" si="329"/>
        <v>0</v>
      </c>
      <c r="GT674" s="3">
        <f t="shared" si="329"/>
        <v>0</v>
      </c>
      <c r="GU674" s="3">
        <f t="shared" si="329"/>
        <v>0</v>
      </c>
      <c r="GV674" s="3">
        <f t="shared" si="329"/>
        <v>0</v>
      </c>
      <c r="GW674" s="3">
        <f t="shared" si="329"/>
        <v>0</v>
      </c>
      <c r="GX674" s="3">
        <f t="shared" si="329"/>
        <v>0</v>
      </c>
    </row>
    <row r="676" spans="1:206">
      <c r="A676" s="2">
        <v>51</v>
      </c>
      <c r="B676" s="2">
        <f>B672</f>
        <v>0</v>
      </c>
      <c r="C676" s="2">
        <f>A672</f>
        <v>4</v>
      </c>
      <c r="D676" s="2">
        <f>ROW(A672)</f>
        <v>672</v>
      </c>
      <c r="E676" s="2"/>
      <c r="F676" s="2" t="str">
        <f>IF(F672&lt;&gt;"",F672,"")</f>
        <v>Новый раздел</v>
      </c>
      <c r="G676" s="2" t="str">
        <f>IF(G672&lt;&gt;"",G672,"")</f>
        <v>Оборудование</v>
      </c>
      <c r="H676" s="2">
        <v>0</v>
      </c>
      <c r="I676" s="2"/>
      <c r="J676" s="2"/>
      <c r="K676" s="2"/>
      <c r="L676" s="2"/>
      <c r="M676" s="2"/>
      <c r="N676" s="2"/>
      <c r="O676" s="2">
        <f t="shared" ref="O676:T676" si="330">ROUND(AB676,2)</f>
        <v>0</v>
      </c>
      <c r="P676" s="2">
        <f t="shared" si="330"/>
        <v>0</v>
      </c>
      <c r="Q676" s="2">
        <f t="shared" si="330"/>
        <v>0</v>
      </c>
      <c r="R676" s="2">
        <f t="shared" si="330"/>
        <v>0</v>
      </c>
      <c r="S676" s="2">
        <f t="shared" si="330"/>
        <v>0</v>
      </c>
      <c r="T676" s="2">
        <f t="shared" si="330"/>
        <v>0</v>
      </c>
      <c r="U676" s="2">
        <f>AH676</f>
        <v>0</v>
      </c>
      <c r="V676" s="2">
        <f>AI676</f>
        <v>0</v>
      </c>
      <c r="W676" s="2">
        <f>ROUND(AJ676,2)</f>
        <v>0</v>
      </c>
      <c r="X676" s="2">
        <f>ROUND(AK676,2)</f>
        <v>0</v>
      </c>
      <c r="Y676" s="2">
        <f>ROUND(AL676,2)</f>
        <v>0</v>
      </c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>
        <f t="shared" ref="AO676:BD676" si="331">ROUND(BX676,2)</f>
        <v>0</v>
      </c>
      <c r="AP676" s="2">
        <f t="shared" si="331"/>
        <v>0</v>
      </c>
      <c r="AQ676" s="2">
        <f t="shared" si="331"/>
        <v>0</v>
      </c>
      <c r="AR676" s="2">
        <f t="shared" si="331"/>
        <v>0</v>
      </c>
      <c r="AS676" s="2">
        <f t="shared" si="331"/>
        <v>0</v>
      </c>
      <c r="AT676" s="2">
        <f t="shared" si="331"/>
        <v>0</v>
      </c>
      <c r="AU676" s="2">
        <f t="shared" si="331"/>
        <v>0</v>
      </c>
      <c r="AV676" s="2">
        <f t="shared" si="331"/>
        <v>0</v>
      </c>
      <c r="AW676" s="2">
        <f t="shared" si="331"/>
        <v>0</v>
      </c>
      <c r="AX676" s="2">
        <f t="shared" si="331"/>
        <v>0</v>
      </c>
      <c r="AY676" s="2">
        <f t="shared" si="331"/>
        <v>0</v>
      </c>
      <c r="AZ676" s="2">
        <f t="shared" si="331"/>
        <v>0</v>
      </c>
      <c r="BA676" s="2">
        <f t="shared" si="331"/>
        <v>0</v>
      </c>
      <c r="BB676" s="2">
        <f t="shared" si="331"/>
        <v>0</v>
      </c>
      <c r="BC676" s="2">
        <f t="shared" si="331"/>
        <v>0</v>
      </c>
      <c r="BD676" s="2">
        <f t="shared" si="331"/>
        <v>0</v>
      </c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3">
        <f t="shared" ref="DG676:DL676" si="332">ROUND(DT676,2)</f>
        <v>0</v>
      </c>
      <c r="DH676" s="3">
        <f t="shared" si="332"/>
        <v>0</v>
      </c>
      <c r="DI676" s="3">
        <f t="shared" si="332"/>
        <v>0</v>
      </c>
      <c r="DJ676" s="3">
        <f t="shared" si="332"/>
        <v>0</v>
      </c>
      <c r="DK676" s="3">
        <f t="shared" si="332"/>
        <v>0</v>
      </c>
      <c r="DL676" s="3">
        <f t="shared" si="332"/>
        <v>0</v>
      </c>
      <c r="DM676" s="3">
        <f>DZ676</f>
        <v>0</v>
      </c>
      <c r="DN676" s="3">
        <f>EA676</f>
        <v>0</v>
      </c>
      <c r="DO676" s="3">
        <f>ROUND(EB676,2)</f>
        <v>0</v>
      </c>
      <c r="DP676" s="3">
        <f>ROUND(EC676,2)</f>
        <v>0</v>
      </c>
      <c r="DQ676" s="3">
        <f>ROUND(ED676,2)</f>
        <v>0</v>
      </c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>
        <f t="shared" ref="EG676:EV676" si="333">ROUND(FP676,2)</f>
        <v>0</v>
      </c>
      <c r="EH676" s="3">
        <f t="shared" si="333"/>
        <v>0</v>
      </c>
      <c r="EI676" s="3">
        <f t="shared" si="333"/>
        <v>0</v>
      </c>
      <c r="EJ676" s="3">
        <f t="shared" si="333"/>
        <v>0</v>
      </c>
      <c r="EK676" s="3">
        <f t="shared" si="333"/>
        <v>0</v>
      </c>
      <c r="EL676" s="3">
        <f t="shared" si="333"/>
        <v>0</v>
      </c>
      <c r="EM676" s="3">
        <f t="shared" si="333"/>
        <v>0</v>
      </c>
      <c r="EN676" s="3">
        <f t="shared" si="333"/>
        <v>0</v>
      </c>
      <c r="EO676" s="3">
        <f t="shared" si="333"/>
        <v>0</v>
      </c>
      <c r="EP676" s="3">
        <f t="shared" si="333"/>
        <v>0</v>
      </c>
      <c r="EQ676" s="3">
        <f t="shared" si="333"/>
        <v>0</v>
      </c>
      <c r="ER676" s="3">
        <f t="shared" si="333"/>
        <v>0</v>
      </c>
      <c r="ES676" s="3">
        <f t="shared" si="333"/>
        <v>0</v>
      </c>
      <c r="ET676" s="3">
        <f t="shared" si="333"/>
        <v>0</v>
      </c>
      <c r="EU676" s="3">
        <f t="shared" si="333"/>
        <v>0</v>
      </c>
      <c r="EV676" s="3">
        <f t="shared" si="333"/>
        <v>0</v>
      </c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>
        <v>0</v>
      </c>
    </row>
    <row r="678" spans="1:206">
      <c r="A678" s="4">
        <v>50</v>
      </c>
      <c r="B678" s="4">
        <v>0</v>
      </c>
      <c r="C678" s="4">
        <v>0</v>
      </c>
      <c r="D678" s="4">
        <v>1</v>
      </c>
      <c r="E678" s="4">
        <v>201</v>
      </c>
      <c r="F678" s="4">
        <f>ROUND(Source!O676,O678)</f>
        <v>0</v>
      </c>
      <c r="G678" s="4" t="s">
        <v>27</v>
      </c>
      <c r="H678" s="4" t="s">
        <v>28</v>
      </c>
      <c r="I678" s="4"/>
      <c r="J678" s="4"/>
      <c r="K678" s="4">
        <v>201</v>
      </c>
      <c r="L678" s="4">
        <v>1</v>
      </c>
      <c r="M678" s="4">
        <v>3</v>
      </c>
      <c r="N678" s="4" t="s">
        <v>3</v>
      </c>
      <c r="O678" s="4">
        <v>2</v>
      </c>
      <c r="P678" s="4">
        <f>ROUND(Source!DG676,O678)</f>
        <v>0</v>
      </c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>
        <v>0</v>
      </c>
      <c r="AA678" s="4">
        <v>1</v>
      </c>
      <c r="AB678" s="4">
        <v>0</v>
      </c>
    </row>
    <row r="679" spans="1:206">
      <c r="A679" s="4">
        <v>50</v>
      </c>
      <c r="B679" s="4">
        <v>0</v>
      </c>
      <c r="C679" s="4">
        <v>0</v>
      </c>
      <c r="D679" s="4">
        <v>1</v>
      </c>
      <c r="E679" s="4">
        <v>202</v>
      </c>
      <c r="F679" s="4">
        <f>ROUND(Source!P676,O679)</f>
        <v>0</v>
      </c>
      <c r="G679" s="4" t="s">
        <v>29</v>
      </c>
      <c r="H679" s="4" t="s">
        <v>30</v>
      </c>
      <c r="I679" s="4"/>
      <c r="J679" s="4"/>
      <c r="K679" s="4">
        <v>202</v>
      </c>
      <c r="L679" s="4">
        <v>2</v>
      </c>
      <c r="M679" s="4">
        <v>3</v>
      </c>
      <c r="N679" s="4" t="s">
        <v>3</v>
      </c>
      <c r="O679" s="4">
        <v>2</v>
      </c>
      <c r="P679" s="4">
        <f>ROUND(Source!DH676,O679)</f>
        <v>0</v>
      </c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>
        <v>0</v>
      </c>
      <c r="AA679" s="4">
        <v>1</v>
      </c>
      <c r="AB679" s="4">
        <v>0</v>
      </c>
    </row>
    <row r="680" spans="1:206">
      <c r="A680" s="4">
        <v>50</v>
      </c>
      <c r="B680" s="4">
        <v>0</v>
      </c>
      <c r="C680" s="4">
        <v>0</v>
      </c>
      <c r="D680" s="4">
        <v>1</v>
      </c>
      <c r="E680" s="4">
        <v>222</v>
      </c>
      <c r="F680" s="4">
        <f>ROUND(Source!AO676,O680)</f>
        <v>0</v>
      </c>
      <c r="G680" s="4" t="s">
        <v>31</v>
      </c>
      <c r="H680" s="4" t="s">
        <v>32</v>
      </c>
      <c r="I680" s="4"/>
      <c r="J680" s="4"/>
      <c r="K680" s="4">
        <v>222</v>
      </c>
      <c r="L680" s="4">
        <v>3</v>
      </c>
      <c r="M680" s="4">
        <v>3</v>
      </c>
      <c r="N680" s="4" t="s">
        <v>3</v>
      </c>
      <c r="O680" s="4">
        <v>2</v>
      </c>
      <c r="P680" s="4">
        <f>ROUND(Source!EG676,O680)</f>
        <v>0</v>
      </c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>
        <v>0</v>
      </c>
      <c r="AA680" s="4">
        <v>1</v>
      </c>
      <c r="AB680" s="4">
        <v>0</v>
      </c>
    </row>
    <row r="681" spans="1:206">
      <c r="A681" s="4">
        <v>50</v>
      </c>
      <c r="B681" s="4">
        <v>0</v>
      </c>
      <c r="C681" s="4">
        <v>0</v>
      </c>
      <c r="D681" s="4">
        <v>1</v>
      </c>
      <c r="E681" s="4">
        <v>225</v>
      </c>
      <c r="F681" s="4">
        <f>ROUND(Source!AV676,O681)</f>
        <v>0</v>
      </c>
      <c r="G681" s="4" t="s">
        <v>33</v>
      </c>
      <c r="H681" s="4" t="s">
        <v>34</v>
      </c>
      <c r="I681" s="4"/>
      <c r="J681" s="4"/>
      <c r="K681" s="4">
        <v>225</v>
      </c>
      <c r="L681" s="4">
        <v>4</v>
      </c>
      <c r="M681" s="4">
        <v>3</v>
      </c>
      <c r="N681" s="4" t="s">
        <v>3</v>
      </c>
      <c r="O681" s="4">
        <v>2</v>
      </c>
      <c r="P681" s="4">
        <f>ROUND(Source!EN676,O681)</f>
        <v>0</v>
      </c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>
        <v>0</v>
      </c>
      <c r="AA681" s="4">
        <v>1</v>
      </c>
      <c r="AB681" s="4">
        <v>0</v>
      </c>
    </row>
    <row r="682" spans="1:206">
      <c r="A682" s="4">
        <v>50</v>
      </c>
      <c r="B682" s="4">
        <v>0</v>
      </c>
      <c r="C682" s="4">
        <v>0</v>
      </c>
      <c r="D682" s="4">
        <v>1</v>
      </c>
      <c r="E682" s="4">
        <v>226</v>
      </c>
      <c r="F682" s="4">
        <f>ROUND(Source!AW676,O682)</f>
        <v>0</v>
      </c>
      <c r="G682" s="4" t="s">
        <v>35</v>
      </c>
      <c r="H682" s="4" t="s">
        <v>36</v>
      </c>
      <c r="I682" s="4"/>
      <c r="J682" s="4"/>
      <c r="K682" s="4">
        <v>226</v>
      </c>
      <c r="L682" s="4">
        <v>5</v>
      </c>
      <c r="M682" s="4">
        <v>3</v>
      </c>
      <c r="N682" s="4" t="s">
        <v>3</v>
      </c>
      <c r="O682" s="4">
        <v>2</v>
      </c>
      <c r="P682" s="4">
        <f>ROUND(Source!EO676,O682)</f>
        <v>0</v>
      </c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>
        <v>0</v>
      </c>
      <c r="AA682" s="4">
        <v>1</v>
      </c>
      <c r="AB682" s="4">
        <v>0</v>
      </c>
    </row>
    <row r="683" spans="1:206">
      <c r="A683" s="4">
        <v>50</v>
      </c>
      <c r="B683" s="4">
        <v>0</v>
      </c>
      <c r="C683" s="4">
        <v>0</v>
      </c>
      <c r="D683" s="4">
        <v>1</v>
      </c>
      <c r="E683" s="4">
        <v>227</v>
      </c>
      <c r="F683" s="4">
        <f>ROUND(Source!AX676,O683)</f>
        <v>0</v>
      </c>
      <c r="G683" s="4" t="s">
        <v>37</v>
      </c>
      <c r="H683" s="4" t="s">
        <v>38</v>
      </c>
      <c r="I683" s="4"/>
      <c r="J683" s="4"/>
      <c r="K683" s="4">
        <v>227</v>
      </c>
      <c r="L683" s="4">
        <v>6</v>
      </c>
      <c r="M683" s="4">
        <v>3</v>
      </c>
      <c r="N683" s="4" t="s">
        <v>3</v>
      </c>
      <c r="O683" s="4">
        <v>2</v>
      </c>
      <c r="P683" s="4">
        <f>ROUND(Source!EP676,O683)</f>
        <v>0</v>
      </c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>
        <v>0</v>
      </c>
      <c r="AA683" s="4">
        <v>1</v>
      </c>
      <c r="AB683" s="4">
        <v>0</v>
      </c>
    </row>
    <row r="684" spans="1:206">
      <c r="A684" s="4">
        <v>50</v>
      </c>
      <c r="B684" s="4">
        <v>0</v>
      </c>
      <c r="C684" s="4">
        <v>0</v>
      </c>
      <c r="D684" s="4">
        <v>1</v>
      </c>
      <c r="E684" s="4">
        <v>228</v>
      </c>
      <c r="F684" s="4">
        <f>ROUND(Source!AY676,O684)</f>
        <v>0</v>
      </c>
      <c r="G684" s="4" t="s">
        <v>39</v>
      </c>
      <c r="H684" s="4" t="s">
        <v>40</v>
      </c>
      <c r="I684" s="4"/>
      <c r="J684" s="4"/>
      <c r="K684" s="4">
        <v>228</v>
      </c>
      <c r="L684" s="4">
        <v>7</v>
      </c>
      <c r="M684" s="4">
        <v>3</v>
      </c>
      <c r="N684" s="4" t="s">
        <v>3</v>
      </c>
      <c r="O684" s="4">
        <v>2</v>
      </c>
      <c r="P684" s="4">
        <f>ROUND(Source!EQ676,O684)</f>
        <v>0</v>
      </c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>
        <v>0</v>
      </c>
      <c r="AA684" s="4">
        <v>1</v>
      </c>
      <c r="AB684" s="4">
        <v>0</v>
      </c>
    </row>
    <row r="685" spans="1:206">
      <c r="A685" s="4">
        <v>50</v>
      </c>
      <c r="B685" s="4">
        <v>0</v>
      </c>
      <c r="C685" s="4">
        <v>0</v>
      </c>
      <c r="D685" s="4">
        <v>1</v>
      </c>
      <c r="E685" s="4">
        <v>216</v>
      </c>
      <c r="F685" s="4">
        <f>ROUND(Source!AP676,O685)</f>
        <v>0</v>
      </c>
      <c r="G685" s="4" t="s">
        <v>41</v>
      </c>
      <c r="H685" s="4" t="s">
        <v>42</v>
      </c>
      <c r="I685" s="4"/>
      <c r="J685" s="4"/>
      <c r="K685" s="4">
        <v>216</v>
      </c>
      <c r="L685" s="4">
        <v>8</v>
      </c>
      <c r="M685" s="4">
        <v>3</v>
      </c>
      <c r="N685" s="4" t="s">
        <v>3</v>
      </c>
      <c r="O685" s="4">
        <v>2</v>
      </c>
      <c r="P685" s="4">
        <f>ROUND(Source!EH676,O685)</f>
        <v>0</v>
      </c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>
        <v>0</v>
      </c>
      <c r="AA685" s="4">
        <v>1</v>
      </c>
      <c r="AB685" s="4">
        <v>0</v>
      </c>
    </row>
    <row r="686" spans="1:206">
      <c r="A686" s="4">
        <v>50</v>
      </c>
      <c r="B686" s="4">
        <v>0</v>
      </c>
      <c r="C686" s="4">
        <v>0</v>
      </c>
      <c r="D686" s="4">
        <v>1</v>
      </c>
      <c r="E686" s="4">
        <v>223</v>
      </c>
      <c r="F686" s="4">
        <f>ROUND(Source!AQ676,O686)</f>
        <v>0</v>
      </c>
      <c r="G686" s="4" t="s">
        <v>43</v>
      </c>
      <c r="H686" s="4" t="s">
        <v>44</v>
      </c>
      <c r="I686" s="4"/>
      <c r="J686" s="4"/>
      <c r="K686" s="4">
        <v>223</v>
      </c>
      <c r="L686" s="4">
        <v>9</v>
      </c>
      <c r="M686" s="4">
        <v>3</v>
      </c>
      <c r="N686" s="4" t="s">
        <v>3</v>
      </c>
      <c r="O686" s="4">
        <v>2</v>
      </c>
      <c r="P686" s="4">
        <f>ROUND(Source!EI676,O686)</f>
        <v>0</v>
      </c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>
        <v>0</v>
      </c>
      <c r="AA686" s="4">
        <v>1</v>
      </c>
      <c r="AB686" s="4">
        <v>0</v>
      </c>
    </row>
    <row r="687" spans="1:206">
      <c r="A687" s="4">
        <v>50</v>
      </c>
      <c r="B687" s="4">
        <v>0</v>
      </c>
      <c r="C687" s="4">
        <v>0</v>
      </c>
      <c r="D687" s="4">
        <v>1</v>
      </c>
      <c r="E687" s="4">
        <v>229</v>
      </c>
      <c r="F687" s="4">
        <f>ROUND(Source!AZ676,O687)</f>
        <v>0</v>
      </c>
      <c r="G687" s="4" t="s">
        <v>45</v>
      </c>
      <c r="H687" s="4" t="s">
        <v>46</v>
      </c>
      <c r="I687" s="4"/>
      <c r="J687" s="4"/>
      <c r="K687" s="4">
        <v>229</v>
      </c>
      <c r="L687" s="4">
        <v>10</v>
      </c>
      <c r="M687" s="4">
        <v>3</v>
      </c>
      <c r="N687" s="4" t="s">
        <v>3</v>
      </c>
      <c r="O687" s="4">
        <v>2</v>
      </c>
      <c r="P687" s="4">
        <f>ROUND(Source!ER676,O687)</f>
        <v>0</v>
      </c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>
        <v>0</v>
      </c>
      <c r="AA687" s="4">
        <v>1</v>
      </c>
      <c r="AB687" s="4">
        <v>0</v>
      </c>
    </row>
    <row r="688" spans="1:206">
      <c r="A688" s="4">
        <v>50</v>
      </c>
      <c r="B688" s="4">
        <v>0</v>
      </c>
      <c r="C688" s="4">
        <v>0</v>
      </c>
      <c r="D688" s="4">
        <v>1</v>
      </c>
      <c r="E688" s="4">
        <v>203</v>
      </c>
      <c r="F688" s="4">
        <f>ROUND(Source!Q676,O688)</f>
        <v>0</v>
      </c>
      <c r="G688" s="4" t="s">
        <v>47</v>
      </c>
      <c r="H688" s="4" t="s">
        <v>48</v>
      </c>
      <c r="I688" s="4"/>
      <c r="J688" s="4"/>
      <c r="K688" s="4">
        <v>203</v>
      </c>
      <c r="L688" s="4">
        <v>11</v>
      </c>
      <c r="M688" s="4">
        <v>3</v>
      </c>
      <c r="N688" s="4" t="s">
        <v>3</v>
      </c>
      <c r="O688" s="4">
        <v>2</v>
      </c>
      <c r="P688" s="4">
        <f>ROUND(Source!DI676,O688)</f>
        <v>0</v>
      </c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>
        <v>0</v>
      </c>
      <c r="AA688" s="4">
        <v>1</v>
      </c>
      <c r="AB688" s="4">
        <v>0</v>
      </c>
    </row>
    <row r="689" spans="1:28">
      <c r="A689" s="4">
        <v>50</v>
      </c>
      <c r="B689" s="4">
        <v>0</v>
      </c>
      <c r="C689" s="4">
        <v>0</v>
      </c>
      <c r="D689" s="4">
        <v>1</v>
      </c>
      <c r="E689" s="4">
        <v>231</v>
      </c>
      <c r="F689" s="4">
        <f>ROUND(Source!BB676,O689)</f>
        <v>0</v>
      </c>
      <c r="G689" s="4" t="s">
        <v>49</v>
      </c>
      <c r="H689" s="4" t="s">
        <v>50</v>
      </c>
      <c r="I689" s="4"/>
      <c r="J689" s="4"/>
      <c r="K689" s="4">
        <v>231</v>
      </c>
      <c r="L689" s="4">
        <v>12</v>
      </c>
      <c r="M689" s="4">
        <v>3</v>
      </c>
      <c r="N689" s="4" t="s">
        <v>3</v>
      </c>
      <c r="O689" s="4">
        <v>2</v>
      </c>
      <c r="P689" s="4">
        <f>ROUND(Source!ET676,O689)</f>
        <v>0</v>
      </c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>
        <v>0</v>
      </c>
      <c r="AA689" s="4">
        <v>1</v>
      </c>
      <c r="AB689" s="4">
        <v>0</v>
      </c>
    </row>
    <row r="690" spans="1:28">
      <c r="A690" s="4">
        <v>50</v>
      </c>
      <c r="B690" s="4">
        <v>0</v>
      </c>
      <c r="C690" s="4">
        <v>0</v>
      </c>
      <c r="D690" s="4">
        <v>1</v>
      </c>
      <c r="E690" s="4">
        <v>204</v>
      </c>
      <c r="F690" s="4">
        <f>ROUND(Source!R676,O690)</f>
        <v>0</v>
      </c>
      <c r="G690" s="4" t="s">
        <v>51</v>
      </c>
      <c r="H690" s="4" t="s">
        <v>52</v>
      </c>
      <c r="I690" s="4"/>
      <c r="J690" s="4"/>
      <c r="K690" s="4">
        <v>204</v>
      </c>
      <c r="L690" s="4">
        <v>13</v>
      </c>
      <c r="M690" s="4">
        <v>3</v>
      </c>
      <c r="N690" s="4" t="s">
        <v>3</v>
      </c>
      <c r="O690" s="4">
        <v>2</v>
      </c>
      <c r="P690" s="4">
        <f>ROUND(Source!DJ676,O690)</f>
        <v>0</v>
      </c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>
        <v>0</v>
      </c>
      <c r="AA690" s="4">
        <v>1</v>
      </c>
      <c r="AB690" s="4">
        <v>0</v>
      </c>
    </row>
    <row r="691" spans="1:28">
      <c r="A691" s="4">
        <v>50</v>
      </c>
      <c r="B691" s="4">
        <v>0</v>
      </c>
      <c r="C691" s="4">
        <v>0</v>
      </c>
      <c r="D691" s="4">
        <v>1</v>
      </c>
      <c r="E691" s="4">
        <v>205</v>
      </c>
      <c r="F691" s="4">
        <f>ROUND(Source!S676,O691)</f>
        <v>0</v>
      </c>
      <c r="G691" s="4" t="s">
        <v>53</v>
      </c>
      <c r="H691" s="4" t="s">
        <v>54</v>
      </c>
      <c r="I691" s="4"/>
      <c r="J691" s="4"/>
      <c r="K691" s="4">
        <v>205</v>
      </c>
      <c r="L691" s="4">
        <v>14</v>
      </c>
      <c r="M691" s="4">
        <v>3</v>
      </c>
      <c r="N691" s="4" t="s">
        <v>3</v>
      </c>
      <c r="O691" s="4">
        <v>2</v>
      </c>
      <c r="P691" s="4">
        <f>ROUND(Source!DK676,O691)</f>
        <v>0</v>
      </c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>
        <v>0</v>
      </c>
      <c r="AA691" s="4">
        <v>1</v>
      </c>
      <c r="AB691" s="4">
        <v>0</v>
      </c>
    </row>
    <row r="692" spans="1:28">
      <c r="A692" s="4">
        <v>50</v>
      </c>
      <c r="B692" s="4">
        <v>0</v>
      </c>
      <c r="C692" s="4">
        <v>0</v>
      </c>
      <c r="D692" s="4">
        <v>1</v>
      </c>
      <c r="E692" s="4">
        <v>232</v>
      </c>
      <c r="F692" s="4">
        <f>ROUND(Source!BC676,O692)</f>
        <v>0</v>
      </c>
      <c r="G692" s="4" t="s">
        <v>55</v>
      </c>
      <c r="H692" s="4" t="s">
        <v>56</v>
      </c>
      <c r="I692" s="4"/>
      <c r="J692" s="4"/>
      <c r="K692" s="4">
        <v>232</v>
      </c>
      <c r="L692" s="4">
        <v>15</v>
      </c>
      <c r="M692" s="4">
        <v>3</v>
      </c>
      <c r="N692" s="4" t="s">
        <v>3</v>
      </c>
      <c r="O692" s="4">
        <v>2</v>
      </c>
      <c r="P692" s="4">
        <f>ROUND(Source!EU676,O692)</f>
        <v>0</v>
      </c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>
        <v>0</v>
      </c>
      <c r="AA692" s="4">
        <v>1</v>
      </c>
      <c r="AB692" s="4">
        <v>0</v>
      </c>
    </row>
    <row r="693" spans="1:28">
      <c r="A693" s="4">
        <v>50</v>
      </c>
      <c r="B693" s="4">
        <v>0</v>
      </c>
      <c r="C693" s="4">
        <v>0</v>
      </c>
      <c r="D693" s="4">
        <v>1</v>
      </c>
      <c r="E693" s="4">
        <v>214</v>
      </c>
      <c r="F693" s="4">
        <f>ROUND(Source!AS676,O693)</f>
        <v>0</v>
      </c>
      <c r="G693" s="4" t="s">
        <v>57</v>
      </c>
      <c r="H693" s="4" t="s">
        <v>58</v>
      </c>
      <c r="I693" s="4"/>
      <c r="J693" s="4"/>
      <c r="K693" s="4">
        <v>214</v>
      </c>
      <c r="L693" s="4">
        <v>16</v>
      </c>
      <c r="M693" s="4">
        <v>3</v>
      </c>
      <c r="N693" s="4" t="s">
        <v>3</v>
      </c>
      <c r="O693" s="4">
        <v>2</v>
      </c>
      <c r="P693" s="4">
        <f>ROUND(Source!EK676,O693)</f>
        <v>0</v>
      </c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>
        <v>0</v>
      </c>
      <c r="AA693" s="4">
        <v>1</v>
      </c>
      <c r="AB693" s="4">
        <v>0</v>
      </c>
    </row>
    <row r="694" spans="1:28">
      <c r="A694" s="4">
        <v>50</v>
      </c>
      <c r="B694" s="4">
        <v>0</v>
      </c>
      <c r="C694" s="4">
        <v>0</v>
      </c>
      <c r="D694" s="4">
        <v>1</v>
      </c>
      <c r="E694" s="4">
        <v>215</v>
      </c>
      <c r="F694" s="4">
        <f>ROUND(Source!AT676,O694)</f>
        <v>0</v>
      </c>
      <c r="G694" s="4" t="s">
        <v>59</v>
      </c>
      <c r="H694" s="4" t="s">
        <v>60</v>
      </c>
      <c r="I694" s="4"/>
      <c r="J694" s="4"/>
      <c r="K694" s="4">
        <v>215</v>
      </c>
      <c r="L694" s="4">
        <v>17</v>
      </c>
      <c r="M694" s="4">
        <v>3</v>
      </c>
      <c r="N694" s="4" t="s">
        <v>3</v>
      </c>
      <c r="O694" s="4">
        <v>2</v>
      </c>
      <c r="P694" s="4">
        <f>ROUND(Source!EL676,O694)</f>
        <v>0</v>
      </c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>
        <v>0</v>
      </c>
      <c r="AA694" s="4">
        <v>1</v>
      </c>
      <c r="AB694" s="4">
        <v>0</v>
      </c>
    </row>
    <row r="695" spans="1:28">
      <c r="A695" s="4">
        <v>50</v>
      </c>
      <c r="B695" s="4">
        <v>0</v>
      </c>
      <c r="C695" s="4">
        <v>0</v>
      </c>
      <c r="D695" s="4">
        <v>1</v>
      </c>
      <c r="E695" s="4">
        <v>217</v>
      </c>
      <c r="F695" s="4">
        <f>ROUND(Source!AU676,O695)</f>
        <v>0</v>
      </c>
      <c r="G695" s="4" t="s">
        <v>61</v>
      </c>
      <c r="H695" s="4" t="s">
        <v>62</v>
      </c>
      <c r="I695" s="4"/>
      <c r="J695" s="4"/>
      <c r="K695" s="4">
        <v>217</v>
      </c>
      <c r="L695" s="4">
        <v>18</v>
      </c>
      <c r="M695" s="4">
        <v>3</v>
      </c>
      <c r="N695" s="4" t="s">
        <v>3</v>
      </c>
      <c r="O695" s="4">
        <v>2</v>
      </c>
      <c r="P695" s="4">
        <f>ROUND(Source!EM676,O695)</f>
        <v>0</v>
      </c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>
        <v>0</v>
      </c>
      <c r="AA695" s="4">
        <v>1</v>
      </c>
      <c r="AB695" s="4">
        <v>0</v>
      </c>
    </row>
    <row r="696" spans="1:28">
      <c r="A696" s="4">
        <v>50</v>
      </c>
      <c r="B696" s="4">
        <v>0</v>
      </c>
      <c r="C696" s="4">
        <v>0</v>
      </c>
      <c r="D696" s="4">
        <v>1</v>
      </c>
      <c r="E696" s="4">
        <v>230</v>
      </c>
      <c r="F696" s="4">
        <f>ROUND(Source!BA676,O696)</f>
        <v>0</v>
      </c>
      <c r="G696" s="4" t="s">
        <v>63</v>
      </c>
      <c r="H696" s="4" t="s">
        <v>64</v>
      </c>
      <c r="I696" s="4"/>
      <c r="J696" s="4"/>
      <c r="K696" s="4">
        <v>230</v>
      </c>
      <c r="L696" s="4">
        <v>19</v>
      </c>
      <c r="M696" s="4">
        <v>3</v>
      </c>
      <c r="N696" s="4" t="s">
        <v>3</v>
      </c>
      <c r="O696" s="4">
        <v>2</v>
      </c>
      <c r="P696" s="4">
        <f>ROUND(Source!ES676,O696)</f>
        <v>0</v>
      </c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>
        <v>0</v>
      </c>
      <c r="AA696" s="4">
        <v>1</v>
      </c>
      <c r="AB696" s="4">
        <v>0</v>
      </c>
    </row>
    <row r="697" spans="1:28">
      <c r="A697" s="4">
        <v>50</v>
      </c>
      <c r="B697" s="4">
        <v>0</v>
      </c>
      <c r="C697" s="4">
        <v>0</v>
      </c>
      <c r="D697" s="4">
        <v>1</v>
      </c>
      <c r="E697" s="4">
        <v>206</v>
      </c>
      <c r="F697" s="4">
        <f>ROUND(Source!T676,O697)</f>
        <v>0</v>
      </c>
      <c r="G697" s="4" t="s">
        <v>65</v>
      </c>
      <c r="H697" s="4" t="s">
        <v>66</v>
      </c>
      <c r="I697" s="4"/>
      <c r="J697" s="4"/>
      <c r="K697" s="4">
        <v>206</v>
      </c>
      <c r="L697" s="4">
        <v>20</v>
      </c>
      <c r="M697" s="4">
        <v>3</v>
      </c>
      <c r="N697" s="4" t="s">
        <v>3</v>
      </c>
      <c r="O697" s="4">
        <v>2</v>
      </c>
      <c r="P697" s="4">
        <f>ROUND(Source!DL676,O697)</f>
        <v>0</v>
      </c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>
        <v>0</v>
      </c>
      <c r="AA697" s="4">
        <v>1</v>
      </c>
      <c r="AB697" s="4">
        <v>0</v>
      </c>
    </row>
    <row r="698" spans="1:28">
      <c r="A698" s="4">
        <v>50</v>
      </c>
      <c r="B698" s="4">
        <v>0</v>
      </c>
      <c r="C698" s="4">
        <v>0</v>
      </c>
      <c r="D698" s="4">
        <v>1</v>
      </c>
      <c r="E698" s="4">
        <v>207</v>
      </c>
      <c r="F698" s="4">
        <f>Source!U676</f>
        <v>0</v>
      </c>
      <c r="G698" s="4" t="s">
        <v>67</v>
      </c>
      <c r="H698" s="4" t="s">
        <v>68</v>
      </c>
      <c r="I698" s="4"/>
      <c r="J698" s="4"/>
      <c r="K698" s="4">
        <v>207</v>
      </c>
      <c r="L698" s="4">
        <v>21</v>
      </c>
      <c r="M698" s="4">
        <v>3</v>
      </c>
      <c r="N698" s="4" t="s">
        <v>3</v>
      </c>
      <c r="O698" s="4">
        <v>-1</v>
      </c>
      <c r="P698" s="4">
        <f>Source!DM676</f>
        <v>0</v>
      </c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>
        <v>0</v>
      </c>
      <c r="AA698" s="4">
        <v>1</v>
      </c>
      <c r="AB698" s="4">
        <v>0</v>
      </c>
    </row>
    <row r="699" spans="1:28">
      <c r="A699" s="4">
        <v>50</v>
      </c>
      <c r="B699" s="4">
        <v>0</v>
      </c>
      <c r="C699" s="4">
        <v>0</v>
      </c>
      <c r="D699" s="4">
        <v>1</v>
      </c>
      <c r="E699" s="4">
        <v>208</v>
      </c>
      <c r="F699" s="4">
        <f>Source!V676</f>
        <v>0</v>
      </c>
      <c r="G699" s="4" t="s">
        <v>69</v>
      </c>
      <c r="H699" s="4" t="s">
        <v>70</v>
      </c>
      <c r="I699" s="4"/>
      <c r="J699" s="4"/>
      <c r="K699" s="4">
        <v>208</v>
      </c>
      <c r="L699" s="4">
        <v>22</v>
      </c>
      <c r="M699" s="4">
        <v>3</v>
      </c>
      <c r="N699" s="4" t="s">
        <v>3</v>
      </c>
      <c r="O699" s="4">
        <v>-1</v>
      </c>
      <c r="P699" s="4">
        <f>Source!DN676</f>
        <v>0</v>
      </c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>
        <v>0</v>
      </c>
      <c r="AA699" s="4">
        <v>1</v>
      </c>
      <c r="AB699" s="4">
        <v>0</v>
      </c>
    </row>
    <row r="700" spans="1:28">
      <c r="A700" s="4">
        <v>50</v>
      </c>
      <c r="B700" s="4">
        <v>0</v>
      </c>
      <c r="C700" s="4">
        <v>0</v>
      </c>
      <c r="D700" s="4">
        <v>1</v>
      </c>
      <c r="E700" s="4">
        <v>209</v>
      </c>
      <c r="F700" s="4">
        <f>ROUND(Source!W676,O700)</f>
        <v>0</v>
      </c>
      <c r="G700" s="4" t="s">
        <v>71</v>
      </c>
      <c r="H700" s="4" t="s">
        <v>72</v>
      </c>
      <c r="I700" s="4"/>
      <c r="J700" s="4"/>
      <c r="K700" s="4">
        <v>209</v>
      </c>
      <c r="L700" s="4">
        <v>23</v>
      </c>
      <c r="M700" s="4">
        <v>3</v>
      </c>
      <c r="N700" s="4" t="s">
        <v>3</v>
      </c>
      <c r="O700" s="4">
        <v>2</v>
      </c>
      <c r="P700" s="4">
        <f>ROUND(Source!DO676,O700)</f>
        <v>0</v>
      </c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>
        <v>0</v>
      </c>
      <c r="AA700" s="4">
        <v>1</v>
      </c>
      <c r="AB700" s="4">
        <v>0</v>
      </c>
    </row>
    <row r="701" spans="1:28">
      <c r="A701" s="4">
        <v>50</v>
      </c>
      <c r="B701" s="4">
        <v>0</v>
      </c>
      <c r="C701" s="4">
        <v>0</v>
      </c>
      <c r="D701" s="4">
        <v>1</v>
      </c>
      <c r="E701" s="4">
        <v>233</v>
      </c>
      <c r="F701" s="4">
        <f>ROUND(Source!BD676,O701)</f>
        <v>0</v>
      </c>
      <c r="G701" s="4" t="s">
        <v>73</v>
      </c>
      <c r="H701" s="4" t="s">
        <v>74</v>
      </c>
      <c r="I701" s="4"/>
      <c r="J701" s="4"/>
      <c r="K701" s="4">
        <v>233</v>
      </c>
      <c r="L701" s="4">
        <v>24</v>
      </c>
      <c r="M701" s="4">
        <v>3</v>
      </c>
      <c r="N701" s="4" t="s">
        <v>3</v>
      </c>
      <c r="O701" s="4">
        <v>2</v>
      </c>
      <c r="P701" s="4">
        <f>ROUND(Source!EV676,O701)</f>
        <v>0</v>
      </c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>
        <v>0</v>
      </c>
      <c r="AA701" s="4">
        <v>1</v>
      </c>
      <c r="AB701" s="4">
        <v>0</v>
      </c>
    </row>
    <row r="702" spans="1:28">
      <c r="A702" s="4">
        <v>50</v>
      </c>
      <c r="B702" s="4">
        <v>0</v>
      </c>
      <c r="C702" s="4">
        <v>0</v>
      </c>
      <c r="D702" s="4">
        <v>1</v>
      </c>
      <c r="E702" s="4">
        <v>210</v>
      </c>
      <c r="F702" s="4">
        <f>ROUND(Source!X676,O702)</f>
        <v>0</v>
      </c>
      <c r="G702" s="4" t="s">
        <v>75</v>
      </c>
      <c r="H702" s="4" t="s">
        <v>76</v>
      </c>
      <c r="I702" s="4"/>
      <c r="J702" s="4"/>
      <c r="K702" s="4">
        <v>210</v>
      </c>
      <c r="L702" s="4">
        <v>25</v>
      </c>
      <c r="M702" s="4">
        <v>3</v>
      </c>
      <c r="N702" s="4" t="s">
        <v>3</v>
      </c>
      <c r="O702" s="4">
        <v>2</v>
      </c>
      <c r="P702" s="4">
        <f>ROUND(Source!DP676,O702)</f>
        <v>0</v>
      </c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>
        <v>0</v>
      </c>
      <c r="AA702" s="4">
        <v>1</v>
      </c>
      <c r="AB702" s="4">
        <v>0</v>
      </c>
    </row>
    <row r="703" spans="1:28">
      <c r="A703" s="4">
        <v>50</v>
      </c>
      <c r="B703" s="4">
        <v>0</v>
      </c>
      <c r="C703" s="4">
        <v>0</v>
      </c>
      <c r="D703" s="4">
        <v>1</v>
      </c>
      <c r="E703" s="4">
        <v>211</v>
      </c>
      <c r="F703" s="4">
        <f>ROUND(Source!Y676,O703)</f>
        <v>0</v>
      </c>
      <c r="G703" s="4" t="s">
        <v>77</v>
      </c>
      <c r="H703" s="4" t="s">
        <v>78</v>
      </c>
      <c r="I703" s="4"/>
      <c r="J703" s="4"/>
      <c r="K703" s="4">
        <v>211</v>
      </c>
      <c r="L703" s="4">
        <v>26</v>
      </c>
      <c r="M703" s="4">
        <v>3</v>
      </c>
      <c r="N703" s="4" t="s">
        <v>3</v>
      </c>
      <c r="O703" s="4">
        <v>2</v>
      </c>
      <c r="P703" s="4">
        <f>ROUND(Source!DQ676,O703)</f>
        <v>0</v>
      </c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>
        <v>0</v>
      </c>
      <c r="AA703" s="4">
        <v>1</v>
      </c>
      <c r="AB703" s="4">
        <v>0</v>
      </c>
    </row>
    <row r="704" spans="1:28">
      <c r="A704" s="4">
        <v>50</v>
      </c>
      <c r="B704" s="4">
        <v>0</v>
      </c>
      <c r="C704" s="4">
        <v>0</v>
      </c>
      <c r="D704" s="4">
        <v>1</v>
      </c>
      <c r="E704" s="4">
        <v>224</v>
      </c>
      <c r="F704" s="4">
        <f>ROUND(Source!AR676,O704)</f>
        <v>0</v>
      </c>
      <c r="G704" s="4" t="s">
        <v>79</v>
      </c>
      <c r="H704" s="4" t="s">
        <v>80</v>
      </c>
      <c r="I704" s="4"/>
      <c r="J704" s="4"/>
      <c r="K704" s="4">
        <v>224</v>
      </c>
      <c r="L704" s="4">
        <v>27</v>
      </c>
      <c r="M704" s="4">
        <v>3</v>
      </c>
      <c r="N704" s="4" t="s">
        <v>3</v>
      </c>
      <c r="O704" s="4">
        <v>2</v>
      </c>
      <c r="P704" s="4">
        <f>ROUND(Source!EJ676,O704)</f>
        <v>0</v>
      </c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>
        <v>0</v>
      </c>
      <c r="AA704" s="4">
        <v>1</v>
      </c>
      <c r="AB704" s="4">
        <v>0</v>
      </c>
    </row>
    <row r="706" spans="1:206">
      <c r="A706" s="2">
        <v>51</v>
      </c>
      <c r="B706" s="2">
        <f>B634</f>
        <v>0</v>
      </c>
      <c r="C706" s="2">
        <f>A634</f>
        <v>3</v>
      </c>
      <c r="D706" s="2">
        <f>ROW(A634)</f>
        <v>634</v>
      </c>
      <c r="E706" s="2"/>
      <c r="F706" s="2" t="str">
        <f>IF(F634&lt;&gt;"",F634,"")</f>
        <v>Новая локальная смета</v>
      </c>
      <c r="G706" s="2" t="str">
        <f>IF(G634&lt;&gt;"",G634,"")</f>
        <v>ТМ</v>
      </c>
      <c r="H706" s="2">
        <v>0</v>
      </c>
      <c r="I706" s="2"/>
      <c r="J706" s="2"/>
      <c r="K706" s="2"/>
      <c r="L706" s="2"/>
      <c r="M706" s="2"/>
      <c r="N706" s="2"/>
      <c r="O706" s="2">
        <f t="shared" ref="O706:T706" si="334">ROUND(O642+O676+AB706,2)</f>
        <v>0</v>
      </c>
      <c r="P706" s="2">
        <f t="shared" si="334"/>
        <v>0</v>
      </c>
      <c r="Q706" s="2">
        <f t="shared" si="334"/>
        <v>0</v>
      </c>
      <c r="R706" s="2">
        <f t="shared" si="334"/>
        <v>0</v>
      </c>
      <c r="S706" s="2">
        <f t="shared" si="334"/>
        <v>0</v>
      </c>
      <c r="T706" s="2">
        <f t="shared" si="334"/>
        <v>0</v>
      </c>
      <c r="U706" s="2">
        <f>U642+U676+AH706</f>
        <v>0</v>
      </c>
      <c r="V706" s="2">
        <f>V642+V676+AI706</f>
        <v>0</v>
      </c>
      <c r="W706" s="2">
        <f>ROUND(W642+W676+AJ706,2)</f>
        <v>0</v>
      </c>
      <c r="X706" s="2">
        <f>ROUND(X642+X676+AK706,2)</f>
        <v>0</v>
      </c>
      <c r="Y706" s="2">
        <f>ROUND(Y642+Y676+AL706,2)</f>
        <v>0</v>
      </c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>
        <f t="shared" ref="AO706:BD706" si="335">ROUND(AO642+AO676+BX706,2)</f>
        <v>0</v>
      </c>
      <c r="AP706" s="2">
        <f t="shared" si="335"/>
        <v>0</v>
      </c>
      <c r="AQ706" s="2">
        <f t="shared" si="335"/>
        <v>0</v>
      </c>
      <c r="AR706" s="2">
        <f t="shared" si="335"/>
        <v>0</v>
      </c>
      <c r="AS706" s="2">
        <f t="shared" si="335"/>
        <v>0</v>
      </c>
      <c r="AT706" s="2">
        <f t="shared" si="335"/>
        <v>0</v>
      </c>
      <c r="AU706" s="2">
        <f t="shared" si="335"/>
        <v>0</v>
      </c>
      <c r="AV706" s="2">
        <f t="shared" si="335"/>
        <v>0</v>
      </c>
      <c r="AW706" s="2">
        <f t="shared" si="335"/>
        <v>0</v>
      </c>
      <c r="AX706" s="2">
        <f t="shared" si="335"/>
        <v>0</v>
      </c>
      <c r="AY706" s="2">
        <f t="shared" si="335"/>
        <v>0</v>
      </c>
      <c r="AZ706" s="2">
        <f t="shared" si="335"/>
        <v>0</v>
      </c>
      <c r="BA706" s="2">
        <f t="shared" si="335"/>
        <v>0</v>
      </c>
      <c r="BB706" s="2">
        <f t="shared" si="335"/>
        <v>0</v>
      </c>
      <c r="BC706" s="2">
        <f t="shared" si="335"/>
        <v>0</v>
      </c>
      <c r="BD706" s="2">
        <f t="shared" si="335"/>
        <v>0</v>
      </c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3">
        <f t="shared" ref="DG706:DL706" si="336">ROUND(DG642+DG676+DT706,2)</f>
        <v>0</v>
      </c>
      <c r="DH706" s="3">
        <f t="shared" si="336"/>
        <v>0</v>
      </c>
      <c r="DI706" s="3">
        <f t="shared" si="336"/>
        <v>0</v>
      </c>
      <c r="DJ706" s="3">
        <f t="shared" si="336"/>
        <v>0</v>
      </c>
      <c r="DK706" s="3">
        <f t="shared" si="336"/>
        <v>0</v>
      </c>
      <c r="DL706" s="3">
        <f t="shared" si="336"/>
        <v>0</v>
      </c>
      <c r="DM706" s="3">
        <f>DM642+DM676+DZ706</f>
        <v>0</v>
      </c>
      <c r="DN706" s="3">
        <f>DN642+DN676+EA706</f>
        <v>0</v>
      </c>
      <c r="DO706" s="3">
        <f>ROUND(DO642+DO676+EB706,2)</f>
        <v>0</v>
      </c>
      <c r="DP706" s="3">
        <f>ROUND(DP642+DP676+EC706,2)</f>
        <v>0</v>
      </c>
      <c r="DQ706" s="3">
        <f>ROUND(DQ642+DQ676+ED706,2)</f>
        <v>0</v>
      </c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>
        <f t="shared" ref="EG706:EV706" si="337">ROUND(EG642+EG676+FP706,2)</f>
        <v>0</v>
      </c>
      <c r="EH706" s="3">
        <f t="shared" si="337"/>
        <v>0</v>
      </c>
      <c r="EI706" s="3">
        <f t="shared" si="337"/>
        <v>0</v>
      </c>
      <c r="EJ706" s="3">
        <f t="shared" si="337"/>
        <v>0</v>
      </c>
      <c r="EK706" s="3">
        <f t="shared" si="337"/>
        <v>0</v>
      </c>
      <c r="EL706" s="3">
        <f t="shared" si="337"/>
        <v>0</v>
      </c>
      <c r="EM706" s="3">
        <f t="shared" si="337"/>
        <v>0</v>
      </c>
      <c r="EN706" s="3">
        <f t="shared" si="337"/>
        <v>0</v>
      </c>
      <c r="EO706" s="3">
        <f t="shared" si="337"/>
        <v>0</v>
      </c>
      <c r="EP706" s="3">
        <f t="shared" si="337"/>
        <v>0</v>
      </c>
      <c r="EQ706" s="3">
        <f t="shared" si="337"/>
        <v>0</v>
      </c>
      <c r="ER706" s="3">
        <f t="shared" si="337"/>
        <v>0</v>
      </c>
      <c r="ES706" s="3">
        <f t="shared" si="337"/>
        <v>0</v>
      </c>
      <c r="ET706" s="3">
        <f t="shared" si="337"/>
        <v>0</v>
      </c>
      <c r="EU706" s="3">
        <f t="shared" si="337"/>
        <v>0</v>
      </c>
      <c r="EV706" s="3">
        <f t="shared" si="337"/>
        <v>0</v>
      </c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>
        <v>0</v>
      </c>
    </row>
    <row r="708" spans="1:206">
      <c r="A708" s="4">
        <v>50</v>
      </c>
      <c r="B708" s="4">
        <v>0</v>
      </c>
      <c r="C708" s="4">
        <v>0</v>
      </c>
      <c r="D708" s="4">
        <v>1</v>
      </c>
      <c r="E708" s="4">
        <v>201</v>
      </c>
      <c r="F708" s="4">
        <f>ROUND(Source!O706,O708)</f>
        <v>0</v>
      </c>
      <c r="G708" s="4" t="s">
        <v>27</v>
      </c>
      <c r="H708" s="4" t="s">
        <v>28</v>
      </c>
      <c r="I708" s="4"/>
      <c r="J708" s="4"/>
      <c r="K708" s="4">
        <v>201</v>
      </c>
      <c r="L708" s="4">
        <v>1</v>
      </c>
      <c r="M708" s="4">
        <v>3</v>
      </c>
      <c r="N708" s="4" t="s">
        <v>3</v>
      </c>
      <c r="O708" s="4">
        <v>2</v>
      </c>
      <c r="P708" s="4">
        <f>ROUND(Source!DG706,O708)</f>
        <v>0</v>
      </c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>
        <v>0</v>
      </c>
      <c r="AA708" s="4">
        <v>1</v>
      </c>
      <c r="AB708" s="4">
        <v>0</v>
      </c>
    </row>
    <row r="709" spans="1:206">
      <c r="A709" s="4">
        <v>50</v>
      </c>
      <c r="B709" s="4">
        <v>0</v>
      </c>
      <c r="C709" s="4">
        <v>0</v>
      </c>
      <c r="D709" s="4">
        <v>1</v>
      </c>
      <c r="E709" s="4">
        <v>202</v>
      </c>
      <c r="F709" s="4">
        <f>ROUND(Source!P706,O709)</f>
        <v>0</v>
      </c>
      <c r="G709" s="4" t="s">
        <v>29</v>
      </c>
      <c r="H709" s="4" t="s">
        <v>30</v>
      </c>
      <c r="I709" s="4"/>
      <c r="J709" s="4"/>
      <c r="K709" s="4">
        <v>202</v>
      </c>
      <c r="L709" s="4">
        <v>2</v>
      </c>
      <c r="M709" s="4">
        <v>3</v>
      </c>
      <c r="N709" s="4" t="s">
        <v>3</v>
      </c>
      <c r="O709" s="4">
        <v>2</v>
      </c>
      <c r="P709" s="4">
        <f>ROUND(Source!DH706,O709)</f>
        <v>0</v>
      </c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>
        <v>0</v>
      </c>
      <c r="AA709" s="4">
        <v>1</v>
      </c>
      <c r="AB709" s="4">
        <v>0</v>
      </c>
    </row>
    <row r="710" spans="1:206">
      <c r="A710" s="4">
        <v>50</v>
      </c>
      <c r="B710" s="4">
        <v>0</v>
      </c>
      <c r="C710" s="4">
        <v>0</v>
      </c>
      <c r="D710" s="4">
        <v>1</v>
      </c>
      <c r="E710" s="4">
        <v>222</v>
      </c>
      <c r="F710" s="4">
        <f>ROUND(Source!AO706,O710)</f>
        <v>0</v>
      </c>
      <c r="G710" s="4" t="s">
        <v>31</v>
      </c>
      <c r="H710" s="4" t="s">
        <v>32</v>
      </c>
      <c r="I710" s="4"/>
      <c r="J710" s="4"/>
      <c r="K710" s="4">
        <v>222</v>
      </c>
      <c r="L710" s="4">
        <v>3</v>
      </c>
      <c r="M710" s="4">
        <v>3</v>
      </c>
      <c r="N710" s="4" t="s">
        <v>3</v>
      </c>
      <c r="O710" s="4">
        <v>2</v>
      </c>
      <c r="P710" s="4">
        <f>ROUND(Source!EG706,O710)</f>
        <v>0</v>
      </c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>
        <v>0</v>
      </c>
      <c r="AA710" s="4">
        <v>1</v>
      </c>
      <c r="AB710" s="4">
        <v>0</v>
      </c>
    </row>
    <row r="711" spans="1:206">
      <c r="A711" s="4">
        <v>50</v>
      </c>
      <c r="B711" s="4">
        <v>0</v>
      </c>
      <c r="C711" s="4">
        <v>0</v>
      </c>
      <c r="D711" s="4">
        <v>1</v>
      </c>
      <c r="E711" s="4">
        <v>225</v>
      </c>
      <c r="F711" s="4">
        <f>ROUND(Source!AV706,O711)</f>
        <v>0</v>
      </c>
      <c r="G711" s="4" t="s">
        <v>33</v>
      </c>
      <c r="H711" s="4" t="s">
        <v>34</v>
      </c>
      <c r="I711" s="4"/>
      <c r="J711" s="4"/>
      <c r="K711" s="4">
        <v>225</v>
      </c>
      <c r="L711" s="4">
        <v>4</v>
      </c>
      <c r="M711" s="4">
        <v>3</v>
      </c>
      <c r="N711" s="4" t="s">
        <v>3</v>
      </c>
      <c r="O711" s="4">
        <v>2</v>
      </c>
      <c r="P711" s="4">
        <f>ROUND(Source!EN706,O711)</f>
        <v>0</v>
      </c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>
        <v>0</v>
      </c>
      <c r="AA711" s="4">
        <v>1</v>
      </c>
      <c r="AB711" s="4">
        <v>0</v>
      </c>
    </row>
    <row r="712" spans="1:206">
      <c r="A712" s="4">
        <v>50</v>
      </c>
      <c r="B712" s="4">
        <v>0</v>
      </c>
      <c r="C712" s="4">
        <v>0</v>
      </c>
      <c r="D712" s="4">
        <v>1</v>
      </c>
      <c r="E712" s="4">
        <v>226</v>
      </c>
      <c r="F712" s="4">
        <f>ROUND(Source!AW706,O712)</f>
        <v>0</v>
      </c>
      <c r="G712" s="4" t="s">
        <v>35</v>
      </c>
      <c r="H712" s="4" t="s">
        <v>36</v>
      </c>
      <c r="I712" s="4"/>
      <c r="J712" s="4"/>
      <c r="K712" s="4">
        <v>226</v>
      </c>
      <c r="L712" s="4">
        <v>5</v>
      </c>
      <c r="M712" s="4">
        <v>3</v>
      </c>
      <c r="N712" s="4" t="s">
        <v>3</v>
      </c>
      <c r="O712" s="4">
        <v>2</v>
      </c>
      <c r="P712" s="4">
        <f>ROUND(Source!EO706,O712)</f>
        <v>0</v>
      </c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>
        <v>0</v>
      </c>
      <c r="AA712" s="4">
        <v>1</v>
      </c>
      <c r="AB712" s="4">
        <v>0</v>
      </c>
    </row>
    <row r="713" spans="1:206">
      <c r="A713" s="4">
        <v>50</v>
      </c>
      <c r="B713" s="4">
        <v>0</v>
      </c>
      <c r="C713" s="4">
        <v>0</v>
      </c>
      <c r="D713" s="4">
        <v>1</v>
      </c>
      <c r="E713" s="4">
        <v>227</v>
      </c>
      <c r="F713" s="4">
        <f>ROUND(Source!AX706,O713)</f>
        <v>0</v>
      </c>
      <c r="G713" s="4" t="s">
        <v>37</v>
      </c>
      <c r="H713" s="4" t="s">
        <v>38</v>
      </c>
      <c r="I713" s="4"/>
      <c r="J713" s="4"/>
      <c r="K713" s="4">
        <v>227</v>
      </c>
      <c r="L713" s="4">
        <v>6</v>
      </c>
      <c r="M713" s="4">
        <v>3</v>
      </c>
      <c r="N713" s="4" t="s">
        <v>3</v>
      </c>
      <c r="O713" s="4">
        <v>2</v>
      </c>
      <c r="P713" s="4">
        <f>ROUND(Source!EP706,O713)</f>
        <v>0</v>
      </c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>
        <v>0</v>
      </c>
      <c r="AA713" s="4">
        <v>1</v>
      </c>
      <c r="AB713" s="4">
        <v>0</v>
      </c>
    </row>
    <row r="714" spans="1:206">
      <c r="A714" s="4">
        <v>50</v>
      </c>
      <c r="B714" s="4">
        <v>0</v>
      </c>
      <c r="C714" s="4">
        <v>0</v>
      </c>
      <c r="D714" s="4">
        <v>1</v>
      </c>
      <c r="E714" s="4">
        <v>228</v>
      </c>
      <c r="F714" s="4">
        <f>ROUND(Source!AY706,O714)</f>
        <v>0</v>
      </c>
      <c r="G714" s="4" t="s">
        <v>39</v>
      </c>
      <c r="H714" s="4" t="s">
        <v>40</v>
      </c>
      <c r="I714" s="4"/>
      <c r="J714" s="4"/>
      <c r="K714" s="4">
        <v>228</v>
      </c>
      <c r="L714" s="4">
        <v>7</v>
      </c>
      <c r="M714" s="4">
        <v>3</v>
      </c>
      <c r="N714" s="4" t="s">
        <v>3</v>
      </c>
      <c r="O714" s="4">
        <v>2</v>
      </c>
      <c r="P714" s="4">
        <f>ROUND(Source!EQ706,O714)</f>
        <v>0</v>
      </c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>
        <v>0</v>
      </c>
      <c r="AA714" s="4">
        <v>1</v>
      </c>
      <c r="AB714" s="4">
        <v>0</v>
      </c>
    </row>
    <row r="715" spans="1:206">
      <c r="A715" s="4">
        <v>50</v>
      </c>
      <c r="B715" s="4">
        <v>0</v>
      </c>
      <c r="C715" s="4">
        <v>0</v>
      </c>
      <c r="D715" s="4">
        <v>1</v>
      </c>
      <c r="E715" s="4">
        <v>216</v>
      </c>
      <c r="F715" s="4">
        <f>ROUND(Source!AP706,O715)</f>
        <v>0</v>
      </c>
      <c r="G715" s="4" t="s">
        <v>41</v>
      </c>
      <c r="H715" s="4" t="s">
        <v>42</v>
      </c>
      <c r="I715" s="4"/>
      <c r="J715" s="4"/>
      <c r="K715" s="4">
        <v>216</v>
      </c>
      <c r="L715" s="4">
        <v>8</v>
      </c>
      <c r="M715" s="4">
        <v>3</v>
      </c>
      <c r="N715" s="4" t="s">
        <v>3</v>
      </c>
      <c r="O715" s="4">
        <v>2</v>
      </c>
      <c r="P715" s="4">
        <f>ROUND(Source!EH706,O715)</f>
        <v>0</v>
      </c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>
        <v>0</v>
      </c>
      <c r="AA715" s="4">
        <v>1</v>
      </c>
      <c r="AB715" s="4">
        <v>0</v>
      </c>
    </row>
    <row r="716" spans="1:206">
      <c r="A716" s="4">
        <v>50</v>
      </c>
      <c r="B716" s="4">
        <v>0</v>
      </c>
      <c r="C716" s="4">
        <v>0</v>
      </c>
      <c r="D716" s="4">
        <v>1</v>
      </c>
      <c r="E716" s="4">
        <v>223</v>
      </c>
      <c r="F716" s="4">
        <f>ROUND(Source!AQ706,O716)</f>
        <v>0</v>
      </c>
      <c r="G716" s="4" t="s">
        <v>43</v>
      </c>
      <c r="H716" s="4" t="s">
        <v>44</v>
      </c>
      <c r="I716" s="4"/>
      <c r="J716" s="4"/>
      <c r="K716" s="4">
        <v>223</v>
      </c>
      <c r="L716" s="4">
        <v>9</v>
      </c>
      <c r="M716" s="4">
        <v>3</v>
      </c>
      <c r="N716" s="4" t="s">
        <v>3</v>
      </c>
      <c r="O716" s="4">
        <v>2</v>
      </c>
      <c r="P716" s="4">
        <f>ROUND(Source!EI706,O716)</f>
        <v>0</v>
      </c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>
        <v>0</v>
      </c>
      <c r="AA716" s="4">
        <v>1</v>
      </c>
      <c r="AB716" s="4">
        <v>0</v>
      </c>
    </row>
    <row r="717" spans="1:206">
      <c r="A717" s="4">
        <v>50</v>
      </c>
      <c r="B717" s="4">
        <v>0</v>
      </c>
      <c r="C717" s="4">
        <v>0</v>
      </c>
      <c r="D717" s="4">
        <v>1</v>
      </c>
      <c r="E717" s="4">
        <v>229</v>
      </c>
      <c r="F717" s="4">
        <f>ROUND(Source!AZ706,O717)</f>
        <v>0</v>
      </c>
      <c r="G717" s="4" t="s">
        <v>45</v>
      </c>
      <c r="H717" s="4" t="s">
        <v>46</v>
      </c>
      <c r="I717" s="4"/>
      <c r="J717" s="4"/>
      <c r="K717" s="4">
        <v>229</v>
      </c>
      <c r="L717" s="4">
        <v>10</v>
      </c>
      <c r="M717" s="4">
        <v>3</v>
      </c>
      <c r="N717" s="4" t="s">
        <v>3</v>
      </c>
      <c r="O717" s="4">
        <v>2</v>
      </c>
      <c r="P717" s="4">
        <f>ROUND(Source!ER706,O717)</f>
        <v>0</v>
      </c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>
        <v>0</v>
      </c>
      <c r="AA717" s="4">
        <v>1</v>
      </c>
      <c r="AB717" s="4">
        <v>0</v>
      </c>
    </row>
    <row r="718" spans="1:206">
      <c r="A718" s="4">
        <v>50</v>
      </c>
      <c r="B718" s="4">
        <v>0</v>
      </c>
      <c r="C718" s="4">
        <v>0</v>
      </c>
      <c r="D718" s="4">
        <v>1</v>
      </c>
      <c r="E718" s="4">
        <v>203</v>
      </c>
      <c r="F718" s="4">
        <f>ROUND(Source!Q706,O718)</f>
        <v>0</v>
      </c>
      <c r="G718" s="4" t="s">
        <v>47</v>
      </c>
      <c r="H718" s="4" t="s">
        <v>48</v>
      </c>
      <c r="I718" s="4"/>
      <c r="J718" s="4"/>
      <c r="K718" s="4">
        <v>203</v>
      </c>
      <c r="L718" s="4">
        <v>11</v>
      </c>
      <c r="M718" s="4">
        <v>3</v>
      </c>
      <c r="N718" s="4" t="s">
        <v>3</v>
      </c>
      <c r="O718" s="4">
        <v>2</v>
      </c>
      <c r="P718" s="4">
        <f>ROUND(Source!DI706,O718)</f>
        <v>0</v>
      </c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>
        <v>0</v>
      </c>
      <c r="AA718" s="4">
        <v>1</v>
      </c>
      <c r="AB718" s="4">
        <v>0</v>
      </c>
    </row>
    <row r="719" spans="1:206">
      <c r="A719" s="4">
        <v>50</v>
      </c>
      <c r="B719" s="4">
        <v>0</v>
      </c>
      <c r="C719" s="4">
        <v>0</v>
      </c>
      <c r="D719" s="4">
        <v>1</v>
      </c>
      <c r="E719" s="4">
        <v>231</v>
      </c>
      <c r="F719" s="4">
        <f>ROUND(Source!BB706,O719)</f>
        <v>0</v>
      </c>
      <c r="G719" s="4" t="s">
        <v>49</v>
      </c>
      <c r="H719" s="4" t="s">
        <v>50</v>
      </c>
      <c r="I719" s="4"/>
      <c r="J719" s="4"/>
      <c r="K719" s="4">
        <v>231</v>
      </c>
      <c r="L719" s="4">
        <v>12</v>
      </c>
      <c r="M719" s="4">
        <v>3</v>
      </c>
      <c r="N719" s="4" t="s">
        <v>3</v>
      </c>
      <c r="O719" s="4">
        <v>2</v>
      </c>
      <c r="P719" s="4">
        <f>ROUND(Source!ET706,O719)</f>
        <v>0</v>
      </c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>
        <v>0</v>
      </c>
      <c r="AA719" s="4">
        <v>1</v>
      </c>
      <c r="AB719" s="4">
        <v>0</v>
      </c>
    </row>
    <row r="720" spans="1:206">
      <c r="A720" s="4">
        <v>50</v>
      </c>
      <c r="B720" s="4">
        <v>0</v>
      </c>
      <c r="C720" s="4">
        <v>0</v>
      </c>
      <c r="D720" s="4">
        <v>1</v>
      </c>
      <c r="E720" s="4">
        <v>204</v>
      </c>
      <c r="F720" s="4">
        <f>ROUND(Source!R706,O720)</f>
        <v>0</v>
      </c>
      <c r="G720" s="4" t="s">
        <v>51</v>
      </c>
      <c r="H720" s="4" t="s">
        <v>52</v>
      </c>
      <c r="I720" s="4"/>
      <c r="J720" s="4"/>
      <c r="K720" s="4">
        <v>204</v>
      </c>
      <c r="L720" s="4">
        <v>13</v>
      </c>
      <c r="M720" s="4">
        <v>3</v>
      </c>
      <c r="N720" s="4" t="s">
        <v>3</v>
      </c>
      <c r="O720" s="4">
        <v>2</v>
      </c>
      <c r="P720" s="4">
        <f>ROUND(Source!DJ706,O720)</f>
        <v>0</v>
      </c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>
        <v>0</v>
      </c>
      <c r="AA720" s="4">
        <v>1</v>
      </c>
      <c r="AB720" s="4">
        <v>0</v>
      </c>
    </row>
    <row r="721" spans="1:95">
      <c r="A721" s="4">
        <v>50</v>
      </c>
      <c r="B721" s="4">
        <v>0</v>
      </c>
      <c r="C721" s="4">
        <v>0</v>
      </c>
      <c r="D721" s="4">
        <v>1</v>
      </c>
      <c r="E721" s="4">
        <v>205</v>
      </c>
      <c r="F721" s="4">
        <f>ROUND(Source!S706,O721)</f>
        <v>0</v>
      </c>
      <c r="G721" s="4" t="s">
        <v>53</v>
      </c>
      <c r="H721" s="4" t="s">
        <v>54</v>
      </c>
      <c r="I721" s="4"/>
      <c r="J721" s="4"/>
      <c r="K721" s="4">
        <v>205</v>
      </c>
      <c r="L721" s="4">
        <v>14</v>
      </c>
      <c r="M721" s="4">
        <v>3</v>
      </c>
      <c r="N721" s="4" t="s">
        <v>3</v>
      </c>
      <c r="O721" s="4">
        <v>2</v>
      </c>
      <c r="P721" s="4">
        <f>ROUND(Source!DK706,O721)</f>
        <v>0</v>
      </c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>
        <v>0</v>
      </c>
      <c r="AA721" s="4">
        <v>1</v>
      </c>
      <c r="AB721" s="4">
        <v>0</v>
      </c>
    </row>
    <row r="722" spans="1:95">
      <c r="A722" s="4">
        <v>50</v>
      </c>
      <c r="B722" s="4">
        <v>0</v>
      </c>
      <c r="C722" s="4">
        <v>0</v>
      </c>
      <c r="D722" s="4">
        <v>1</v>
      </c>
      <c r="E722" s="4">
        <v>232</v>
      </c>
      <c r="F722" s="4">
        <f>ROUND(Source!BC706,O722)</f>
        <v>0</v>
      </c>
      <c r="G722" s="4" t="s">
        <v>55</v>
      </c>
      <c r="H722" s="4" t="s">
        <v>56</v>
      </c>
      <c r="I722" s="4"/>
      <c r="J722" s="4"/>
      <c r="K722" s="4">
        <v>232</v>
      </c>
      <c r="L722" s="4">
        <v>15</v>
      </c>
      <c r="M722" s="4">
        <v>3</v>
      </c>
      <c r="N722" s="4" t="s">
        <v>3</v>
      </c>
      <c r="O722" s="4">
        <v>2</v>
      </c>
      <c r="P722" s="4">
        <f>ROUND(Source!EU706,O722)</f>
        <v>0</v>
      </c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>
        <v>0</v>
      </c>
      <c r="AA722" s="4">
        <v>1</v>
      </c>
      <c r="AB722" s="4">
        <v>0</v>
      </c>
    </row>
    <row r="723" spans="1:95">
      <c r="A723" s="4">
        <v>50</v>
      </c>
      <c r="B723" s="4">
        <v>0</v>
      </c>
      <c r="C723" s="4">
        <v>0</v>
      </c>
      <c r="D723" s="4">
        <v>1</v>
      </c>
      <c r="E723" s="4">
        <v>214</v>
      </c>
      <c r="F723" s="4">
        <f>ROUND(Source!AS706,O723)</f>
        <v>0</v>
      </c>
      <c r="G723" s="4" t="s">
        <v>57</v>
      </c>
      <c r="H723" s="4" t="s">
        <v>58</v>
      </c>
      <c r="I723" s="4"/>
      <c r="J723" s="4"/>
      <c r="K723" s="4">
        <v>214</v>
      </c>
      <c r="L723" s="4">
        <v>16</v>
      </c>
      <c r="M723" s="4">
        <v>3</v>
      </c>
      <c r="N723" s="4" t="s">
        <v>3</v>
      </c>
      <c r="O723" s="4">
        <v>2</v>
      </c>
      <c r="P723" s="4">
        <f>ROUND(Source!EK706,O723)</f>
        <v>0</v>
      </c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>
        <v>0</v>
      </c>
      <c r="AA723" s="4">
        <v>1</v>
      </c>
      <c r="AB723" s="4">
        <v>0</v>
      </c>
    </row>
    <row r="724" spans="1:95">
      <c r="A724" s="4">
        <v>50</v>
      </c>
      <c r="B724" s="4">
        <v>0</v>
      </c>
      <c r="C724" s="4">
        <v>0</v>
      </c>
      <c r="D724" s="4">
        <v>1</v>
      </c>
      <c r="E724" s="4">
        <v>215</v>
      </c>
      <c r="F724" s="4">
        <f>ROUND(Source!AT706,O724)</f>
        <v>0</v>
      </c>
      <c r="G724" s="4" t="s">
        <v>59</v>
      </c>
      <c r="H724" s="4" t="s">
        <v>60</v>
      </c>
      <c r="I724" s="4"/>
      <c r="J724" s="4"/>
      <c r="K724" s="4">
        <v>215</v>
      </c>
      <c r="L724" s="4">
        <v>17</v>
      </c>
      <c r="M724" s="4">
        <v>3</v>
      </c>
      <c r="N724" s="4" t="s">
        <v>3</v>
      </c>
      <c r="O724" s="4">
        <v>2</v>
      </c>
      <c r="P724" s="4">
        <f>ROUND(Source!EL706,O724)</f>
        <v>0</v>
      </c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>
        <v>0</v>
      </c>
      <c r="AA724" s="4">
        <v>1</v>
      </c>
      <c r="AB724" s="4">
        <v>0</v>
      </c>
    </row>
    <row r="725" spans="1:95">
      <c r="A725" s="4">
        <v>50</v>
      </c>
      <c r="B725" s="4">
        <v>0</v>
      </c>
      <c r="C725" s="4">
        <v>0</v>
      </c>
      <c r="D725" s="4">
        <v>1</v>
      </c>
      <c r="E725" s="4">
        <v>217</v>
      </c>
      <c r="F725" s="4">
        <f>ROUND(Source!AU706,O725)</f>
        <v>0</v>
      </c>
      <c r="G725" s="4" t="s">
        <v>61</v>
      </c>
      <c r="H725" s="4" t="s">
        <v>62</v>
      </c>
      <c r="I725" s="4"/>
      <c r="J725" s="4"/>
      <c r="K725" s="4">
        <v>217</v>
      </c>
      <c r="L725" s="4">
        <v>18</v>
      </c>
      <c r="M725" s="4">
        <v>3</v>
      </c>
      <c r="N725" s="4" t="s">
        <v>3</v>
      </c>
      <c r="O725" s="4">
        <v>2</v>
      </c>
      <c r="P725" s="4">
        <f>ROUND(Source!EM706,O725)</f>
        <v>0</v>
      </c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>
        <v>0</v>
      </c>
      <c r="AA725" s="4">
        <v>1</v>
      </c>
      <c r="AB725" s="4">
        <v>0</v>
      </c>
    </row>
    <row r="726" spans="1:95">
      <c r="A726" s="4">
        <v>50</v>
      </c>
      <c r="B726" s="4">
        <v>0</v>
      </c>
      <c r="C726" s="4">
        <v>0</v>
      </c>
      <c r="D726" s="4">
        <v>1</v>
      </c>
      <c r="E726" s="4">
        <v>230</v>
      </c>
      <c r="F726" s="4">
        <f>ROUND(Source!BA706,O726)</f>
        <v>0</v>
      </c>
      <c r="G726" s="4" t="s">
        <v>63</v>
      </c>
      <c r="H726" s="4" t="s">
        <v>64</v>
      </c>
      <c r="I726" s="4"/>
      <c r="J726" s="4"/>
      <c r="K726" s="4">
        <v>230</v>
      </c>
      <c r="L726" s="4">
        <v>19</v>
      </c>
      <c r="M726" s="4">
        <v>3</v>
      </c>
      <c r="N726" s="4" t="s">
        <v>3</v>
      </c>
      <c r="O726" s="4">
        <v>2</v>
      </c>
      <c r="P726" s="4">
        <f>ROUND(Source!ES706,O726)</f>
        <v>0</v>
      </c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>
        <v>0</v>
      </c>
      <c r="AA726" s="4">
        <v>1</v>
      </c>
      <c r="AB726" s="4">
        <v>0</v>
      </c>
    </row>
    <row r="727" spans="1:95">
      <c r="A727" s="4">
        <v>50</v>
      </c>
      <c r="B727" s="4">
        <v>0</v>
      </c>
      <c r="C727" s="4">
        <v>0</v>
      </c>
      <c r="D727" s="4">
        <v>1</v>
      </c>
      <c r="E727" s="4">
        <v>206</v>
      </c>
      <c r="F727" s="4">
        <f>ROUND(Source!T706,O727)</f>
        <v>0</v>
      </c>
      <c r="G727" s="4" t="s">
        <v>65</v>
      </c>
      <c r="H727" s="4" t="s">
        <v>66</v>
      </c>
      <c r="I727" s="4"/>
      <c r="J727" s="4"/>
      <c r="K727" s="4">
        <v>206</v>
      </c>
      <c r="L727" s="4">
        <v>20</v>
      </c>
      <c r="M727" s="4">
        <v>3</v>
      </c>
      <c r="N727" s="4" t="s">
        <v>3</v>
      </c>
      <c r="O727" s="4">
        <v>2</v>
      </c>
      <c r="P727" s="4">
        <f>ROUND(Source!DL706,O727)</f>
        <v>0</v>
      </c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>
        <v>0</v>
      </c>
      <c r="AA727" s="4">
        <v>1</v>
      </c>
      <c r="AB727" s="4">
        <v>0</v>
      </c>
    </row>
    <row r="728" spans="1:95">
      <c r="A728" s="4">
        <v>50</v>
      </c>
      <c r="B728" s="4">
        <v>0</v>
      </c>
      <c r="C728" s="4">
        <v>0</v>
      </c>
      <c r="D728" s="4">
        <v>1</v>
      </c>
      <c r="E728" s="4">
        <v>207</v>
      </c>
      <c r="F728" s="4">
        <f>Source!U706</f>
        <v>0</v>
      </c>
      <c r="G728" s="4" t="s">
        <v>67</v>
      </c>
      <c r="H728" s="4" t="s">
        <v>68</v>
      </c>
      <c r="I728" s="4"/>
      <c r="J728" s="4"/>
      <c r="K728" s="4">
        <v>207</v>
      </c>
      <c r="L728" s="4">
        <v>21</v>
      </c>
      <c r="M728" s="4">
        <v>3</v>
      </c>
      <c r="N728" s="4" t="s">
        <v>3</v>
      </c>
      <c r="O728" s="4">
        <v>-1</v>
      </c>
      <c r="P728" s="4">
        <f>Source!DM706</f>
        <v>0</v>
      </c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>
        <v>0</v>
      </c>
      <c r="AA728" s="4">
        <v>1</v>
      </c>
      <c r="AB728" s="4">
        <v>0</v>
      </c>
    </row>
    <row r="729" spans="1:95">
      <c r="A729" s="4">
        <v>50</v>
      </c>
      <c r="B729" s="4">
        <v>0</v>
      </c>
      <c r="C729" s="4">
        <v>0</v>
      </c>
      <c r="D729" s="4">
        <v>1</v>
      </c>
      <c r="E729" s="4">
        <v>208</v>
      </c>
      <c r="F729" s="4">
        <f>Source!V706</f>
        <v>0</v>
      </c>
      <c r="G729" s="4" t="s">
        <v>69</v>
      </c>
      <c r="H729" s="4" t="s">
        <v>70</v>
      </c>
      <c r="I729" s="4"/>
      <c r="J729" s="4"/>
      <c r="K729" s="4">
        <v>208</v>
      </c>
      <c r="L729" s="4">
        <v>22</v>
      </c>
      <c r="M729" s="4">
        <v>3</v>
      </c>
      <c r="N729" s="4" t="s">
        <v>3</v>
      </c>
      <c r="O729" s="4">
        <v>-1</v>
      </c>
      <c r="P729" s="4">
        <f>Source!DN706</f>
        <v>0</v>
      </c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>
        <v>0</v>
      </c>
      <c r="AA729" s="4">
        <v>1</v>
      </c>
      <c r="AB729" s="4">
        <v>0</v>
      </c>
    </row>
    <row r="730" spans="1:95">
      <c r="A730" s="4">
        <v>50</v>
      </c>
      <c r="B730" s="4">
        <v>0</v>
      </c>
      <c r="C730" s="4">
        <v>0</v>
      </c>
      <c r="D730" s="4">
        <v>1</v>
      </c>
      <c r="E730" s="4">
        <v>209</v>
      </c>
      <c r="F730" s="4">
        <f>ROUND(Source!W706,O730)</f>
        <v>0</v>
      </c>
      <c r="G730" s="4" t="s">
        <v>71</v>
      </c>
      <c r="H730" s="4" t="s">
        <v>72</v>
      </c>
      <c r="I730" s="4"/>
      <c r="J730" s="4"/>
      <c r="K730" s="4">
        <v>209</v>
      </c>
      <c r="L730" s="4">
        <v>23</v>
      </c>
      <c r="M730" s="4">
        <v>3</v>
      </c>
      <c r="N730" s="4" t="s">
        <v>3</v>
      </c>
      <c r="O730" s="4">
        <v>2</v>
      </c>
      <c r="P730" s="4">
        <f>ROUND(Source!DO706,O730)</f>
        <v>0</v>
      </c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>
        <v>0</v>
      </c>
      <c r="AA730" s="4">
        <v>1</v>
      </c>
      <c r="AB730" s="4">
        <v>0</v>
      </c>
    </row>
    <row r="731" spans="1:95">
      <c r="A731" s="4">
        <v>50</v>
      </c>
      <c r="B731" s="4">
        <v>0</v>
      </c>
      <c r="C731" s="4">
        <v>0</v>
      </c>
      <c r="D731" s="4">
        <v>1</v>
      </c>
      <c r="E731" s="4">
        <v>233</v>
      </c>
      <c r="F731" s="4">
        <f>ROUND(Source!BD706,O731)</f>
        <v>0</v>
      </c>
      <c r="G731" s="4" t="s">
        <v>73</v>
      </c>
      <c r="H731" s="4" t="s">
        <v>74</v>
      </c>
      <c r="I731" s="4"/>
      <c r="J731" s="4"/>
      <c r="K731" s="4">
        <v>233</v>
      </c>
      <c r="L731" s="4">
        <v>24</v>
      </c>
      <c r="M731" s="4">
        <v>3</v>
      </c>
      <c r="N731" s="4" t="s">
        <v>3</v>
      </c>
      <c r="O731" s="4">
        <v>2</v>
      </c>
      <c r="P731" s="4">
        <f>ROUND(Source!EV706,O731)</f>
        <v>0</v>
      </c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>
        <v>0</v>
      </c>
      <c r="AA731" s="4">
        <v>1</v>
      </c>
      <c r="AB731" s="4">
        <v>0</v>
      </c>
    </row>
    <row r="732" spans="1:95">
      <c r="A732" s="4">
        <v>50</v>
      </c>
      <c r="B732" s="4">
        <v>0</v>
      </c>
      <c r="C732" s="4">
        <v>0</v>
      </c>
      <c r="D732" s="4">
        <v>1</v>
      </c>
      <c r="E732" s="4">
        <v>210</v>
      </c>
      <c r="F732" s="4">
        <f>ROUND(Source!X706,O732)</f>
        <v>0</v>
      </c>
      <c r="G732" s="4" t="s">
        <v>75</v>
      </c>
      <c r="H732" s="4" t="s">
        <v>76</v>
      </c>
      <c r="I732" s="4"/>
      <c r="J732" s="4"/>
      <c r="K732" s="4">
        <v>210</v>
      </c>
      <c r="L732" s="4">
        <v>25</v>
      </c>
      <c r="M732" s="4">
        <v>3</v>
      </c>
      <c r="N732" s="4" t="s">
        <v>3</v>
      </c>
      <c r="O732" s="4">
        <v>2</v>
      </c>
      <c r="P732" s="4">
        <f>ROUND(Source!DP706,O732)</f>
        <v>0</v>
      </c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>
        <v>0</v>
      </c>
      <c r="AA732" s="4">
        <v>1</v>
      </c>
      <c r="AB732" s="4">
        <v>0</v>
      </c>
    </row>
    <row r="733" spans="1:95">
      <c r="A733" s="4">
        <v>50</v>
      </c>
      <c r="B733" s="4">
        <v>0</v>
      </c>
      <c r="C733" s="4">
        <v>0</v>
      </c>
      <c r="D733" s="4">
        <v>1</v>
      </c>
      <c r="E733" s="4">
        <v>211</v>
      </c>
      <c r="F733" s="4">
        <f>ROUND(Source!Y706,O733)</f>
        <v>0</v>
      </c>
      <c r="G733" s="4" t="s">
        <v>77</v>
      </c>
      <c r="H733" s="4" t="s">
        <v>78</v>
      </c>
      <c r="I733" s="4"/>
      <c r="J733" s="4"/>
      <c r="K733" s="4">
        <v>211</v>
      </c>
      <c r="L733" s="4">
        <v>26</v>
      </c>
      <c r="M733" s="4">
        <v>3</v>
      </c>
      <c r="N733" s="4" t="s">
        <v>3</v>
      </c>
      <c r="O733" s="4">
        <v>2</v>
      </c>
      <c r="P733" s="4">
        <f>ROUND(Source!DQ706,O733)</f>
        <v>0</v>
      </c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>
        <v>0</v>
      </c>
      <c r="AA733" s="4">
        <v>1</v>
      </c>
      <c r="AB733" s="4">
        <v>0</v>
      </c>
    </row>
    <row r="734" spans="1:95">
      <c r="A734" s="4">
        <v>50</v>
      </c>
      <c r="B734" s="4">
        <v>0</v>
      </c>
      <c r="C734" s="4">
        <v>0</v>
      </c>
      <c r="D734" s="4">
        <v>1</v>
      </c>
      <c r="E734" s="4">
        <v>224</v>
      </c>
      <c r="F734" s="4">
        <f>ROUND(Source!AR706,O734)</f>
        <v>0</v>
      </c>
      <c r="G734" s="4" t="s">
        <v>79</v>
      </c>
      <c r="H734" s="4" t="s">
        <v>80</v>
      </c>
      <c r="I734" s="4"/>
      <c r="J734" s="4"/>
      <c r="K734" s="4">
        <v>224</v>
      </c>
      <c r="L734" s="4">
        <v>27</v>
      </c>
      <c r="M734" s="4">
        <v>3</v>
      </c>
      <c r="N734" s="4" t="s">
        <v>3</v>
      </c>
      <c r="O734" s="4">
        <v>2</v>
      </c>
      <c r="P734" s="4">
        <f>ROUND(Source!EJ706,O734)</f>
        <v>0</v>
      </c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>
        <v>0</v>
      </c>
      <c r="AA734" s="4">
        <v>1</v>
      </c>
      <c r="AB734" s="4">
        <v>0</v>
      </c>
    </row>
    <row r="736" spans="1:95">
      <c r="A736" s="1">
        <v>3</v>
      </c>
      <c r="B736" s="1">
        <v>0</v>
      </c>
      <c r="C736" s="1"/>
      <c r="D736" s="1">
        <f>ROW(A774)</f>
        <v>774</v>
      </c>
      <c r="E736" s="1"/>
      <c r="F736" s="1" t="s">
        <v>23</v>
      </c>
      <c r="G736" s="1" t="s">
        <v>219</v>
      </c>
      <c r="H736" s="1" t="s">
        <v>3</v>
      </c>
      <c r="I736" s="1">
        <v>0</v>
      </c>
      <c r="J736" s="1" t="s">
        <v>3</v>
      </c>
      <c r="K736" s="1">
        <v>-1</v>
      </c>
      <c r="L736" s="1" t="s">
        <v>23</v>
      </c>
      <c r="M736" s="1" t="s">
        <v>3</v>
      </c>
      <c r="N736" s="1"/>
      <c r="O736" s="1"/>
      <c r="P736" s="1"/>
      <c r="Q736" s="1"/>
      <c r="R736" s="1"/>
      <c r="S736" s="1">
        <v>0</v>
      </c>
      <c r="T736" s="1">
        <v>0</v>
      </c>
      <c r="U736" s="1" t="s">
        <v>3</v>
      </c>
      <c r="V736" s="1">
        <v>0</v>
      </c>
      <c r="W736" s="1"/>
      <c r="X736" s="1"/>
      <c r="Y736" s="1"/>
      <c r="Z736" s="1"/>
      <c r="AA736" s="1"/>
      <c r="AB736" s="1" t="s">
        <v>3</v>
      </c>
      <c r="AC736" s="1" t="s">
        <v>3</v>
      </c>
      <c r="AD736" s="1" t="s">
        <v>3</v>
      </c>
      <c r="AE736" s="1" t="s">
        <v>3</v>
      </c>
      <c r="AF736" s="1" t="s">
        <v>3</v>
      </c>
      <c r="AG736" s="1" t="s">
        <v>3</v>
      </c>
      <c r="AH736" s="1"/>
      <c r="AI736" s="1"/>
      <c r="AJ736" s="1"/>
      <c r="AK736" s="1"/>
      <c r="AL736" s="1"/>
      <c r="AM736" s="1"/>
      <c r="AN736" s="1"/>
      <c r="AO736" s="1"/>
      <c r="AP736" s="1" t="s">
        <v>3</v>
      </c>
      <c r="AQ736" s="1" t="s">
        <v>3</v>
      </c>
      <c r="AR736" s="1" t="s">
        <v>3</v>
      </c>
      <c r="AS736" s="1"/>
      <c r="AT736" s="1"/>
      <c r="AU736" s="1"/>
      <c r="AV736" s="1"/>
      <c r="AW736" s="1"/>
      <c r="AX736" s="1"/>
      <c r="AY736" s="1"/>
      <c r="AZ736" s="1" t="s">
        <v>3</v>
      </c>
      <c r="BA736" s="1"/>
      <c r="BB736" s="1" t="s">
        <v>3</v>
      </c>
      <c r="BC736" s="1" t="s">
        <v>3</v>
      </c>
      <c r="BD736" s="1" t="s">
        <v>3</v>
      </c>
      <c r="BE736" s="1" t="s">
        <v>3</v>
      </c>
      <c r="BF736" s="1" t="s">
        <v>3</v>
      </c>
      <c r="BG736" s="1" t="s">
        <v>3</v>
      </c>
      <c r="BH736" s="1" t="s">
        <v>3</v>
      </c>
      <c r="BI736" s="1" t="s">
        <v>3</v>
      </c>
      <c r="BJ736" s="1" t="s">
        <v>3</v>
      </c>
      <c r="BK736" s="1" t="s">
        <v>3</v>
      </c>
      <c r="BL736" s="1" t="s">
        <v>3</v>
      </c>
      <c r="BM736" s="1" t="s">
        <v>3</v>
      </c>
      <c r="BN736" s="1" t="s">
        <v>3</v>
      </c>
      <c r="BO736" s="1" t="s">
        <v>3</v>
      </c>
      <c r="BP736" s="1" t="s">
        <v>3</v>
      </c>
      <c r="BQ736" s="1"/>
      <c r="BR736" s="1"/>
      <c r="BS736" s="1"/>
      <c r="BT736" s="1"/>
      <c r="BU736" s="1"/>
      <c r="BV736" s="1"/>
      <c r="BW736" s="1"/>
      <c r="BX736" s="1">
        <v>0</v>
      </c>
      <c r="BY736" s="1"/>
      <c r="BZ736" s="1"/>
      <c r="CA736" s="1"/>
      <c r="CB736" s="1"/>
      <c r="CC736" s="1"/>
      <c r="CD736" s="1"/>
      <c r="CE736" s="1"/>
      <c r="CF736" s="1">
        <v>0</v>
      </c>
      <c r="CG736" s="1">
        <v>0</v>
      </c>
      <c r="CH736" s="1"/>
      <c r="CI736" s="1" t="s">
        <v>3</v>
      </c>
      <c r="CJ736" s="1" t="s">
        <v>3</v>
      </c>
      <c r="CK736" t="s">
        <v>3</v>
      </c>
      <c r="CL736" t="s">
        <v>3</v>
      </c>
      <c r="CM736" t="s">
        <v>3</v>
      </c>
      <c r="CN736" t="s">
        <v>3</v>
      </c>
      <c r="CO736" t="s">
        <v>3</v>
      </c>
      <c r="CP736" t="s">
        <v>3</v>
      </c>
      <c r="CQ736" t="s">
        <v>3</v>
      </c>
    </row>
    <row r="738" spans="1:206">
      <c r="A738" s="2">
        <v>52</v>
      </c>
      <c r="B738" s="2">
        <f t="shared" ref="B738:G738" si="338">B774</f>
        <v>0</v>
      </c>
      <c r="C738" s="2">
        <f t="shared" si="338"/>
        <v>3</v>
      </c>
      <c r="D738" s="2">
        <f t="shared" si="338"/>
        <v>736</v>
      </c>
      <c r="E738" s="2">
        <f t="shared" si="338"/>
        <v>0</v>
      </c>
      <c r="F738" s="2" t="str">
        <f t="shared" si="338"/>
        <v>Новая локальная смета</v>
      </c>
      <c r="G738" s="2" t="str">
        <f t="shared" si="338"/>
        <v>ПНР ТМ АСП-6кВ  (ИКДС 1224.5301 ВОР   лист ПДФ №108)</v>
      </c>
      <c r="H738" s="2"/>
      <c r="I738" s="2"/>
      <c r="J738" s="2"/>
      <c r="K738" s="2"/>
      <c r="L738" s="2"/>
      <c r="M738" s="2"/>
      <c r="N738" s="2"/>
      <c r="O738" s="2">
        <f t="shared" ref="O738:AT738" si="339">O774</f>
        <v>0</v>
      </c>
      <c r="P738" s="2">
        <f t="shared" si="339"/>
        <v>0</v>
      </c>
      <c r="Q738" s="2">
        <f t="shared" si="339"/>
        <v>0</v>
      </c>
      <c r="R738" s="2">
        <f t="shared" si="339"/>
        <v>0</v>
      </c>
      <c r="S738" s="2">
        <f t="shared" si="339"/>
        <v>0</v>
      </c>
      <c r="T738" s="2">
        <f t="shared" si="339"/>
        <v>0</v>
      </c>
      <c r="U738" s="2">
        <f t="shared" si="339"/>
        <v>0</v>
      </c>
      <c r="V738" s="2">
        <f t="shared" si="339"/>
        <v>0</v>
      </c>
      <c r="W738" s="2">
        <f t="shared" si="339"/>
        <v>0</v>
      </c>
      <c r="X738" s="2">
        <f t="shared" si="339"/>
        <v>0</v>
      </c>
      <c r="Y738" s="2">
        <f t="shared" si="339"/>
        <v>0</v>
      </c>
      <c r="Z738" s="2">
        <f t="shared" si="339"/>
        <v>0</v>
      </c>
      <c r="AA738" s="2">
        <f t="shared" si="339"/>
        <v>0</v>
      </c>
      <c r="AB738" s="2">
        <f t="shared" si="339"/>
        <v>0</v>
      </c>
      <c r="AC738" s="2">
        <f t="shared" si="339"/>
        <v>0</v>
      </c>
      <c r="AD738" s="2">
        <f t="shared" si="339"/>
        <v>0</v>
      </c>
      <c r="AE738" s="2">
        <f t="shared" si="339"/>
        <v>0</v>
      </c>
      <c r="AF738" s="2">
        <f t="shared" si="339"/>
        <v>0</v>
      </c>
      <c r="AG738" s="2">
        <f t="shared" si="339"/>
        <v>0</v>
      </c>
      <c r="AH738" s="2">
        <f t="shared" si="339"/>
        <v>0</v>
      </c>
      <c r="AI738" s="2">
        <f t="shared" si="339"/>
        <v>0</v>
      </c>
      <c r="AJ738" s="2">
        <f t="shared" si="339"/>
        <v>0</v>
      </c>
      <c r="AK738" s="2">
        <f t="shared" si="339"/>
        <v>0</v>
      </c>
      <c r="AL738" s="2">
        <f t="shared" si="339"/>
        <v>0</v>
      </c>
      <c r="AM738" s="2">
        <f t="shared" si="339"/>
        <v>0</v>
      </c>
      <c r="AN738" s="2">
        <f t="shared" si="339"/>
        <v>0</v>
      </c>
      <c r="AO738" s="2">
        <f t="shared" si="339"/>
        <v>0</v>
      </c>
      <c r="AP738" s="2">
        <f t="shared" si="339"/>
        <v>0</v>
      </c>
      <c r="AQ738" s="2">
        <f t="shared" si="339"/>
        <v>0</v>
      </c>
      <c r="AR738" s="2">
        <f t="shared" si="339"/>
        <v>0</v>
      </c>
      <c r="AS738" s="2">
        <f t="shared" si="339"/>
        <v>0</v>
      </c>
      <c r="AT738" s="2">
        <f t="shared" si="339"/>
        <v>0</v>
      </c>
      <c r="AU738" s="2">
        <f t="shared" ref="AU738:BZ738" si="340">AU774</f>
        <v>0</v>
      </c>
      <c r="AV738" s="2">
        <f t="shared" si="340"/>
        <v>0</v>
      </c>
      <c r="AW738" s="2">
        <f t="shared" si="340"/>
        <v>0</v>
      </c>
      <c r="AX738" s="2">
        <f t="shared" si="340"/>
        <v>0</v>
      </c>
      <c r="AY738" s="2">
        <f t="shared" si="340"/>
        <v>0</v>
      </c>
      <c r="AZ738" s="2">
        <f t="shared" si="340"/>
        <v>0</v>
      </c>
      <c r="BA738" s="2">
        <f t="shared" si="340"/>
        <v>0</v>
      </c>
      <c r="BB738" s="2">
        <f t="shared" si="340"/>
        <v>0</v>
      </c>
      <c r="BC738" s="2">
        <f t="shared" si="340"/>
        <v>0</v>
      </c>
      <c r="BD738" s="2">
        <f t="shared" si="340"/>
        <v>0</v>
      </c>
      <c r="BE738" s="2">
        <f t="shared" si="340"/>
        <v>0</v>
      </c>
      <c r="BF738" s="2">
        <f t="shared" si="340"/>
        <v>0</v>
      </c>
      <c r="BG738" s="2">
        <f t="shared" si="340"/>
        <v>0</v>
      </c>
      <c r="BH738" s="2">
        <f t="shared" si="340"/>
        <v>0</v>
      </c>
      <c r="BI738" s="2">
        <f t="shared" si="340"/>
        <v>0</v>
      </c>
      <c r="BJ738" s="2">
        <f t="shared" si="340"/>
        <v>0</v>
      </c>
      <c r="BK738" s="2">
        <f t="shared" si="340"/>
        <v>0</v>
      </c>
      <c r="BL738" s="2">
        <f t="shared" si="340"/>
        <v>0</v>
      </c>
      <c r="BM738" s="2">
        <f t="shared" si="340"/>
        <v>0</v>
      </c>
      <c r="BN738" s="2">
        <f t="shared" si="340"/>
        <v>0</v>
      </c>
      <c r="BO738" s="2">
        <f t="shared" si="340"/>
        <v>0</v>
      </c>
      <c r="BP738" s="2">
        <f t="shared" si="340"/>
        <v>0</v>
      </c>
      <c r="BQ738" s="2">
        <f t="shared" si="340"/>
        <v>0</v>
      </c>
      <c r="BR738" s="2">
        <f t="shared" si="340"/>
        <v>0</v>
      </c>
      <c r="BS738" s="2">
        <f t="shared" si="340"/>
        <v>0</v>
      </c>
      <c r="BT738" s="2">
        <f t="shared" si="340"/>
        <v>0</v>
      </c>
      <c r="BU738" s="2">
        <f t="shared" si="340"/>
        <v>0</v>
      </c>
      <c r="BV738" s="2">
        <f t="shared" si="340"/>
        <v>0</v>
      </c>
      <c r="BW738" s="2">
        <f t="shared" si="340"/>
        <v>0</v>
      </c>
      <c r="BX738" s="2">
        <f t="shared" si="340"/>
        <v>0</v>
      </c>
      <c r="BY738" s="2">
        <f t="shared" si="340"/>
        <v>0</v>
      </c>
      <c r="BZ738" s="2">
        <f t="shared" si="340"/>
        <v>0</v>
      </c>
      <c r="CA738" s="2">
        <f t="shared" ref="CA738:DF738" si="341">CA774</f>
        <v>0</v>
      </c>
      <c r="CB738" s="2">
        <f t="shared" si="341"/>
        <v>0</v>
      </c>
      <c r="CC738" s="2">
        <f t="shared" si="341"/>
        <v>0</v>
      </c>
      <c r="CD738" s="2">
        <f t="shared" si="341"/>
        <v>0</v>
      </c>
      <c r="CE738" s="2">
        <f t="shared" si="341"/>
        <v>0</v>
      </c>
      <c r="CF738" s="2">
        <f t="shared" si="341"/>
        <v>0</v>
      </c>
      <c r="CG738" s="2">
        <f t="shared" si="341"/>
        <v>0</v>
      </c>
      <c r="CH738" s="2">
        <f t="shared" si="341"/>
        <v>0</v>
      </c>
      <c r="CI738" s="2">
        <f t="shared" si="341"/>
        <v>0</v>
      </c>
      <c r="CJ738" s="2">
        <f t="shared" si="341"/>
        <v>0</v>
      </c>
      <c r="CK738" s="2">
        <f t="shared" si="341"/>
        <v>0</v>
      </c>
      <c r="CL738" s="2">
        <f t="shared" si="341"/>
        <v>0</v>
      </c>
      <c r="CM738" s="2">
        <f t="shared" si="341"/>
        <v>0</v>
      </c>
      <c r="CN738" s="2">
        <f t="shared" si="341"/>
        <v>0</v>
      </c>
      <c r="CO738" s="2">
        <f t="shared" si="341"/>
        <v>0</v>
      </c>
      <c r="CP738" s="2">
        <f t="shared" si="341"/>
        <v>0</v>
      </c>
      <c r="CQ738" s="2">
        <f t="shared" si="341"/>
        <v>0</v>
      </c>
      <c r="CR738" s="2">
        <f t="shared" si="341"/>
        <v>0</v>
      </c>
      <c r="CS738" s="2">
        <f t="shared" si="341"/>
        <v>0</v>
      </c>
      <c r="CT738" s="2">
        <f t="shared" si="341"/>
        <v>0</v>
      </c>
      <c r="CU738" s="2">
        <f t="shared" si="341"/>
        <v>0</v>
      </c>
      <c r="CV738" s="2">
        <f t="shared" si="341"/>
        <v>0</v>
      </c>
      <c r="CW738" s="2">
        <f t="shared" si="341"/>
        <v>0</v>
      </c>
      <c r="CX738" s="2">
        <f t="shared" si="341"/>
        <v>0</v>
      </c>
      <c r="CY738" s="2">
        <f t="shared" si="341"/>
        <v>0</v>
      </c>
      <c r="CZ738" s="2">
        <f t="shared" si="341"/>
        <v>0</v>
      </c>
      <c r="DA738" s="2">
        <f t="shared" si="341"/>
        <v>0</v>
      </c>
      <c r="DB738" s="2">
        <f t="shared" si="341"/>
        <v>0</v>
      </c>
      <c r="DC738" s="2">
        <f t="shared" si="341"/>
        <v>0</v>
      </c>
      <c r="DD738" s="2">
        <f t="shared" si="341"/>
        <v>0</v>
      </c>
      <c r="DE738" s="2">
        <f t="shared" si="341"/>
        <v>0</v>
      </c>
      <c r="DF738" s="2">
        <f t="shared" si="341"/>
        <v>0</v>
      </c>
      <c r="DG738" s="3">
        <f t="shared" ref="DG738:EL738" si="342">DG774</f>
        <v>0</v>
      </c>
      <c r="DH738" s="3">
        <f t="shared" si="342"/>
        <v>0</v>
      </c>
      <c r="DI738" s="3">
        <f t="shared" si="342"/>
        <v>0</v>
      </c>
      <c r="DJ738" s="3">
        <f t="shared" si="342"/>
        <v>0</v>
      </c>
      <c r="DK738" s="3">
        <f t="shared" si="342"/>
        <v>0</v>
      </c>
      <c r="DL738" s="3">
        <f t="shared" si="342"/>
        <v>0</v>
      </c>
      <c r="DM738" s="3">
        <f t="shared" si="342"/>
        <v>0</v>
      </c>
      <c r="DN738" s="3">
        <f t="shared" si="342"/>
        <v>0</v>
      </c>
      <c r="DO738" s="3">
        <f t="shared" si="342"/>
        <v>0</v>
      </c>
      <c r="DP738" s="3">
        <f t="shared" si="342"/>
        <v>0</v>
      </c>
      <c r="DQ738" s="3">
        <f t="shared" si="342"/>
        <v>0</v>
      </c>
      <c r="DR738" s="3">
        <f t="shared" si="342"/>
        <v>0</v>
      </c>
      <c r="DS738" s="3">
        <f t="shared" si="342"/>
        <v>0</v>
      </c>
      <c r="DT738" s="3">
        <f t="shared" si="342"/>
        <v>0</v>
      </c>
      <c r="DU738" s="3">
        <f t="shared" si="342"/>
        <v>0</v>
      </c>
      <c r="DV738" s="3">
        <f t="shared" si="342"/>
        <v>0</v>
      </c>
      <c r="DW738" s="3">
        <f t="shared" si="342"/>
        <v>0</v>
      </c>
      <c r="DX738" s="3">
        <f t="shared" si="342"/>
        <v>0</v>
      </c>
      <c r="DY738" s="3">
        <f t="shared" si="342"/>
        <v>0</v>
      </c>
      <c r="DZ738" s="3">
        <f t="shared" si="342"/>
        <v>0</v>
      </c>
      <c r="EA738" s="3">
        <f t="shared" si="342"/>
        <v>0</v>
      </c>
      <c r="EB738" s="3">
        <f t="shared" si="342"/>
        <v>0</v>
      </c>
      <c r="EC738" s="3">
        <f t="shared" si="342"/>
        <v>0</v>
      </c>
      <c r="ED738" s="3">
        <f t="shared" si="342"/>
        <v>0</v>
      </c>
      <c r="EE738" s="3">
        <f t="shared" si="342"/>
        <v>0</v>
      </c>
      <c r="EF738" s="3">
        <f t="shared" si="342"/>
        <v>0</v>
      </c>
      <c r="EG738" s="3">
        <f t="shared" si="342"/>
        <v>0</v>
      </c>
      <c r="EH738" s="3">
        <f t="shared" si="342"/>
        <v>0</v>
      </c>
      <c r="EI738" s="3">
        <f t="shared" si="342"/>
        <v>0</v>
      </c>
      <c r="EJ738" s="3">
        <f t="shared" si="342"/>
        <v>0</v>
      </c>
      <c r="EK738" s="3">
        <f t="shared" si="342"/>
        <v>0</v>
      </c>
      <c r="EL738" s="3">
        <f t="shared" si="342"/>
        <v>0</v>
      </c>
      <c r="EM738" s="3">
        <f t="shared" ref="EM738:FR738" si="343">EM774</f>
        <v>0</v>
      </c>
      <c r="EN738" s="3">
        <f t="shared" si="343"/>
        <v>0</v>
      </c>
      <c r="EO738" s="3">
        <f t="shared" si="343"/>
        <v>0</v>
      </c>
      <c r="EP738" s="3">
        <f t="shared" si="343"/>
        <v>0</v>
      </c>
      <c r="EQ738" s="3">
        <f t="shared" si="343"/>
        <v>0</v>
      </c>
      <c r="ER738" s="3">
        <f t="shared" si="343"/>
        <v>0</v>
      </c>
      <c r="ES738" s="3">
        <f t="shared" si="343"/>
        <v>0</v>
      </c>
      <c r="ET738" s="3">
        <f t="shared" si="343"/>
        <v>0</v>
      </c>
      <c r="EU738" s="3">
        <f t="shared" si="343"/>
        <v>0</v>
      </c>
      <c r="EV738" s="3">
        <f t="shared" si="343"/>
        <v>0</v>
      </c>
      <c r="EW738" s="3">
        <f t="shared" si="343"/>
        <v>0</v>
      </c>
      <c r="EX738" s="3">
        <f t="shared" si="343"/>
        <v>0</v>
      </c>
      <c r="EY738" s="3">
        <f t="shared" si="343"/>
        <v>0</v>
      </c>
      <c r="EZ738" s="3">
        <f t="shared" si="343"/>
        <v>0</v>
      </c>
      <c r="FA738" s="3">
        <f t="shared" si="343"/>
        <v>0</v>
      </c>
      <c r="FB738" s="3">
        <f t="shared" si="343"/>
        <v>0</v>
      </c>
      <c r="FC738" s="3">
        <f t="shared" si="343"/>
        <v>0</v>
      </c>
      <c r="FD738" s="3">
        <f t="shared" si="343"/>
        <v>0</v>
      </c>
      <c r="FE738" s="3">
        <f t="shared" si="343"/>
        <v>0</v>
      </c>
      <c r="FF738" s="3">
        <f t="shared" si="343"/>
        <v>0</v>
      </c>
      <c r="FG738" s="3">
        <f t="shared" si="343"/>
        <v>0</v>
      </c>
      <c r="FH738" s="3">
        <f t="shared" si="343"/>
        <v>0</v>
      </c>
      <c r="FI738" s="3">
        <f t="shared" si="343"/>
        <v>0</v>
      </c>
      <c r="FJ738" s="3">
        <f t="shared" si="343"/>
        <v>0</v>
      </c>
      <c r="FK738" s="3">
        <f t="shared" si="343"/>
        <v>0</v>
      </c>
      <c r="FL738" s="3">
        <f t="shared" si="343"/>
        <v>0</v>
      </c>
      <c r="FM738" s="3">
        <f t="shared" si="343"/>
        <v>0</v>
      </c>
      <c r="FN738" s="3">
        <f t="shared" si="343"/>
        <v>0</v>
      </c>
      <c r="FO738" s="3">
        <f t="shared" si="343"/>
        <v>0</v>
      </c>
      <c r="FP738" s="3">
        <f t="shared" si="343"/>
        <v>0</v>
      </c>
      <c r="FQ738" s="3">
        <f t="shared" si="343"/>
        <v>0</v>
      </c>
      <c r="FR738" s="3">
        <f t="shared" si="343"/>
        <v>0</v>
      </c>
      <c r="FS738" s="3">
        <f t="shared" ref="FS738:GX738" si="344">FS774</f>
        <v>0</v>
      </c>
      <c r="FT738" s="3">
        <f t="shared" si="344"/>
        <v>0</v>
      </c>
      <c r="FU738" s="3">
        <f t="shared" si="344"/>
        <v>0</v>
      </c>
      <c r="FV738" s="3">
        <f t="shared" si="344"/>
        <v>0</v>
      </c>
      <c r="FW738" s="3">
        <f t="shared" si="344"/>
        <v>0</v>
      </c>
      <c r="FX738" s="3">
        <f t="shared" si="344"/>
        <v>0</v>
      </c>
      <c r="FY738" s="3">
        <f t="shared" si="344"/>
        <v>0</v>
      </c>
      <c r="FZ738" s="3">
        <f t="shared" si="344"/>
        <v>0</v>
      </c>
      <c r="GA738" s="3">
        <f t="shared" si="344"/>
        <v>0</v>
      </c>
      <c r="GB738" s="3">
        <f t="shared" si="344"/>
        <v>0</v>
      </c>
      <c r="GC738" s="3">
        <f t="shared" si="344"/>
        <v>0</v>
      </c>
      <c r="GD738" s="3">
        <f t="shared" si="344"/>
        <v>0</v>
      </c>
      <c r="GE738" s="3">
        <f t="shared" si="344"/>
        <v>0</v>
      </c>
      <c r="GF738" s="3">
        <f t="shared" si="344"/>
        <v>0</v>
      </c>
      <c r="GG738" s="3">
        <f t="shared" si="344"/>
        <v>0</v>
      </c>
      <c r="GH738" s="3">
        <f t="shared" si="344"/>
        <v>0</v>
      </c>
      <c r="GI738" s="3">
        <f t="shared" si="344"/>
        <v>0</v>
      </c>
      <c r="GJ738" s="3">
        <f t="shared" si="344"/>
        <v>0</v>
      </c>
      <c r="GK738" s="3">
        <f t="shared" si="344"/>
        <v>0</v>
      </c>
      <c r="GL738" s="3">
        <f t="shared" si="344"/>
        <v>0</v>
      </c>
      <c r="GM738" s="3">
        <f t="shared" si="344"/>
        <v>0</v>
      </c>
      <c r="GN738" s="3">
        <f t="shared" si="344"/>
        <v>0</v>
      </c>
      <c r="GO738" s="3">
        <f t="shared" si="344"/>
        <v>0</v>
      </c>
      <c r="GP738" s="3">
        <f t="shared" si="344"/>
        <v>0</v>
      </c>
      <c r="GQ738" s="3">
        <f t="shared" si="344"/>
        <v>0</v>
      </c>
      <c r="GR738" s="3">
        <f t="shared" si="344"/>
        <v>0</v>
      </c>
      <c r="GS738" s="3">
        <f t="shared" si="344"/>
        <v>0</v>
      </c>
      <c r="GT738" s="3">
        <f t="shared" si="344"/>
        <v>0</v>
      </c>
      <c r="GU738" s="3">
        <f t="shared" si="344"/>
        <v>0</v>
      </c>
      <c r="GV738" s="3">
        <f t="shared" si="344"/>
        <v>0</v>
      </c>
      <c r="GW738" s="3">
        <f t="shared" si="344"/>
        <v>0</v>
      </c>
      <c r="GX738" s="3">
        <f t="shared" si="344"/>
        <v>0</v>
      </c>
    </row>
    <row r="740" spans="1:206">
      <c r="A740" s="1">
        <v>4</v>
      </c>
      <c r="B740" s="1">
        <v>0</v>
      </c>
      <c r="C740" s="1"/>
      <c r="D740" s="1">
        <f>ROW(A744)</f>
        <v>744</v>
      </c>
      <c r="E740" s="1"/>
      <c r="F740" s="1" t="s">
        <v>25</v>
      </c>
      <c r="G740" s="1" t="s">
        <v>85</v>
      </c>
      <c r="H740" s="1" t="s">
        <v>3</v>
      </c>
      <c r="I740" s="1">
        <v>0</v>
      </c>
      <c r="J740" s="1"/>
      <c r="K740" s="1">
        <v>0</v>
      </c>
      <c r="L740" s="1"/>
      <c r="M740" s="1" t="s">
        <v>3</v>
      </c>
      <c r="N740" s="1"/>
      <c r="O740" s="1"/>
      <c r="P740" s="1"/>
      <c r="Q740" s="1"/>
      <c r="R740" s="1"/>
      <c r="S740" s="1">
        <v>0</v>
      </c>
      <c r="T740" s="1">
        <v>0</v>
      </c>
      <c r="U740" s="1" t="s">
        <v>3</v>
      </c>
      <c r="V740" s="1">
        <v>0</v>
      </c>
      <c r="W740" s="1"/>
      <c r="X740" s="1"/>
      <c r="Y740" s="1"/>
      <c r="Z740" s="1"/>
      <c r="AA740" s="1"/>
      <c r="AB740" s="1" t="s">
        <v>3</v>
      </c>
      <c r="AC740" s="1" t="s">
        <v>3</v>
      </c>
      <c r="AD740" s="1" t="s">
        <v>3</v>
      </c>
      <c r="AE740" s="1" t="s">
        <v>3</v>
      </c>
      <c r="AF740" s="1" t="s">
        <v>3</v>
      </c>
      <c r="AG740" s="1" t="s">
        <v>3</v>
      </c>
      <c r="AH740" s="1"/>
      <c r="AI740" s="1"/>
      <c r="AJ740" s="1"/>
      <c r="AK740" s="1"/>
      <c r="AL740" s="1"/>
      <c r="AM740" s="1"/>
      <c r="AN740" s="1"/>
      <c r="AO740" s="1"/>
      <c r="AP740" s="1" t="s">
        <v>3</v>
      </c>
      <c r="AQ740" s="1" t="s">
        <v>3</v>
      </c>
      <c r="AR740" s="1" t="s">
        <v>3</v>
      </c>
      <c r="AS740" s="1"/>
      <c r="AT740" s="1"/>
      <c r="AU740" s="1"/>
      <c r="AV740" s="1"/>
      <c r="AW740" s="1"/>
      <c r="AX740" s="1"/>
      <c r="AY740" s="1"/>
      <c r="AZ740" s="1" t="s">
        <v>3</v>
      </c>
      <c r="BA740" s="1"/>
      <c r="BB740" s="1" t="s">
        <v>3</v>
      </c>
      <c r="BC740" s="1" t="s">
        <v>3</v>
      </c>
      <c r="BD740" s="1" t="s">
        <v>3</v>
      </c>
      <c r="BE740" s="1" t="s">
        <v>3</v>
      </c>
      <c r="BF740" s="1" t="s">
        <v>3</v>
      </c>
      <c r="BG740" s="1" t="s">
        <v>3</v>
      </c>
      <c r="BH740" s="1" t="s">
        <v>3</v>
      </c>
      <c r="BI740" s="1" t="s">
        <v>3</v>
      </c>
      <c r="BJ740" s="1" t="s">
        <v>3</v>
      </c>
      <c r="BK740" s="1" t="s">
        <v>3</v>
      </c>
      <c r="BL740" s="1" t="s">
        <v>3</v>
      </c>
      <c r="BM740" s="1" t="s">
        <v>3</v>
      </c>
      <c r="BN740" s="1" t="s">
        <v>3</v>
      </c>
      <c r="BO740" s="1" t="s">
        <v>3</v>
      </c>
      <c r="BP740" s="1" t="s">
        <v>3</v>
      </c>
      <c r="BQ740" s="1"/>
      <c r="BR740" s="1"/>
      <c r="BS740" s="1"/>
      <c r="BT740" s="1"/>
      <c r="BU740" s="1"/>
      <c r="BV740" s="1"/>
      <c r="BW740" s="1"/>
      <c r="BX740" s="1">
        <v>0</v>
      </c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>
        <v>0</v>
      </c>
    </row>
    <row r="742" spans="1:206">
      <c r="A742" s="2">
        <v>52</v>
      </c>
      <c r="B742" s="2">
        <f t="shared" ref="B742:G742" si="345">B744</f>
        <v>0</v>
      </c>
      <c r="C742" s="2">
        <f t="shared" si="345"/>
        <v>4</v>
      </c>
      <c r="D742" s="2">
        <f t="shared" si="345"/>
        <v>740</v>
      </c>
      <c r="E742" s="2">
        <f t="shared" si="345"/>
        <v>0</v>
      </c>
      <c r="F742" s="2" t="str">
        <f t="shared" si="345"/>
        <v>Новый раздел</v>
      </c>
      <c r="G742" s="2" t="str">
        <f t="shared" si="345"/>
        <v>ПНР</v>
      </c>
      <c r="H742" s="2"/>
      <c r="I742" s="2"/>
      <c r="J742" s="2"/>
      <c r="K742" s="2"/>
      <c r="L742" s="2"/>
      <c r="M742" s="2"/>
      <c r="N742" s="2"/>
      <c r="O742" s="2">
        <f t="shared" ref="O742:AT742" si="346">O744</f>
        <v>0</v>
      </c>
      <c r="P742" s="2">
        <f t="shared" si="346"/>
        <v>0</v>
      </c>
      <c r="Q742" s="2">
        <f t="shared" si="346"/>
        <v>0</v>
      </c>
      <c r="R742" s="2">
        <f t="shared" si="346"/>
        <v>0</v>
      </c>
      <c r="S742" s="2">
        <f t="shared" si="346"/>
        <v>0</v>
      </c>
      <c r="T742" s="2">
        <f t="shared" si="346"/>
        <v>0</v>
      </c>
      <c r="U742" s="2">
        <f t="shared" si="346"/>
        <v>0</v>
      </c>
      <c r="V742" s="2">
        <f t="shared" si="346"/>
        <v>0</v>
      </c>
      <c r="W742" s="2">
        <f t="shared" si="346"/>
        <v>0</v>
      </c>
      <c r="X742" s="2">
        <f t="shared" si="346"/>
        <v>0</v>
      </c>
      <c r="Y742" s="2">
        <f t="shared" si="346"/>
        <v>0</v>
      </c>
      <c r="Z742" s="2">
        <f t="shared" si="346"/>
        <v>0</v>
      </c>
      <c r="AA742" s="2">
        <f t="shared" si="346"/>
        <v>0</v>
      </c>
      <c r="AB742" s="2">
        <f t="shared" si="346"/>
        <v>0</v>
      </c>
      <c r="AC742" s="2">
        <f t="shared" si="346"/>
        <v>0</v>
      </c>
      <c r="AD742" s="2">
        <f t="shared" si="346"/>
        <v>0</v>
      </c>
      <c r="AE742" s="2">
        <f t="shared" si="346"/>
        <v>0</v>
      </c>
      <c r="AF742" s="2">
        <f t="shared" si="346"/>
        <v>0</v>
      </c>
      <c r="AG742" s="2">
        <f t="shared" si="346"/>
        <v>0</v>
      </c>
      <c r="AH742" s="2">
        <f t="shared" si="346"/>
        <v>0</v>
      </c>
      <c r="AI742" s="2">
        <f t="shared" si="346"/>
        <v>0</v>
      </c>
      <c r="AJ742" s="2">
        <f t="shared" si="346"/>
        <v>0</v>
      </c>
      <c r="AK742" s="2">
        <f t="shared" si="346"/>
        <v>0</v>
      </c>
      <c r="AL742" s="2">
        <f t="shared" si="346"/>
        <v>0</v>
      </c>
      <c r="AM742" s="2">
        <f t="shared" si="346"/>
        <v>0</v>
      </c>
      <c r="AN742" s="2">
        <f t="shared" si="346"/>
        <v>0</v>
      </c>
      <c r="AO742" s="2">
        <f t="shared" si="346"/>
        <v>0</v>
      </c>
      <c r="AP742" s="2">
        <f t="shared" si="346"/>
        <v>0</v>
      </c>
      <c r="AQ742" s="2">
        <f t="shared" si="346"/>
        <v>0</v>
      </c>
      <c r="AR742" s="2">
        <f t="shared" si="346"/>
        <v>0</v>
      </c>
      <c r="AS742" s="2">
        <f t="shared" si="346"/>
        <v>0</v>
      </c>
      <c r="AT742" s="2">
        <f t="shared" si="346"/>
        <v>0</v>
      </c>
      <c r="AU742" s="2">
        <f t="shared" ref="AU742:BZ742" si="347">AU744</f>
        <v>0</v>
      </c>
      <c r="AV742" s="2">
        <f t="shared" si="347"/>
        <v>0</v>
      </c>
      <c r="AW742" s="2">
        <f t="shared" si="347"/>
        <v>0</v>
      </c>
      <c r="AX742" s="2">
        <f t="shared" si="347"/>
        <v>0</v>
      </c>
      <c r="AY742" s="2">
        <f t="shared" si="347"/>
        <v>0</v>
      </c>
      <c r="AZ742" s="2">
        <f t="shared" si="347"/>
        <v>0</v>
      </c>
      <c r="BA742" s="2">
        <f t="shared" si="347"/>
        <v>0</v>
      </c>
      <c r="BB742" s="2">
        <f t="shared" si="347"/>
        <v>0</v>
      </c>
      <c r="BC742" s="2">
        <f t="shared" si="347"/>
        <v>0</v>
      </c>
      <c r="BD742" s="2">
        <f t="shared" si="347"/>
        <v>0</v>
      </c>
      <c r="BE742" s="2">
        <f t="shared" si="347"/>
        <v>0</v>
      </c>
      <c r="BF742" s="2">
        <f t="shared" si="347"/>
        <v>0</v>
      </c>
      <c r="BG742" s="2">
        <f t="shared" si="347"/>
        <v>0</v>
      </c>
      <c r="BH742" s="2">
        <f t="shared" si="347"/>
        <v>0</v>
      </c>
      <c r="BI742" s="2">
        <f t="shared" si="347"/>
        <v>0</v>
      </c>
      <c r="BJ742" s="2">
        <f t="shared" si="347"/>
        <v>0</v>
      </c>
      <c r="BK742" s="2">
        <f t="shared" si="347"/>
        <v>0</v>
      </c>
      <c r="BL742" s="2">
        <f t="shared" si="347"/>
        <v>0</v>
      </c>
      <c r="BM742" s="2">
        <f t="shared" si="347"/>
        <v>0</v>
      </c>
      <c r="BN742" s="2">
        <f t="shared" si="347"/>
        <v>0</v>
      </c>
      <c r="BO742" s="2">
        <f t="shared" si="347"/>
        <v>0</v>
      </c>
      <c r="BP742" s="2">
        <f t="shared" si="347"/>
        <v>0</v>
      </c>
      <c r="BQ742" s="2">
        <f t="shared" si="347"/>
        <v>0</v>
      </c>
      <c r="BR742" s="2">
        <f t="shared" si="347"/>
        <v>0</v>
      </c>
      <c r="BS742" s="2">
        <f t="shared" si="347"/>
        <v>0</v>
      </c>
      <c r="BT742" s="2">
        <f t="shared" si="347"/>
        <v>0</v>
      </c>
      <c r="BU742" s="2">
        <f t="shared" si="347"/>
        <v>0</v>
      </c>
      <c r="BV742" s="2">
        <f t="shared" si="347"/>
        <v>0</v>
      </c>
      <c r="BW742" s="2">
        <f t="shared" si="347"/>
        <v>0</v>
      </c>
      <c r="BX742" s="2">
        <f t="shared" si="347"/>
        <v>0</v>
      </c>
      <c r="BY742" s="2">
        <f t="shared" si="347"/>
        <v>0</v>
      </c>
      <c r="BZ742" s="2">
        <f t="shared" si="347"/>
        <v>0</v>
      </c>
      <c r="CA742" s="2">
        <f t="shared" ref="CA742:DF742" si="348">CA744</f>
        <v>0</v>
      </c>
      <c r="CB742" s="2">
        <f t="shared" si="348"/>
        <v>0</v>
      </c>
      <c r="CC742" s="2">
        <f t="shared" si="348"/>
        <v>0</v>
      </c>
      <c r="CD742" s="2">
        <f t="shared" si="348"/>
        <v>0</v>
      </c>
      <c r="CE742" s="2">
        <f t="shared" si="348"/>
        <v>0</v>
      </c>
      <c r="CF742" s="2">
        <f t="shared" si="348"/>
        <v>0</v>
      </c>
      <c r="CG742" s="2">
        <f t="shared" si="348"/>
        <v>0</v>
      </c>
      <c r="CH742" s="2">
        <f t="shared" si="348"/>
        <v>0</v>
      </c>
      <c r="CI742" s="2">
        <f t="shared" si="348"/>
        <v>0</v>
      </c>
      <c r="CJ742" s="2">
        <f t="shared" si="348"/>
        <v>0</v>
      </c>
      <c r="CK742" s="2">
        <f t="shared" si="348"/>
        <v>0</v>
      </c>
      <c r="CL742" s="2">
        <f t="shared" si="348"/>
        <v>0</v>
      </c>
      <c r="CM742" s="2">
        <f t="shared" si="348"/>
        <v>0</v>
      </c>
      <c r="CN742" s="2">
        <f t="shared" si="348"/>
        <v>0</v>
      </c>
      <c r="CO742" s="2">
        <f t="shared" si="348"/>
        <v>0</v>
      </c>
      <c r="CP742" s="2">
        <f t="shared" si="348"/>
        <v>0</v>
      </c>
      <c r="CQ742" s="2">
        <f t="shared" si="348"/>
        <v>0</v>
      </c>
      <c r="CR742" s="2">
        <f t="shared" si="348"/>
        <v>0</v>
      </c>
      <c r="CS742" s="2">
        <f t="shared" si="348"/>
        <v>0</v>
      </c>
      <c r="CT742" s="2">
        <f t="shared" si="348"/>
        <v>0</v>
      </c>
      <c r="CU742" s="2">
        <f t="shared" si="348"/>
        <v>0</v>
      </c>
      <c r="CV742" s="2">
        <f t="shared" si="348"/>
        <v>0</v>
      </c>
      <c r="CW742" s="2">
        <f t="shared" si="348"/>
        <v>0</v>
      </c>
      <c r="CX742" s="2">
        <f t="shared" si="348"/>
        <v>0</v>
      </c>
      <c r="CY742" s="2">
        <f t="shared" si="348"/>
        <v>0</v>
      </c>
      <c r="CZ742" s="2">
        <f t="shared" si="348"/>
        <v>0</v>
      </c>
      <c r="DA742" s="2">
        <f t="shared" si="348"/>
        <v>0</v>
      </c>
      <c r="DB742" s="2">
        <f t="shared" si="348"/>
        <v>0</v>
      </c>
      <c r="DC742" s="2">
        <f t="shared" si="348"/>
        <v>0</v>
      </c>
      <c r="DD742" s="2">
        <f t="shared" si="348"/>
        <v>0</v>
      </c>
      <c r="DE742" s="2">
        <f t="shared" si="348"/>
        <v>0</v>
      </c>
      <c r="DF742" s="2">
        <f t="shared" si="348"/>
        <v>0</v>
      </c>
      <c r="DG742" s="3">
        <f t="shared" ref="DG742:EL742" si="349">DG744</f>
        <v>0</v>
      </c>
      <c r="DH742" s="3">
        <f t="shared" si="349"/>
        <v>0</v>
      </c>
      <c r="DI742" s="3">
        <f t="shared" si="349"/>
        <v>0</v>
      </c>
      <c r="DJ742" s="3">
        <f t="shared" si="349"/>
        <v>0</v>
      </c>
      <c r="DK742" s="3">
        <f t="shared" si="349"/>
        <v>0</v>
      </c>
      <c r="DL742" s="3">
        <f t="shared" si="349"/>
        <v>0</v>
      </c>
      <c r="DM742" s="3">
        <f t="shared" si="349"/>
        <v>0</v>
      </c>
      <c r="DN742" s="3">
        <f t="shared" si="349"/>
        <v>0</v>
      </c>
      <c r="DO742" s="3">
        <f t="shared" si="349"/>
        <v>0</v>
      </c>
      <c r="DP742" s="3">
        <f t="shared" si="349"/>
        <v>0</v>
      </c>
      <c r="DQ742" s="3">
        <f t="shared" si="349"/>
        <v>0</v>
      </c>
      <c r="DR742" s="3">
        <f t="shared" si="349"/>
        <v>0</v>
      </c>
      <c r="DS742" s="3">
        <f t="shared" si="349"/>
        <v>0</v>
      </c>
      <c r="DT742" s="3">
        <f t="shared" si="349"/>
        <v>0</v>
      </c>
      <c r="DU742" s="3">
        <f t="shared" si="349"/>
        <v>0</v>
      </c>
      <c r="DV742" s="3">
        <f t="shared" si="349"/>
        <v>0</v>
      </c>
      <c r="DW742" s="3">
        <f t="shared" si="349"/>
        <v>0</v>
      </c>
      <c r="DX742" s="3">
        <f t="shared" si="349"/>
        <v>0</v>
      </c>
      <c r="DY742" s="3">
        <f t="shared" si="349"/>
        <v>0</v>
      </c>
      <c r="DZ742" s="3">
        <f t="shared" si="349"/>
        <v>0</v>
      </c>
      <c r="EA742" s="3">
        <f t="shared" si="349"/>
        <v>0</v>
      </c>
      <c r="EB742" s="3">
        <f t="shared" si="349"/>
        <v>0</v>
      </c>
      <c r="EC742" s="3">
        <f t="shared" si="349"/>
        <v>0</v>
      </c>
      <c r="ED742" s="3">
        <f t="shared" si="349"/>
        <v>0</v>
      </c>
      <c r="EE742" s="3">
        <f t="shared" si="349"/>
        <v>0</v>
      </c>
      <c r="EF742" s="3">
        <f t="shared" si="349"/>
        <v>0</v>
      </c>
      <c r="EG742" s="3">
        <f t="shared" si="349"/>
        <v>0</v>
      </c>
      <c r="EH742" s="3">
        <f t="shared" si="349"/>
        <v>0</v>
      </c>
      <c r="EI742" s="3">
        <f t="shared" si="349"/>
        <v>0</v>
      </c>
      <c r="EJ742" s="3">
        <f t="shared" si="349"/>
        <v>0</v>
      </c>
      <c r="EK742" s="3">
        <f t="shared" si="349"/>
        <v>0</v>
      </c>
      <c r="EL742" s="3">
        <f t="shared" si="349"/>
        <v>0</v>
      </c>
      <c r="EM742" s="3">
        <f t="shared" ref="EM742:FR742" si="350">EM744</f>
        <v>0</v>
      </c>
      <c r="EN742" s="3">
        <f t="shared" si="350"/>
        <v>0</v>
      </c>
      <c r="EO742" s="3">
        <f t="shared" si="350"/>
        <v>0</v>
      </c>
      <c r="EP742" s="3">
        <f t="shared" si="350"/>
        <v>0</v>
      </c>
      <c r="EQ742" s="3">
        <f t="shared" si="350"/>
        <v>0</v>
      </c>
      <c r="ER742" s="3">
        <f t="shared" si="350"/>
        <v>0</v>
      </c>
      <c r="ES742" s="3">
        <f t="shared" si="350"/>
        <v>0</v>
      </c>
      <c r="ET742" s="3">
        <f t="shared" si="350"/>
        <v>0</v>
      </c>
      <c r="EU742" s="3">
        <f t="shared" si="350"/>
        <v>0</v>
      </c>
      <c r="EV742" s="3">
        <f t="shared" si="350"/>
        <v>0</v>
      </c>
      <c r="EW742" s="3">
        <f t="shared" si="350"/>
        <v>0</v>
      </c>
      <c r="EX742" s="3">
        <f t="shared" si="350"/>
        <v>0</v>
      </c>
      <c r="EY742" s="3">
        <f t="shared" si="350"/>
        <v>0</v>
      </c>
      <c r="EZ742" s="3">
        <f t="shared" si="350"/>
        <v>0</v>
      </c>
      <c r="FA742" s="3">
        <f t="shared" si="350"/>
        <v>0</v>
      </c>
      <c r="FB742" s="3">
        <f t="shared" si="350"/>
        <v>0</v>
      </c>
      <c r="FC742" s="3">
        <f t="shared" si="350"/>
        <v>0</v>
      </c>
      <c r="FD742" s="3">
        <f t="shared" si="350"/>
        <v>0</v>
      </c>
      <c r="FE742" s="3">
        <f t="shared" si="350"/>
        <v>0</v>
      </c>
      <c r="FF742" s="3">
        <f t="shared" si="350"/>
        <v>0</v>
      </c>
      <c r="FG742" s="3">
        <f t="shared" si="350"/>
        <v>0</v>
      </c>
      <c r="FH742" s="3">
        <f t="shared" si="350"/>
        <v>0</v>
      </c>
      <c r="FI742" s="3">
        <f t="shared" si="350"/>
        <v>0</v>
      </c>
      <c r="FJ742" s="3">
        <f t="shared" si="350"/>
        <v>0</v>
      </c>
      <c r="FK742" s="3">
        <f t="shared" si="350"/>
        <v>0</v>
      </c>
      <c r="FL742" s="3">
        <f t="shared" si="350"/>
        <v>0</v>
      </c>
      <c r="FM742" s="3">
        <f t="shared" si="350"/>
        <v>0</v>
      </c>
      <c r="FN742" s="3">
        <f t="shared" si="350"/>
        <v>0</v>
      </c>
      <c r="FO742" s="3">
        <f t="shared" si="350"/>
        <v>0</v>
      </c>
      <c r="FP742" s="3">
        <f t="shared" si="350"/>
        <v>0</v>
      </c>
      <c r="FQ742" s="3">
        <f t="shared" si="350"/>
        <v>0</v>
      </c>
      <c r="FR742" s="3">
        <f t="shared" si="350"/>
        <v>0</v>
      </c>
      <c r="FS742" s="3">
        <f t="shared" ref="FS742:GX742" si="351">FS744</f>
        <v>0</v>
      </c>
      <c r="FT742" s="3">
        <f t="shared" si="351"/>
        <v>0</v>
      </c>
      <c r="FU742" s="3">
        <f t="shared" si="351"/>
        <v>0</v>
      </c>
      <c r="FV742" s="3">
        <f t="shared" si="351"/>
        <v>0</v>
      </c>
      <c r="FW742" s="3">
        <f t="shared" si="351"/>
        <v>0</v>
      </c>
      <c r="FX742" s="3">
        <f t="shared" si="351"/>
        <v>0</v>
      </c>
      <c r="FY742" s="3">
        <f t="shared" si="351"/>
        <v>0</v>
      </c>
      <c r="FZ742" s="3">
        <f t="shared" si="351"/>
        <v>0</v>
      </c>
      <c r="GA742" s="3">
        <f t="shared" si="351"/>
        <v>0</v>
      </c>
      <c r="GB742" s="3">
        <f t="shared" si="351"/>
        <v>0</v>
      </c>
      <c r="GC742" s="3">
        <f t="shared" si="351"/>
        <v>0</v>
      </c>
      <c r="GD742" s="3">
        <f t="shared" si="351"/>
        <v>0</v>
      </c>
      <c r="GE742" s="3">
        <f t="shared" si="351"/>
        <v>0</v>
      </c>
      <c r="GF742" s="3">
        <f t="shared" si="351"/>
        <v>0</v>
      </c>
      <c r="GG742" s="3">
        <f t="shared" si="351"/>
        <v>0</v>
      </c>
      <c r="GH742" s="3">
        <f t="shared" si="351"/>
        <v>0</v>
      </c>
      <c r="GI742" s="3">
        <f t="shared" si="351"/>
        <v>0</v>
      </c>
      <c r="GJ742" s="3">
        <f t="shared" si="351"/>
        <v>0</v>
      </c>
      <c r="GK742" s="3">
        <f t="shared" si="351"/>
        <v>0</v>
      </c>
      <c r="GL742" s="3">
        <f t="shared" si="351"/>
        <v>0</v>
      </c>
      <c r="GM742" s="3">
        <f t="shared" si="351"/>
        <v>0</v>
      </c>
      <c r="GN742" s="3">
        <f t="shared" si="351"/>
        <v>0</v>
      </c>
      <c r="GO742" s="3">
        <f t="shared" si="351"/>
        <v>0</v>
      </c>
      <c r="GP742" s="3">
        <f t="shared" si="351"/>
        <v>0</v>
      </c>
      <c r="GQ742" s="3">
        <f t="shared" si="351"/>
        <v>0</v>
      </c>
      <c r="GR742" s="3">
        <f t="shared" si="351"/>
        <v>0</v>
      </c>
      <c r="GS742" s="3">
        <f t="shared" si="351"/>
        <v>0</v>
      </c>
      <c r="GT742" s="3">
        <f t="shared" si="351"/>
        <v>0</v>
      </c>
      <c r="GU742" s="3">
        <f t="shared" si="351"/>
        <v>0</v>
      </c>
      <c r="GV742" s="3">
        <f t="shared" si="351"/>
        <v>0</v>
      </c>
      <c r="GW742" s="3">
        <f t="shared" si="351"/>
        <v>0</v>
      </c>
      <c r="GX742" s="3">
        <f t="shared" si="351"/>
        <v>0</v>
      </c>
    </row>
    <row r="744" spans="1:206">
      <c r="A744" s="2">
        <v>51</v>
      </c>
      <c r="B744" s="2">
        <f>B740</f>
        <v>0</v>
      </c>
      <c r="C744" s="2">
        <f>A740</f>
        <v>4</v>
      </c>
      <c r="D744" s="2">
        <f>ROW(A740)</f>
        <v>740</v>
      </c>
      <c r="E744" s="2"/>
      <c r="F744" s="2" t="str">
        <f>IF(F740&lt;&gt;"",F740,"")</f>
        <v>Новый раздел</v>
      </c>
      <c r="G744" s="2" t="str">
        <f>IF(G740&lt;&gt;"",G740,"")</f>
        <v>ПНР</v>
      </c>
      <c r="H744" s="2">
        <v>0</v>
      </c>
      <c r="I744" s="2"/>
      <c r="J744" s="2"/>
      <c r="K744" s="2"/>
      <c r="L744" s="2"/>
      <c r="M744" s="2"/>
      <c r="N744" s="2"/>
      <c r="O744" s="2">
        <f t="shared" ref="O744:T744" si="352">ROUND(AB744,2)</f>
        <v>0</v>
      </c>
      <c r="P744" s="2">
        <f t="shared" si="352"/>
        <v>0</v>
      </c>
      <c r="Q744" s="2">
        <f t="shared" si="352"/>
        <v>0</v>
      </c>
      <c r="R744" s="2">
        <f t="shared" si="352"/>
        <v>0</v>
      </c>
      <c r="S744" s="2">
        <f t="shared" si="352"/>
        <v>0</v>
      </c>
      <c r="T744" s="2">
        <f t="shared" si="352"/>
        <v>0</v>
      </c>
      <c r="U744" s="2">
        <f>AH744</f>
        <v>0</v>
      </c>
      <c r="V744" s="2">
        <f>AI744</f>
        <v>0</v>
      </c>
      <c r="W744" s="2">
        <f>ROUND(AJ744,2)</f>
        <v>0</v>
      </c>
      <c r="X744" s="2">
        <f>ROUND(AK744,2)</f>
        <v>0</v>
      </c>
      <c r="Y744" s="2">
        <f>ROUND(AL744,2)</f>
        <v>0</v>
      </c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>
        <f t="shared" ref="AO744:BD744" si="353">ROUND(BX744,2)</f>
        <v>0</v>
      </c>
      <c r="AP744" s="2">
        <f t="shared" si="353"/>
        <v>0</v>
      </c>
      <c r="AQ744" s="2">
        <f t="shared" si="353"/>
        <v>0</v>
      </c>
      <c r="AR744" s="2">
        <f t="shared" si="353"/>
        <v>0</v>
      </c>
      <c r="AS744" s="2">
        <f t="shared" si="353"/>
        <v>0</v>
      </c>
      <c r="AT744" s="2">
        <f t="shared" si="353"/>
        <v>0</v>
      </c>
      <c r="AU744" s="2">
        <f t="shared" si="353"/>
        <v>0</v>
      </c>
      <c r="AV744" s="2">
        <f t="shared" si="353"/>
        <v>0</v>
      </c>
      <c r="AW744" s="2">
        <f t="shared" si="353"/>
        <v>0</v>
      </c>
      <c r="AX744" s="2">
        <f t="shared" si="353"/>
        <v>0</v>
      </c>
      <c r="AY744" s="2">
        <f t="shared" si="353"/>
        <v>0</v>
      </c>
      <c r="AZ744" s="2">
        <f t="shared" si="353"/>
        <v>0</v>
      </c>
      <c r="BA744" s="2">
        <f t="shared" si="353"/>
        <v>0</v>
      </c>
      <c r="BB744" s="2">
        <f t="shared" si="353"/>
        <v>0</v>
      </c>
      <c r="BC744" s="2">
        <f t="shared" si="353"/>
        <v>0</v>
      </c>
      <c r="BD744" s="2">
        <f t="shared" si="353"/>
        <v>0</v>
      </c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3">
        <f t="shared" ref="DG744:DL744" si="354">ROUND(DT744,2)</f>
        <v>0</v>
      </c>
      <c r="DH744" s="3">
        <f t="shared" si="354"/>
        <v>0</v>
      </c>
      <c r="DI744" s="3">
        <f t="shared" si="354"/>
        <v>0</v>
      </c>
      <c r="DJ744" s="3">
        <f t="shared" si="354"/>
        <v>0</v>
      </c>
      <c r="DK744" s="3">
        <f t="shared" si="354"/>
        <v>0</v>
      </c>
      <c r="DL744" s="3">
        <f t="shared" si="354"/>
        <v>0</v>
      </c>
      <c r="DM744" s="3">
        <f>DZ744</f>
        <v>0</v>
      </c>
      <c r="DN744" s="3">
        <f>EA744</f>
        <v>0</v>
      </c>
      <c r="DO744" s="3">
        <f>ROUND(EB744,2)</f>
        <v>0</v>
      </c>
      <c r="DP744" s="3">
        <f>ROUND(EC744,2)</f>
        <v>0</v>
      </c>
      <c r="DQ744" s="3">
        <f>ROUND(ED744,2)</f>
        <v>0</v>
      </c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>
        <f t="shared" ref="EG744:EV744" si="355">ROUND(FP744,2)</f>
        <v>0</v>
      </c>
      <c r="EH744" s="3">
        <f t="shared" si="355"/>
        <v>0</v>
      </c>
      <c r="EI744" s="3">
        <f t="shared" si="355"/>
        <v>0</v>
      </c>
      <c r="EJ744" s="3">
        <f t="shared" si="355"/>
        <v>0</v>
      </c>
      <c r="EK744" s="3">
        <f t="shared" si="355"/>
        <v>0</v>
      </c>
      <c r="EL744" s="3">
        <f t="shared" si="355"/>
        <v>0</v>
      </c>
      <c r="EM744" s="3">
        <f t="shared" si="355"/>
        <v>0</v>
      </c>
      <c r="EN744" s="3">
        <f t="shared" si="355"/>
        <v>0</v>
      </c>
      <c r="EO744" s="3">
        <f t="shared" si="355"/>
        <v>0</v>
      </c>
      <c r="EP744" s="3">
        <f t="shared" si="355"/>
        <v>0</v>
      </c>
      <c r="EQ744" s="3">
        <f t="shared" si="355"/>
        <v>0</v>
      </c>
      <c r="ER744" s="3">
        <f t="shared" si="355"/>
        <v>0</v>
      </c>
      <c r="ES744" s="3">
        <f t="shared" si="355"/>
        <v>0</v>
      </c>
      <c r="ET744" s="3">
        <f t="shared" si="355"/>
        <v>0</v>
      </c>
      <c r="EU744" s="3">
        <f t="shared" si="355"/>
        <v>0</v>
      </c>
      <c r="EV744" s="3">
        <f t="shared" si="355"/>
        <v>0</v>
      </c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>
        <v>0</v>
      </c>
    </row>
    <row r="746" spans="1:206">
      <c r="A746" s="4">
        <v>50</v>
      </c>
      <c r="B746" s="4">
        <v>0</v>
      </c>
      <c r="C746" s="4">
        <v>0</v>
      </c>
      <c r="D746" s="4">
        <v>1</v>
      </c>
      <c r="E746" s="4">
        <v>201</v>
      </c>
      <c r="F746" s="4">
        <f>ROUND(Source!O744,O746)</f>
        <v>0</v>
      </c>
      <c r="G746" s="4" t="s">
        <v>27</v>
      </c>
      <c r="H746" s="4" t="s">
        <v>28</v>
      </c>
      <c r="I746" s="4"/>
      <c r="J746" s="4"/>
      <c r="K746" s="4">
        <v>201</v>
      </c>
      <c r="L746" s="4">
        <v>1</v>
      </c>
      <c r="M746" s="4">
        <v>3</v>
      </c>
      <c r="N746" s="4" t="s">
        <v>3</v>
      </c>
      <c r="O746" s="4">
        <v>2</v>
      </c>
      <c r="P746" s="4">
        <f>ROUND(Source!DG744,O746)</f>
        <v>0</v>
      </c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>
        <v>0</v>
      </c>
      <c r="AA746" s="4">
        <v>1</v>
      </c>
      <c r="AB746" s="4">
        <v>0</v>
      </c>
    </row>
    <row r="747" spans="1:206">
      <c r="A747" s="4">
        <v>50</v>
      </c>
      <c r="B747" s="4">
        <v>0</v>
      </c>
      <c r="C747" s="4">
        <v>0</v>
      </c>
      <c r="D747" s="4">
        <v>1</v>
      </c>
      <c r="E747" s="4">
        <v>202</v>
      </c>
      <c r="F747" s="4">
        <f>ROUND(Source!P744,O747)</f>
        <v>0</v>
      </c>
      <c r="G747" s="4" t="s">
        <v>29</v>
      </c>
      <c r="H747" s="4" t="s">
        <v>30</v>
      </c>
      <c r="I747" s="4"/>
      <c r="J747" s="4"/>
      <c r="K747" s="4">
        <v>202</v>
      </c>
      <c r="L747" s="4">
        <v>2</v>
      </c>
      <c r="M747" s="4">
        <v>3</v>
      </c>
      <c r="N747" s="4" t="s">
        <v>3</v>
      </c>
      <c r="O747" s="4">
        <v>2</v>
      </c>
      <c r="P747" s="4">
        <f>ROUND(Source!DH744,O747)</f>
        <v>0</v>
      </c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>
        <v>0</v>
      </c>
      <c r="AA747" s="4">
        <v>1</v>
      </c>
      <c r="AB747" s="4">
        <v>0</v>
      </c>
    </row>
    <row r="748" spans="1:206">
      <c r="A748" s="4">
        <v>50</v>
      </c>
      <c r="B748" s="4">
        <v>0</v>
      </c>
      <c r="C748" s="4">
        <v>0</v>
      </c>
      <c r="D748" s="4">
        <v>1</v>
      </c>
      <c r="E748" s="4">
        <v>222</v>
      </c>
      <c r="F748" s="4">
        <f>ROUND(Source!AO744,O748)</f>
        <v>0</v>
      </c>
      <c r="G748" s="4" t="s">
        <v>31</v>
      </c>
      <c r="H748" s="4" t="s">
        <v>32</v>
      </c>
      <c r="I748" s="4"/>
      <c r="J748" s="4"/>
      <c r="K748" s="4">
        <v>222</v>
      </c>
      <c r="L748" s="4">
        <v>3</v>
      </c>
      <c r="M748" s="4">
        <v>3</v>
      </c>
      <c r="N748" s="4" t="s">
        <v>3</v>
      </c>
      <c r="O748" s="4">
        <v>2</v>
      </c>
      <c r="P748" s="4">
        <f>ROUND(Source!EG744,O748)</f>
        <v>0</v>
      </c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>
        <v>0</v>
      </c>
      <c r="AA748" s="4">
        <v>1</v>
      </c>
      <c r="AB748" s="4">
        <v>0</v>
      </c>
    </row>
    <row r="749" spans="1:206">
      <c r="A749" s="4">
        <v>50</v>
      </c>
      <c r="B749" s="4">
        <v>0</v>
      </c>
      <c r="C749" s="4">
        <v>0</v>
      </c>
      <c r="D749" s="4">
        <v>1</v>
      </c>
      <c r="E749" s="4">
        <v>225</v>
      </c>
      <c r="F749" s="4">
        <f>ROUND(Source!AV744,O749)</f>
        <v>0</v>
      </c>
      <c r="G749" s="4" t="s">
        <v>33</v>
      </c>
      <c r="H749" s="4" t="s">
        <v>34</v>
      </c>
      <c r="I749" s="4"/>
      <c r="J749" s="4"/>
      <c r="K749" s="4">
        <v>225</v>
      </c>
      <c r="L749" s="4">
        <v>4</v>
      </c>
      <c r="M749" s="4">
        <v>3</v>
      </c>
      <c r="N749" s="4" t="s">
        <v>3</v>
      </c>
      <c r="O749" s="4">
        <v>2</v>
      </c>
      <c r="P749" s="4">
        <f>ROUND(Source!EN744,O749)</f>
        <v>0</v>
      </c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>
        <v>0</v>
      </c>
      <c r="AA749" s="4">
        <v>1</v>
      </c>
      <c r="AB749" s="4">
        <v>0</v>
      </c>
    </row>
    <row r="750" spans="1:206">
      <c r="A750" s="4">
        <v>50</v>
      </c>
      <c r="B750" s="4">
        <v>0</v>
      </c>
      <c r="C750" s="4">
        <v>0</v>
      </c>
      <c r="D750" s="4">
        <v>1</v>
      </c>
      <c r="E750" s="4">
        <v>226</v>
      </c>
      <c r="F750" s="4">
        <f>ROUND(Source!AW744,O750)</f>
        <v>0</v>
      </c>
      <c r="G750" s="4" t="s">
        <v>35</v>
      </c>
      <c r="H750" s="4" t="s">
        <v>36</v>
      </c>
      <c r="I750" s="4"/>
      <c r="J750" s="4"/>
      <c r="K750" s="4">
        <v>226</v>
      </c>
      <c r="L750" s="4">
        <v>5</v>
      </c>
      <c r="M750" s="4">
        <v>3</v>
      </c>
      <c r="N750" s="4" t="s">
        <v>3</v>
      </c>
      <c r="O750" s="4">
        <v>2</v>
      </c>
      <c r="P750" s="4">
        <f>ROUND(Source!EO744,O750)</f>
        <v>0</v>
      </c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>
        <v>0</v>
      </c>
      <c r="AA750" s="4">
        <v>1</v>
      </c>
      <c r="AB750" s="4">
        <v>0</v>
      </c>
    </row>
    <row r="751" spans="1:206">
      <c r="A751" s="4">
        <v>50</v>
      </c>
      <c r="B751" s="4">
        <v>0</v>
      </c>
      <c r="C751" s="4">
        <v>0</v>
      </c>
      <c r="D751" s="4">
        <v>1</v>
      </c>
      <c r="E751" s="4">
        <v>227</v>
      </c>
      <c r="F751" s="4">
        <f>ROUND(Source!AX744,O751)</f>
        <v>0</v>
      </c>
      <c r="G751" s="4" t="s">
        <v>37</v>
      </c>
      <c r="H751" s="4" t="s">
        <v>38</v>
      </c>
      <c r="I751" s="4"/>
      <c r="J751" s="4"/>
      <c r="K751" s="4">
        <v>227</v>
      </c>
      <c r="L751" s="4">
        <v>6</v>
      </c>
      <c r="M751" s="4">
        <v>3</v>
      </c>
      <c r="N751" s="4" t="s">
        <v>3</v>
      </c>
      <c r="O751" s="4">
        <v>2</v>
      </c>
      <c r="P751" s="4">
        <f>ROUND(Source!EP744,O751)</f>
        <v>0</v>
      </c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>
        <v>0</v>
      </c>
      <c r="AA751" s="4">
        <v>1</v>
      </c>
      <c r="AB751" s="4">
        <v>0</v>
      </c>
    </row>
    <row r="752" spans="1:206">
      <c r="A752" s="4">
        <v>50</v>
      </c>
      <c r="B752" s="4">
        <v>0</v>
      </c>
      <c r="C752" s="4">
        <v>0</v>
      </c>
      <c r="D752" s="4">
        <v>1</v>
      </c>
      <c r="E752" s="4">
        <v>228</v>
      </c>
      <c r="F752" s="4">
        <f>ROUND(Source!AY744,O752)</f>
        <v>0</v>
      </c>
      <c r="G752" s="4" t="s">
        <v>39</v>
      </c>
      <c r="H752" s="4" t="s">
        <v>40</v>
      </c>
      <c r="I752" s="4"/>
      <c r="J752" s="4"/>
      <c r="K752" s="4">
        <v>228</v>
      </c>
      <c r="L752" s="4">
        <v>7</v>
      </c>
      <c r="M752" s="4">
        <v>3</v>
      </c>
      <c r="N752" s="4" t="s">
        <v>3</v>
      </c>
      <c r="O752" s="4">
        <v>2</v>
      </c>
      <c r="P752" s="4">
        <f>ROUND(Source!EQ744,O752)</f>
        <v>0</v>
      </c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>
        <v>0</v>
      </c>
      <c r="AA752" s="4">
        <v>1</v>
      </c>
      <c r="AB752" s="4">
        <v>0</v>
      </c>
    </row>
    <row r="753" spans="1:28">
      <c r="A753" s="4">
        <v>50</v>
      </c>
      <c r="B753" s="4">
        <v>0</v>
      </c>
      <c r="C753" s="4">
        <v>0</v>
      </c>
      <c r="D753" s="4">
        <v>1</v>
      </c>
      <c r="E753" s="4">
        <v>216</v>
      </c>
      <c r="F753" s="4">
        <f>ROUND(Source!AP744,O753)</f>
        <v>0</v>
      </c>
      <c r="G753" s="4" t="s">
        <v>41</v>
      </c>
      <c r="H753" s="4" t="s">
        <v>42</v>
      </c>
      <c r="I753" s="4"/>
      <c r="J753" s="4"/>
      <c r="K753" s="4">
        <v>216</v>
      </c>
      <c r="L753" s="4">
        <v>8</v>
      </c>
      <c r="M753" s="4">
        <v>3</v>
      </c>
      <c r="N753" s="4" t="s">
        <v>3</v>
      </c>
      <c r="O753" s="4">
        <v>2</v>
      </c>
      <c r="P753" s="4">
        <f>ROUND(Source!EH744,O753)</f>
        <v>0</v>
      </c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>
        <v>0</v>
      </c>
      <c r="AA753" s="4">
        <v>1</v>
      </c>
      <c r="AB753" s="4">
        <v>0</v>
      </c>
    </row>
    <row r="754" spans="1:28">
      <c r="A754" s="4">
        <v>50</v>
      </c>
      <c r="B754" s="4">
        <v>0</v>
      </c>
      <c r="C754" s="4">
        <v>0</v>
      </c>
      <c r="D754" s="4">
        <v>1</v>
      </c>
      <c r="E754" s="4">
        <v>223</v>
      </c>
      <c r="F754" s="4">
        <f>ROUND(Source!AQ744,O754)</f>
        <v>0</v>
      </c>
      <c r="G754" s="4" t="s">
        <v>43</v>
      </c>
      <c r="H754" s="4" t="s">
        <v>44</v>
      </c>
      <c r="I754" s="4"/>
      <c r="J754" s="4"/>
      <c r="K754" s="4">
        <v>223</v>
      </c>
      <c r="L754" s="4">
        <v>9</v>
      </c>
      <c r="M754" s="4">
        <v>3</v>
      </c>
      <c r="N754" s="4" t="s">
        <v>3</v>
      </c>
      <c r="O754" s="4">
        <v>2</v>
      </c>
      <c r="P754" s="4">
        <f>ROUND(Source!EI744,O754)</f>
        <v>0</v>
      </c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>
        <v>0</v>
      </c>
      <c r="AA754" s="4">
        <v>1</v>
      </c>
      <c r="AB754" s="4">
        <v>0</v>
      </c>
    </row>
    <row r="755" spans="1:28">
      <c r="A755" s="4">
        <v>50</v>
      </c>
      <c r="B755" s="4">
        <v>0</v>
      </c>
      <c r="C755" s="4">
        <v>0</v>
      </c>
      <c r="D755" s="4">
        <v>1</v>
      </c>
      <c r="E755" s="4">
        <v>229</v>
      </c>
      <c r="F755" s="4">
        <f>ROUND(Source!AZ744,O755)</f>
        <v>0</v>
      </c>
      <c r="G755" s="4" t="s">
        <v>45</v>
      </c>
      <c r="H755" s="4" t="s">
        <v>46</v>
      </c>
      <c r="I755" s="4"/>
      <c r="J755" s="4"/>
      <c r="K755" s="4">
        <v>229</v>
      </c>
      <c r="L755" s="4">
        <v>10</v>
      </c>
      <c r="M755" s="4">
        <v>3</v>
      </c>
      <c r="N755" s="4" t="s">
        <v>3</v>
      </c>
      <c r="O755" s="4">
        <v>2</v>
      </c>
      <c r="P755" s="4">
        <f>ROUND(Source!ER744,O755)</f>
        <v>0</v>
      </c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>
        <v>0</v>
      </c>
      <c r="AA755" s="4">
        <v>1</v>
      </c>
      <c r="AB755" s="4">
        <v>0</v>
      </c>
    </row>
    <row r="756" spans="1:28">
      <c r="A756" s="4">
        <v>50</v>
      </c>
      <c r="B756" s="4">
        <v>0</v>
      </c>
      <c r="C756" s="4">
        <v>0</v>
      </c>
      <c r="D756" s="4">
        <v>1</v>
      </c>
      <c r="E756" s="4">
        <v>203</v>
      </c>
      <c r="F756" s="4">
        <f>ROUND(Source!Q744,O756)</f>
        <v>0</v>
      </c>
      <c r="G756" s="4" t="s">
        <v>47</v>
      </c>
      <c r="H756" s="4" t="s">
        <v>48</v>
      </c>
      <c r="I756" s="4"/>
      <c r="J756" s="4"/>
      <c r="K756" s="4">
        <v>203</v>
      </c>
      <c r="L756" s="4">
        <v>11</v>
      </c>
      <c r="M756" s="4">
        <v>3</v>
      </c>
      <c r="N756" s="4" t="s">
        <v>3</v>
      </c>
      <c r="O756" s="4">
        <v>2</v>
      </c>
      <c r="P756" s="4">
        <f>ROUND(Source!DI744,O756)</f>
        <v>0</v>
      </c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>
        <v>0</v>
      </c>
      <c r="AA756" s="4">
        <v>1</v>
      </c>
      <c r="AB756" s="4">
        <v>0</v>
      </c>
    </row>
    <row r="757" spans="1:28">
      <c r="A757" s="4">
        <v>50</v>
      </c>
      <c r="B757" s="4">
        <v>0</v>
      </c>
      <c r="C757" s="4">
        <v>0</v>
      </c>
      <c r="D757" s="4">
        <v>1</v>
      </c>
      <c r="E757" s="4">
        <v>231</v>
      </c>
      <c r="F757" s="4">
        <f>ROUND(Source!BB744,O757)</f>
        <v>0</v>
      </c>
      <c r="G757" s="4" t="s">
        <v>49</v>
      </c>
      <c r="H757" s="4" t="s">
        <v>50</v>
      </c>
      <c r="I757" s="4"/>
      <c r="J757" s="4"/>
      <c r="K757" s="4">
        <v>231</v>
      </c>
      <c r="L757" s="4">
        <v>12</v>
      </c>
      <c r="M757" s="4">
        <v>3</v>
      </c>
      <c r="N757" s="4" t="s">
        <v>3</v>
      </c>
      <c r="O757" s="4">
        <v>2</v>
      </c>
      <c r="P757" s="4">
        <f>ROUND(Source!ET744,O757)</f>
        <v>0</v>
      </c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>
        <v>0</v>
      </c>
      <c r="AA757" s="4">
        <v>1</v>
      </c>
      <c r="AB757" s="4">
        <v>0</v>
      </c>
    </row>
    <row r="758" spans="1:28">
      <c r="A758" s="4">
        <v>50</v>
      </c>
      <c r="B758" s="4">
        <v>0</v>
      </c>
      <c r="C758" s="4">
        <v>0</v>
      </c>
      <c r="D758" s="4">
        <v>1</v>
      </c>
      <c r="E758" s="4">
        <v>204</v>
      </c>
      <c r="F758" s="4">
        <f>ROUND(Source!R744,O758)</f>
        <v>0</v>
      </c>
      <c r="G758" s="4" t="s">
        <v>51</v>
      </c>
      <c r="H758" s="4" t="s">
        <v>52</v>
      </c>
      <c r="I758" s="4"/>
      <c r="J758" s="4"/>
      <c r="K758" s="4">
        <v>204</v>
      </c>
      <c r="L758" s="4">
        <v>13</v>
      </c>
      <c r="M758" s="4">
        <v>3</v>
      </c>
      <c r="N758" s="4" t="s">
        <v>3</v>
      </c>
      <c r="O758" s="4">
        <v>2</v>
      </c>
      <c r="P758" s="4">
        <f>ROUND(Source!DJ744,O758)</f>
        <v>0</v>
      </c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>
        <v>0</v>
      </c>
      <c r="AA758" s="4">
        <v>1</v>
      </c>
      <c r="AB758" s="4">
        <v>0</v>
      </c>
    </row>
    <row r="759" spans="1:28">
      <c r="A759" s="4">
        <v>50</v>
      </c>
      <c r="B759" s="4">
        <v>0</v>
      </c>
      <c r="C759" s="4">
        <v>0</v>
      </c>
      <c r="D759" s="4">
        <v>1</v>
      </c>
      <c r="E759" s="4">
        <v>205</v>
      </c>
      <c r="F759" s="4">
        <f>ROUND(Source!S744,O759)</f>
        <v>0</v>
      </c>
      <c r="G759" s="4" t="s">
        <v>53</v>
      </c>
      <c r="H759" s="4" t="s">
        <v>54</v>
      </c>
      <c r="I759" s="4"/>
      <c r="J759" s="4"/>
      <c r="K759" s="4">
        <v>205</v>
      </c>
      <c r="L759" s="4">
        <v>14</v>
      </c>
      <c r="M759" s="4">
        <v>3</v>
      </c>
      <c r="N759" s="4" t="s">
        <v>3</v>
      </c>
      <c r="O759" s="4">
        <v>2</v>
      </c>
      <c r="P759" s="4">
        <f>ROUND(Source!DK744,O759)</f>
        <v>0</v>
      </c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>
        <v>0</v>
      </c>
      <c r="AA759" s="4">
        <v>1</v>
      </c>
      <c r="AB759" s="4">
        <v>0</v>
      </c>
    </row>
    <row r="760" spans="1:28">
      <c r="A760" s="4">
        <v>50</v>
      </c>
      <c r="B760" s="4">
        <v>0</v>
      </c>
      <c r="C760" s="4">
        <v>0</v>
      </c>
      <c r="D760" s="4">
        <v>1</v>
      </c>
      <c r="E760" s="4">
        <v>232</v>
      </c>
      <c r="F760" s="4">
        <f>ROUND(Source!BC744,O760)</f>
        <v>0</v>
      </c>
      <c r="G760" s="4" t="s">
        <v>55</v>
      </c>
      <c r="H760" s="4" t="s">
        <v>56</v>
      </c>
      <c r="I760" s="4"/>
      <c r="J760" s="4"/>
      <c r="K760" s="4">
        <v>232</v>
      </c>
      <c r="L760" s="4">
        <v>15</v>
      </c>
      <c r="M760" s="4">
        <v>3</v>
      </c>
      <c r="N760" s="4" t="s">
        <v>3</v>
      </c>
      <c r="O760" s="4">
        <v>2</v>
      </c>
      <c r="P760" s="4">
        <f>ROUND(Source!EU744,O760)</f>
        <v>0</v>
      </c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>
        <v>0</v>
      </c>
      <c r="AA760" s="4">
        <v>1</v>
      </c>
      <c r="AB760" s="4">
        <v>0</v>
      </c>
    </row>
    <row r="761" spans="1:28">
      <c r="A761" s="4">
        <v>50</v>
      </c>
      <c r="B761" s="4">
        <v>0</v>
      </c>
      <c r="C761" s="4">
        <v>0</v>
      </c>
      <c r="D761" s="4">
        <v>1</v>
      </c>
      <c r="E761" s="4">
        <v>214</v>
      </c>
      <c r="F761" s="4">
        <f>ROUND(Source!AS744,O761)</f>
        <v>0</v>
      </c>
      <c r="G761" s="4" t="s">
        <v>57</v>
      </c>
      <c r="H761" s="4" t="s">
        <v>58</v>
      </c>
      <c r="I761" s="4"/>
      <c r="J761" s="4"/>
      <c r="K761" s="4">
        <v>214</v>
      </c>
      <c r="L761" s="4">
        <v>16</v>
      </c>
      <c r="M761" s="4">
        <v>3</v>
      </c>
      <c r="N761" s="4" t="s">
        <v>3</v>
      </c>
      <c r="O761" s="4">
        <v>2</v>
      </c>
      <c r="P761" s="4">
        <f>ROUND(Source!EK744,O761)</f>
        <v>0</v>
      </c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>
        <v>0</v>
      </c>
      <c r="AA761" s="4">
        <v>1</v>
      </c>
      <c r="AB761" s="4">
        <v>0</v>
      </c>
    </row>
    <row r="762" spans="1:28">
      <c r="A762" s="4">
        <v>50</v>
      </c>
      <c r="B762" s="4">
        <v>0</v>
      </c>
      <c r="C762" s="4">
        <v>0</v>
      </c>
      <c r="D762" s="4">
        <v>1</v>
      </c>
      <c r="E762" s="4">
        <v>215</v>
      </c>
      <c r="F762" s="4">
        <f>ROUND(Source!AT744,O762)</f>
        <v>0</v>
      </c>
      <c r="G762" s="4" t="s">
        <v>59</v>
      </c>
      <c r="H762" s="4" t="s">
        <v>60</v>
      </c>
      <c r="I762" s="4"/>
      <c r="J762" s="4"/>
      <c r="K762" s="4">
        <v>215</v>
      </c>
      <c r="L762" s="4">
        <v>17</v>
      </c>
      <c r="M762" s="4">
        <v>3</v>
      </c>
      <c r="N762" s="4" t="s">
        <v>3</v>
      </c>
      <c r="O762" s="4">
        <v>2</v>
      </c>
      <c r="P762" s="4">
        <f>ROUND(Source!EL744,O762)</f>
        <v>0</v>
      </c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>
        <v>0</v>
      </c>
      <c r="AA762" s="4">
        <v>1</v>
      </c>
      <c r="AB762" s="4">
        <v>0</v>
      </c>
    </row>
    <row r="763" spans="1:28">
      <c r="A763" s="4">
        <v>50</v>
      </c>
      <c r="B763" s="4">
        <v>0</v>
      </c>
      <c r="C763" s="4">
        <v>0</v>
      </c>
      <c r="D763" s="4">
        <v>1</v>
      </c>
      <c r="E763" s="4">
        <v>217</v>
      </c>
      <c r="F763" s="4">
        <f>ROUND(Source!AU744,O763)</f>
        <v>0</v>
      </c>
      <c r="G763" s="4" t="s">
        <v>61</v>
      </c>
      <c r="H763" s="4" t="s">
        <v>62</v>
      </c>
      <c r="I763" s="4"/>
      <c r="J763" s="4"/>
      <c r="K763" s="4">
        <v>217</v>
      </c>
      <c r="L763" s="4">
        <v>18</v>
      </c>
      <c r="M763" s="4">
        <v>3</v>
      </c>
      <c r="N763" s="4" t="s">
        <v>3</v>
      </c>
      <c r="O763" s="4">
        <v>2</v>
      </c>
      <c r="P763" s="4">
        <f>ROUND(Source!EM744,O763)</f>
        <v>0</v>
      </c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>
        <v>0</v>
      </c>
      <c r="AA763" s="4">
        <v>1</v>
      </c>
      <c r="AB763" s="4">
        <v>0</v>
      </c>
    </row>
    <row r="764" spans="1:28">
      <c r="A764" s="4">
        <v>50</v>
      </c>
      <c r="B764" s="4">
        <v>0</v>
      </c>
      <c r="C764" s="4">
        <v>0</v>
      </c>
      <c r="D764" s="4">
        <v>1</v>
      </c>
      <c r="E764" s="4">
        <v>230</v>
      </c>
      <c r="F764" s="4">
        <f>ROUND(Source!BA744,O764)</f>
        <v>0</v>
      </c>
      <c r="G764" s="4" t="s">
        <v>63</v>
      </c>
      <c r="H764" s="4" t="s">
        <v>64</v>
      </c>
      <c r="I764" s="4"/>
      <c r="J764" s="4"/>
      <c r="K764" s="4">
        <v>230</v>
      </c>
      <c r="L764" s="4">
        <v>19</v>
      </c>
      <c r="M764" s="4">
        <v>3</v>
      </c>
      <c r="N764" s="4" t="s">
        <v>3</v>
      </c>
      <c r="O764" s="4">
        <v>2</v>
      </c>
      <c r="P764" s="4">
        <f>ROUND(Source!ES744,O764)</f>
        <v>0</v>
      </c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>
        <v>0</v>
      </c>
      <c r="AA764" s="4">
        <v>1</v>
      </c>
      <c r="AB764" s="4">
        <v>0</v>
      </c>
    </row>
    <row r="765" spans="1:28">
      <c r="A765" s="4">
        <v>50</v>
      </c>
      <c r="B765" s="4">
        <v>0</v>
      </c>
      <c r="C765" s="4">
        <v>0</v>
      </c>
      <c r="D765" s="4">
        <v>1</v>
      </c>
      <c r="E765" s="4">
        <v>206</v>
      </c>
      <c r="F765" s="4">
        <f>ROUND(Source!T744,O765)</f>
        <v>0</v>
      </c>
      <c r="G765" s="4" t="s">
        <v>65</v>
      </c>
      <c r="H765" s="4" t="s">
        <v>66</v>
      </c>
      <c r="I765" s="4"/>
      <c r="J765" s="4"/>
      <c r="K765" s="4">
        <v>206</v>
      </c>
      <c r="L765" s="4">
        <v>20</v>
      </c>
      <c r="M765" s="4">
        <v>3</v>
      </c>
      <c r="N765" s="4" t="s">
        <v>3</v>
      </c>
      <c r="O765" s="4">
        <v>2</v>
      </c>
      <c r="P765" s="4">
        <f>ROUND(Source!DL744,O765)</f>
        <v>0</v>
      </c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>
        <v>0</v>
      </c>
      <c r="AA765" s="4">
        <v>1</v>
      </c>
      <c r="AB765" s="4">
        <v>0</v>
      </c>
    </row>
    <row r="766" spans="1:28">
      <c r="A766" s="4">
        <v>50</v>
      </c>
      <c r="B766" s="4">
        <v>0</v>
      </c>
      <c r="C766" s="4">
        <v>0</v>
      </c>
      <c r="D766" s="4">
        <v>1</v>
      </c>
      <c r="E766" s="4">
        <v>207</v>
      </c>
      <c r="F766" s="4">
        <f>Source!U744</f>
        <v>0</v>
      </c>
      <c r="G766" s="4" t="s">
        <v>67</v>
      </c>
      <c r="H766" s="4" t="s">
        <v>68</v>
      </c>
      <c r="I766" s="4"/>
      <c r="J766" s="4"/>
      <c r="K766" s="4">
        <v>207</v>
      </c>
      <c r="L766" s="4">
        <v>21</v>
      </c>
      <c r="M766" s="4">
        <v>3</v>
      </c>
      <c r="N766" s="4" t="s">
        <v>3</v>
      </c>
      <c r="O766" s="4">
        <v>-1</v>
      </c>
      <c r="P766" s="4">
        <f>Source!DM744</f>
        <v>0</v>
      </c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>
        <v>0</v>
      </c>
      <c r="AA766" s="4">
        <v>1</v>
      </c>
      <c r="AB766" s="4">
        <v>0</v>
      </c>
    </row>
    <row r="767" spans="1:28">
      <c r="A767" s="4">
        <v>50</v>
      </c>
      <c r="B767" s="4">
        <v>0</v>
      </c>
      <c r="C767" s="4">
        <v>0</v>
      </c>
      <c r="D767" s="4">
        <v>1</v>
      </c>
      <c r="E767" s="4">
        <v>208</v>
      </c>
      <c r="F767" s="4">
        <f>Source!V744</f>
        <v>0</v>
      </c>
      <c r="G767" s="4" t="s">
        <v>69</v>
      </c>
      <c r="H767" s="4" t="s">
        <v>70</v>
      </c>
      <c r="I767" s="4"/>
      <c r="J767" s="4"/>
      <c r="K767" s="4">
        <v>208</v>
      </c>
      <c r="L767" s="4">
        <v>22</v>
      </c>
      <c r="M767" s="4">
        <v>3</v>
      </c>
      <c r="N767" s="4" t="s">
        <v>3</v>
      </c>
      <c r="O767" s="4">
        <v>-1</v>
      </c>
      <c r="P767" s="4">
        <f>Source!DN744</f>
        <v>0</v>
      </c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>
        <v>0</v>
      </c>
      <c r="AA767" s="4">
        <v>1</v>
      </c>
      <c r="AB767" s="4">
        <v>0</v>
      </c>
    </row>
    <row r="768" spans="1:28">
      <c r="A768" s="4">
        <v>50</v>
      </c>
      <c r="B768" s="4">
        <v>0</v>
      </c>
      <c r="C768" s="4">
        <v>0</v>
      </c>
      <c r="D768" s="4">
        <v>1</v>
      </c>
      <c r="E768" s="4">
        <v>209</v>
      </c>
      <c r="F768" s="4">
        <f>ROUND(Source!W744,O768)</f>
        <v>0</v>
      </c>
      <c r="G768" s="4" t="s">
        <v>71</v>
      </c>
      <c r="H768" s="4" t="s">
        <v>72</v>
      </c>
      <c r="I768" s="4"/>
      <c r="J768" s="4"/>
      <c r="K768" s="4">
        <v>209</v>
      </c>
      <c r="L768" s="4">
        <v>23</v>
      </c>
      <c r="M768" s="4">
        <v>3</v>
      </c>
      <c r="N768" s="4" t="s">
        <v>3</v>
      </c>
      <c r="O768" s="4">
        <v>2</v>
      </c>
      <c r="P768" s="4">
        <f>ROUND(Source!DO744,O768)</f>
        <v>0</v>
      </c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>
        <v>0</v>
      </c>
      <c r="AA768" s="4">
        <v>1</v>
      </c>
      <c r="AB768" s="4">
        <v>0</v>
      </c>
    </row>
    <row r="769" spans="1:206">
      <c r="A769" s="4">
        <v>50</v>
      </c>
      <c r="B769" s="4">
        <v>0</v>
      </c>
      <c r="C769" s="4">
        <v>0</v>
      </c>
      <c r="D769" s="4">
        <v>1</v>
      </c>
      <c r="E769" s="4">
        <v>233</v>
      </c>
      <c r="F769" s="4">
        <f>ROUND(Source!BD744,O769)</f>
        <v>0</v>
      </c>
      <c r="G769" s="4" t="s">
        <v>73</v>
      </c>
      <c r="H769" s="4" t="s">
        <v>74</v>
      </c>
      <c r="I769" s="4"/>
      <c r="J769" s="4"/>
      <c r="K769" s="4">
        <v>233</v>
      </c>
      <c r="L769" s="4">
        <v>24</v>
      </c>
      <c r="M769" s="4">
        <v>3</v>
      </c>
      <c r="N769" s="4" t="s">
        <v>3</v>
      </c>
      <c r="O769" s="4">
        <v>2</v>
      </c>
      <c r="P769" s="4">
        <f>ROUND(Source!EV744,O769)</f>
        <v>0</v>
      </c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>
        <v>0</v>
      </c>
      <c r="AA769" s="4">
        <v>1</v>
      </c>
      <c r="AB769" s="4">
        <v>0</v>
      </c>
    </row>
    <row r="770" spans="1:206">
      <c r="A770" s="4">
        <v>50</v>
      </c>
      <c r="B770" s="4">
        <v>0</v>
      </c>
      <c r="C770" s="4">
        <v>0</v>
      </c>
      <c r="D770" s="4">
        <v>1</v>
      </c>
      <c r="E770" s="4">
        <v>210</v>
      </c>
      <c r="F770" s="4">
        <f>ROUND(Source!X744,O770)</f>
        <v>0</v>
      </c>
      <c r="G770" s="4" t="s">
        <v>75</v>
      </c>
      <c r="H770" s="4" t="s">
        <v>76</v>
      </c>
      <c r="I770" s="4"/>
      <c r="J770" s="4"/>
      <c r="K770" s="4">
        <v>210</v>
      </c>
      <c r="L770" s="4">
        <v>25</v>
      </c>
      <c r="M770" s="4">
        <v>3</v>
      </c>
      <c r="N770" s="4" t="s">
        <v>3</v>
      </c>
      <c r="O770" s="4">
        <v>2</v>
      </c>
      <c r="P770" s="4">
        <f>ROUND(Source!DP744,O770)</f>
        <v>0</v>
      </c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>
        <v>0</v>
      </c>
      <c r="AA770" s="4">
        <v>1</v>
      </c>
      <c r="AB770" s="4">
        <v>0</v>
      </c>
    </row>
    <row r="771" spans="1:206">
      <c r="A771" s="4">
        <v>50</v>
      </c>
      <c r="B771" s="4">
        <v>0</v>
      </c>
      <c r="C771" s="4">
        <v>0</v>
      </c>
      <c r="D771" s="4">
        <v>1</v>
      </c>
      <c r="E771" s="4">
        <v>211</v>
      </c>
      <c r="F771" s="4">
        <f>ROUND(Source!Y744,O771)</f>
        <v>0</v>
      </c>
      <c r="G771" s="4" t="s">
        <v>77</v>
      </c>
      <c r="H771" s="4" t="s">
        <v>78</v>
      </c>
      <c r="I771" s="4"/>
      <c r="J771" s="4"/>
      <c r="K771" s="4">
        <v>211</v>
      </c>
      <c r="L771" s="4">
        <v>26</v>
      </c>
      <c r="M771" s="4">
        <v>3</v>
      </c>
      <c r="N771" s="4" t="s">
        <v>3</v>
      </c>
      <c r="O771" s="4">
        <v>2</v>
      </c>
      <c r="P771" s="4">
        <f>ROUND(Source!DQ744,O771)</f>
        <v>0</v>
      </c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>
        <v>0</v>
      </c>
      <c r="AA771" s="4">
        <v>1</v>
      </c>
      <c r="AB771" s="4">
        <v>0</v>
      </c>
    </row>
    <row r="772" spans="1:206">
      <c r="A772" s="4">
        <v>50</v>
      </c>
      <c r="B772" s="4">
        <v>0</v>
      </c>
      <c r="C772" s="4">
        <v>0</v>
      </c>
      <c r="D772" s="4">
        <v>1</v>
      </c>
      <c r="E772" s="4">
        <v>224</v>
      </c>
      <c r="F772" s="4">
        <f>ROUND(Source!AR744,O772)</f>
        <v>0</v>
      </c>
      <c r="G772" s="4" t="s">
        <v>79</v>
      </c>
      <c r="H772" s="4" t="s">
        <v>80</v>
      </c>
      <c r="I772" s="4"/>
      <c r="J772" s="4"/>
      <c r="K772" s="4">
        <v>224</v>
      </c>
      <c r="L772" s="4">
        <v>27</v>
      </c>
      <c r="M772" s="4">
        <v>3</v>
      </c>
      <c r="N772" s="4" t="s">
        <v>3</v>
      </c>
      <c r="O772" s="4">
        <v>2</v>
      </c>
      <c r="P772" s="4">
        <f>ROUND(Source!EJ744,O772)</f>
        <v>0</v>
      </c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>
        <v>0</v>
      </c>
      <c r="AA772" s="4">
        <v>1</v>
      </c>
      <c r="AB772" s="4">
        <v>0</v>
      </c>
    </row>
    <row r="774" spans="1:206">
      <c r="A774" s="2">
        <v>51</v>
      </c>
      <c r="B774" s="2">
        <f>B736</f>
        <v>0</v>
      </c>
      <c r="C774" s="2">
        <f>A736</f>
        <v>3</v>
      </c>
      <c r="D774" s="2">
        <f>ROW(A736)</f>
        <v>736</v>
      </c>
      <c r="E774" s="2"/>
      <c r="F774" s="2" t="str">
        <f>IF(F736&lt;&gt;"",F736,"")</f>
        <v>Новая локальная смета</v>
      </c>
      <c r="G774" s="2" t="str">
        <f>IF(G736&lt;&gt;"",G736,"")</f>
        <v>ПНР ТМ АСП-6кВ  (ИКДС 1224.5301 ВОР   лист ПДФ №108)</v>
      </c>
      <c r="H774" s="2">
        <v>0</v>
      </c>
      <c r="I774" s="2"/>
      <c r="J774" s="2"/>
      <c r="K774" s="2"/>
      <c r="L774" s="2"/>
      <c r="M774" s="2"/>
      <c r="N774" s="2"/>
      <c r="O774" s="2">
        <f t="shared" ref="O774:T774" si="356">ROUND(O744+AB774,2)</f>
        <v>0</v>
      </c>
      <c r="P774" s="2">
        <f t="shared" si="356"/>
        <v>0</v>
      </c>
      <c r="Q774" s="2">
        <f t="shared" si="356"/>
        <v>0</v>
      </c>
      <c r="R774" s="2">
        <f t="shared" si="356"/>
        <v>0</v>
      </c>
      <c r="S774" s="2">
        <f t="shared" si="356"/>
        <v>0</v>
      </c>
      <c r="T774" s="2">
        <f t="shared" si="356"/>
        <v>0</v>
      </c>
      <c r="U774" s="2">
        <f>U744+AH774</f>
        <v>0</v>
      </c>
      <c r="V774" s="2">
        <f>V744+AI774</f>
        <v>0</v>
      </c>
      <c r="W774" s="2">
        <f>ROUND(W744+AJ774,2)</f>
        <v>0</v>
      </c>
      <c r="X774" s="2">
        <f>ROUND(X744+AK774,2)</f>
        <v>0</v>
      </c>
      <c r="Y774" s="2">
        <f>ROUND(Y744+AL774,2)</f>
        <v>0</v>
      </c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>
        <f t="shared" ref="AO774:BD774" si="357">ROUND(AO744+BX774,2)</f>
        <v>0</v>
      </c>
      <c r="AP774" s="2">
        <f t="shared" si="357"/>
        <v>0</v>
      </c>
      <c r="AQ774" s="2">
        <f t="shared" si="357"/>
        <v>0</v>
      </c>
      <c r="AR774" s="2">
        <f t="shared" si="357"/>
        <v>0</v>
      </c>
      <c r="AS774" s="2">
        <f t="shared" si="357"/>
        <v>0</v>
      </c>
      <c r="AT774" s="2">
        <f t="shared" si="357"/>
        <v>0</v>
      </c>
      <c r="AU774" s="2">
        <f t="shared" si="357"/>
        <v>0</v>
      </c>
      <c r="AV774" s="2">
        <f t="shared" si="357"/>
        <v>0</v>
      </c>
      <c r="AW774" s="2">
        <f t="shared" si="357"/>
        <v>0</v>
      </c>
      <c r="AX774" s="2">
        <f t="shared" si="357"/>
        <v>0</v>
      </c>
      <c r="AY774" s="2">
        <f t="shared" si="357"/>
        <v>0</v>
      </c>
      <c r="AZ774" s="2">
        <f t="shared" si="357"/>
        <v>0</v>
      </c>
      <c r="BA774" s="2">
        <f t="shared" si="357"/>
        <v>0</v>
      </c>
      <c r="BB774" s="2">
        <f t="shared" si="357"/>
        <v>0</v>
      </c>
      <c r="BC774" s="2">
        <f t="shared" si="357"/>
        <v>0</v>
      </c>
      <c r="BD774" s="2">
        <f t="shared" si="357"/>
        <v>0</v>
      </c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3">
        <f t="shared" ref="DG774:DL774" si="358">ROUND(DG744+DT774,2)</f>
        <v>0</v>
      </c>
      <c r="DH774" s="3">
        <f t="shared" si="358"/>
        <v>0</v>
      </c>
      <c r="DI774" s="3">
        <f t="shared" si="358"/>
        <v>0</v>
      </c>
      <c r="DJ774" s="3">
        <f t="shared" si="358"/>
        <v>0</v>
      </c>
      <c r="DK774" s="3">
        <f t="shared" si="358"/>
        <v>0</v>
      </c>
      <c r="DL774" s="3">
        <f t="shared" si="358"/>
        <v>0</v>
      </c>
      <c r="DM774" s="3">
        <f>DM744+DZ774</f>
        <v>0</v>
      </c>
      <c r="DN774" s="3">
        <f>DN744+EA774</f>
        <v>0</v>
      </c>
      <c r="DO774" s="3">
        <f>ROUND(DO744+EB774,2)</f>
        <v>0</v>
      </c>
      <c r="DP774" s="3">
        <f>ROUND(DP744+EC774,2)</f>
        <v>0</v>
      </c>
      <c r="DQ774" s="3">
        <f>ROUND(DQ744+ED774,2)</f>
        <v>0</v>
      </c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>
        <f t="shared" ref="EG774:EV774" si="359">ROUND(EG744+FP774,2)</f>
        <v>0</v>
      </c>
      <c r="EH774" s="3">
        <f t="shared" si="359"/>
        <v>0</v>
      </c>
      <c r="EI774" s="3">
        <f t="shared" si="359"/>
        <v>0</v>
      </c>
      <c r="EJ774" s="3">
        <f t="shared" si="359"/>
        <v>0</v>
      </c>
      <c r="EK774" s="3">
        <f t="shared" si="359"/>
        <v>0</v>
      </c>
      <c r="EL774" s="3">
        <f t="shared" si="359"/>
        <v>0</v>
      </c>
      <c r="EM774" s="3">
        <f t="shared" si="359"/>
        <v>0</v>
      </c>
      <c r="EN774" s="3">
        <f t="shared" si="359"/>
        <v>0</v>
      </c>
      <c r="EO774" s="3">
        <f t="shared" si="359"/>
        <v>0</v>
      </c>
      <c r="EP774" s="3">
        <f t="shared" si="359"/>
        <v>0</v>
      </c>
      <c r="EQ774" s="3">
        <f t="shared" si="359"/>
        <v>0</v>
      </c>
      <c r="ER774" s="3">
        <f t="shared" si="359"/>
        <v>0</v>
      </c>
      <c r="ES774" s="3">
        <f t="shared" si="359"/>
        <v>0</v>
      </c>
      <c r="ET774" s="3">
        <f t="shared" si="359"/>
        <v>0</v>
      </c>
      <c r="EU774" s="3">
        <f t="shared" si="359"/>
        <v>0</v>
      </c>
      <c r="EV774" s="3">
        <f t="shared" si="359"/>
        <v>0</v>
      </c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>
        <v>0</v>
      </c>
    </row>
    <row r="776" spans="1:206">
      <c r="A776" s="4">
        <v>50</v>
      </c>
      <c r="B776" s="4">
        <v>0</v>
      </c>
      <c r="C776" s="4">
        <v>0</v>
      </c>
      <c r="D776" s="4">
        <v>1</v>
      </c>
      <c r="E776" s="4">
        <v>201</v>
      </c>
      <c r="F776" s="4">
        <f>ROUND(Source!O774,O776)</f>
        <v>0</v>
      </c>
      <c r="G776" s="4" t="s">
        <v>27</v>
      </c>
      <c r="H776" s="4" t="s">
        <v>28</v>
      </c>
      <c r="I776" s="4"/>
      <c r="J776" s="4"/>
      <c r="K776" s="4">
        <v>201</v>
      </c>
      <c r="L776" s="4">
        <v>1</v>
      </c>
      <c r="M776" s="4">
        <v>3</v>
      </c>
      <c r="N776" s="4" t="s">
        <v>3</v>
      </c>
      <c r="O776" s="4">
        <v>2</v>
      </c>
      <c r="P776" s="4">
        <f>ROUND(Source!DG774,O776)</f>
        <v>0</v>
      </c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>
        <v>0</v>
      </c>
      <c r="AA776" s="4">
        <v>1</v>
      </c>
      <c r="AB776" s="4">
        <v>0</v>
      </c>
    </row>
    <row r="777" spans="1:206">
      <c r="A777" s="4">
        <v>50</v>
      </c>
      <c r="B777" s="4">
        <v>0</v>
      </c>
      <c r="C777" s="4">
        <v>0</v>
      </c>
      <c r="D777" s="4">
        <v>1</v>
      </c>
      <c r="E777" s="4">
        <v>202</v>
      </c>
      <c r="F777" s="4">
        <f>ROUND(Source!P774,O777)</f>
        <v>0</v>
      </c>
      <c r="G777" s="4" t="s">
        <v>29</v>
      </c>
      <c r="H777" s="4" t="s">
        <v>30</v>
      </c>
      <c r="I777" s="4"/>
      <c r="J777" s="4"/>
      <c r="K777" s="4">
        <v>202</v>
      </c>
      <c r="L777" s="4">
        <v>2</v>
      </c>
      <c r="M777" s="4">
        <v>3</v>
      </c>
      <c r="N777" s="4" t="s">
        <v>3</v>
      </c>
      <c r="O777" s="4">
        <v>2</v>
      </c>
      <c r="P777" s="4">
        <f>ROUND(Source!DH774,O777)</f>
        <v>0</v>
      </c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>
        <v>0</v>
      </c>
      <c r="AA777" s="4">
        <v>1</v>
      </c>
      <c r="AB777" s="4">
        <v>0</v>
      </c>
    </row>
    <row r="778" spans="1:206">
      <c r="A778" s="4">
        <v>50</v>
      </c>
      <c r="B778" s="4">
        <v>0</v>
      </c>
      <c r="C778" s="4">
        <v>0</v>
      </c>
      <c r="D778" s="4">
        <v>1</v>
      </c>
      <c r="E778" s="4">
        <v>222</v>
      </c>
      <c r="F778" s="4">
        <f>ROUND(Source!AO774,O778)</f>
        <v>0</v>
      </c>
      <c r="G778" s="4" t="s">
        <v>31</v>
      </c>
      <c r="H778" s="4" t="s">
        <v>32</v>
      </c>
      <c r="I778" s="4"/>
      <c r="J778" s="4"/>
      <c r="K778" s="4">
        <v>222</v>
      </c>
      <c r="L778" s="4">
        <v>3</v>
      </c>
      <c r="M778" s="4">
        <v>3</v>
      </c>
      <c r="N778" s="4" t="s">
        <v>3</v>
      </c>
      <c r="O778" s="4">
        <v>2</v>
      </c>
      <c r="P778" s="4">
        <f>ROUND(Source!EG774,O778)</f>
        <v>0</v>
      </c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>
        <v>0</v>
      </c>
      <c r="AA778" s="4">
        <v>1</v>
      </c>
      <c r="AB778" s="4">
        <v>0</v>
      </c>
    </row>
    <row r="779" spans="1:206">
      <c r="A779" s="4">
        <v>50</v>
      </c>
      <c r="B779" s="4">
        <v>0</v>
      </c>
      <c r="C779" s="4">
        <v>0</v>
      </c>
      <c r="D779" s="4">
        <v>1</v>
      </c>
      <c r="E779" s="4">
        <v>225</v>
      </c>
      <c r="F779" s="4">
        <f>ROUND(Source!AV774,O779)</f>
        <v>0</v>
      </c>
      <c r="G779" s="4" t="s">
        <v>33</v>
      </c>
      <c r="H779" s="4" t="s">
        <v>34</v>
      </c>
      <c r="I779" s="4"/>
      <c r="J779" s="4"/>
      <c r="K779" s="4">
        <v>225</v>
      </c>
      <c r="L779" s="4">
        <v>4</v>
      </c>
      <c r="M779" s="4">
        <v>3</v>
      </c>
      <c r="N779" s="4" t="s">
        <v>3</v>
      </c>
      <c r="O779" s="4">
        <v>2</v>
      </c>
      <c r="P779" s="4">
        <f>ROUND(Source!EN774,O779)</f>
        <v>0</v>
      </c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>
        <v>0</v>
      </c>
      <c r="AA779" s="4">
        <v>1</v>
      </c>
      <c r="AB779" s="4">
        <v>0</v>
      </c>
    </row>
    <row r="780" spans="1:206">
      <c r="A780" s="4">
        <v>50</v>
      </c>
      <c r="B780" s="4">
        <v>0</v>
      </c>
      <c r="C780" s="4">
        <v>0</v>
      </c>
      <c r="D780" s="4">
        <v>1</v>
      </c>
      <c r="E780" s="4">
        <v>226</v>
      </c>
      <c r="F780" s="4">
        <f>ROUND(Source!AW774,O780)</f>
        <v>0</v>
      </c>
      <c r="G780" s="4" t="s">
        <v>35</v>
      </c>
      <c r="H780" s="4" t="s">
        <v>36</v>
      </c>
      <c r="I780" s="4"/>
      <c r="J780" s="4"/>
      <c r="K780" s="4">
        <v>226</v>
      </c>
      <c r="L780" s="4">
        <v>5</v>
      </c>
      <c r="M780" s="4">
        <v>3</v>
      </c>
      <c r="N780" s="4" t="s">
        <v>3</v>
      </c>
      <c r="O780" s="4">
        <v>2</v>
      </c>
      <c r="P780" s="4">
        <f>ROUND(Source!EO774,O780)</f>
        <v>0</v>
      </c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>
        <v>0</v>
      </c>
      <c r="AA780" s="4">
        <v>1</v>
      </c>
      <c r="AB780" s="4">
        <v>0</v>
      </c>
    </row>
    <row r="781" spans="1:206">
      <c r="A781" s="4">
        <v>50</v>
      </c>
      <c r="B781" s="4">
        <v>0</v>
      </c>
      <c r="C781" s="4">
        <v>0</v>
      </c>
      <c r="D781" s="4">
        <v>1</v>
      </c>
      <c r="E781" s="4">
        <v>227</v>
      </c>
      <c r="F781" s="4">
        <f>ROUND(Source!AX774,O781)</f>
        <v>0</v>
      </c>
      <c r="G781" s="4" t="s">
        <v>37</v>
      </c>
      <c r="H781" s="4" t="s">
        <v>38</v>
      </c>
      <c r="I781" s="4"/>
      <c r="J781" s="4"/>
      <c r="K781" s="4">
        <v>227</v>
      </c>
      <c r="L781" s="4">
        <v>6</v>
      </c>
      <c r="M781" s="4">
        <v>3</v>
      </c>
      <c r="N781" s="4" t="s">
        <v>3</v>
      </c>
      <c r="O781" s="4">
        <v>2</v>
      </c>
      <c r="P781" s="4">
        <f>ROUND(Source!EP774,O781)</f>
        <v>0</v>
      </c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>
        <v>0</v>
      </c>
      <c r="AA781" s="4">
        <v>1</v>
      </c>
      <c r="AB781" s="4">
        <v>0</v>
      </c>
    </row>
    <row r="782" spans="1:206">
      <c r="A782" s="4">
        <v>50</v>
      </c>
      <c r="B782" s="4">
        <v>0</v>
      </c>
      <c r="C782" s="4">
        <v>0</v>
      </c>
      <c r="D782" s="4">
        <v>1</v>
      </c>
      <c r="E782" s="4">
        <v>228</v>
      </c>
      <c r="F782" s="4">
        <f>ROUND(Source!AY774,O782)</f>
        <v>0</v>
      </c>
      <c r="G782" s="4" t="s">
        <v>39</v>
      </c>
      <c r="H782" s="4" t="s">
        <v>40</v>
      </c>
      <c r="I782" s="4"/>
      <c r="J782" s="4"/>
      <c r="K782" s="4">
        <v>228</v>
      </c>
      <c r="L782" s="4">
        <v>7</v>
      </c>
      <c r="M782" s="4">
        <v>3</v>
      </c>
      <c r="N782" s="4" t="s">
        <v>3</v>
      </c>
      <c r="O782" s="4">
        <v>2</v>
      </c>
      <c r="P782" s="4">
        <f>ROUND(Source!EQ774,O782)</f>
        <v>0</v>
      </c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>
        <v>0</v>
      </c>
      <c r="AA782" s="4">
        <v>1</v>
      </c>
      <c r="AB782" s="4">
        <v>0</v>
      </c>
    </row>
    <row r="783" spans="1:206">
      <c r="A783" s="4">
        <v>50</v>
      </c>
      <c r="B783" s="4">
        <v>0</v>
      </c>
      <c r="C783" s="4">
        <v>0</v>
      </c>
      <c r="D783" s="4">
        <v>1</v>
      </c>
      <c r="E783" s="4">
        <v>216</v>
      </c>
      <c r="F783" s="4">
        <f>ROUND(Source!AP774,O783)</f>
        <v>0</v>
      </c>
      <c r="G783" s="4" t="s">
        <v>41</v>
      </c>
      <c r="H783" s="4" t="s">
        <v>42</v>
      </c>
      <c r="I783" s="4"/>
      <c r="J783" s="4"/>
      <c r="K783" s="4">
        <v>216</v>
      </c>
      <c r="L783" s="4">
        <v>8</v>
      </c>
      <c r="M783" s="4">
        <v>3</v>
      </c>
      <c r="N783" s="4" t="s">
        <v>3</v>
      </c>
      <c r="O783" s="4">
        <v>2</v>
      </c>
      <c r="P783" s="4">
        <f>ROUND(Source!EH774,O783)</f>
        <v>0</v>
      </c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>
        <v>0</v>
      </c>
      <c r="AA783" s="4">
        <v>1</v>
      </c>
      <c r="AB783" s="4">
        <v>0</v>
      </c>
    </row>
    <row r="784" spans="1:206">
      <c r="A784" s="4">
        <v>50</v>
      </c>
      <c r="B784" s="4">
        <v>0</v>
      </c>
      <c r="C784" s="4">
        <v>0</v>
      </c>
      <c r="D784" s="4">
        <v>1</v>
      </c>
      <c r="E784" s="4">
        <v>223</v>
      </c>
      <c r="F784" s="4">
        <f>ROUND(Source!AQ774,O784)</f>
        <v>0</v>
      </c>
      <c r="G784" s="4" t="s">
        <v>43</v>
      </c>
      <c r="H784" s="4" t="s">
        <v>44</v>
      </c>
      <c r="I784" s="4"/>
      <c r="J784" s="4"/>
      <c r="K784" s="4">
        <v>223</v>
      </c>
      <c r="L784" s="4">
        <v>9</v>
      </c>
      <c r="M784" s="4">
        <v>3</v>
      </c>
      <c r="N784" s="4" t="s">
        <v>3</v>
      </c>
      <c r="O784" s="4">
        <v>2</v>
      </c>
      <c r="P784" s="4">
        <f>ROUND(Source!EI774,O784)</f>
        <v>0</v>
      </c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>
        <v>0</v>
      </c>
      <c r="AA784" s="4">
        <v>1</v>
      </c>
      <c r="AB784" s="4">
        <v>0</v>
      </c>
    </row>
    <row r="785" spans="1:28">
      <c r="A785" s="4">
        <v>50</v>
      </c>
      <c r="B785" s="4">
        <v>0</v>
      </c>
      <c r="C785" s="4">
        <v>0</v>
      </c>
      <c r="D785" s="4">
        <v>1</v>
      </c>
      <c r="E785" s="4">
        <v>229</v>
      </c>
      <c r="F785" s="4">
        <f>ROUND(Source!AZ774,O785)</f>
        <v>0</v>
      </c>
      <c r="G785" s="4" t="s">
        <v>45</v>
      </c>
      <c r="H785" s="4" t="s">
        <v>46</v>
      </c>
      <c r="I785" s="4"/>
      <c r="J785" s="4"/>
      <c r="K785" s="4">
        <v>229</v>
      </c>
      <c r="L785" s="4">
        <v>10</v>
      </c>
      <c r="M785" s="4">
        <v>3</v>
      </c>
      <c r="N785" s="4" t="s">
        <v>3</v>
      </c>
      <c r="O785" s="4">
        <v>2</v>
      </c>
      <c r="P785" s="4">
        <f>ROUND(Source!ER774,O785)</f>
        <v>0</v>
      </c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>
        <v>0</v>
      </c>
      <c r="AA785" s="4">
        <v>1</v>
      </c>
      <c r="AB785" s="4">
        <v>0</v>
      </c>
    </row>
    <row r="786" spans="1:28">
      <c r="A786" s="4">
        <v>50</v>
      </c>
      <c r="B786" s="4">
        <v>0</v>
      </c>
      <c r="C786" s="4">
        <v>0</v>
      </c>
      <c r="D786" s="4">
        <v>1</v>
      </c>
      <c r="E786" s="4">
        <v>203</v>
      </c>
      <c r="F786" s="4">
        <f>ROUND(Source!Q774,O786)</f>
        <v>0</v>
      </c>
      <c r="G786" s="4" t="s">
        <v>47</v>
      </c>
      <c r="H786" s="4" t="s">
        <v>48</v>
      </c>
      <c r="I786" s="4"/>
      <c r="J786" s="4"/>
      <c r="K786" s="4">
        <v>203</v>
      </c>
      <c r="L786" s="4">
        <v>11</v>
      </c>
      <c r="M786" s="4">
        <v>3</v>
      </c>
      <c r="N786" s="4" t="s">
        <v>3</v>
      </c>
      <c r="O786" s="4">
        <v>2</v>
      </c>
      <c r="P786" s="4">
        <f>ROUND(Source!DI774,O786)</f>
        <v>0</v>
      </c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>
        <v>0</v>
      </c>
      <c r="AA786" s="4">
        <v>1</v>
      </c>
      <c r="AB786" s="4">
        <v>0</v>
      </c>
    </row>
    <row r="787" spans="1:28">
      <c r="A787" s="4">
        <v>50</v>
      </c>
      <c r="B787" s="4">
        <v>0</v>
      </c>
      <c r="C787" s="4">
        <v>0</v>
      </c>
      <c r="D787" s="4">
        <v>1</v>
      </c>
      <c r="E787" s="4">
        <v>231</v>
      </c>
      <c r="F787" s="4">
        <f>ROUND(Source!BB774,O787)</f>
        <v>0</v>
      </c>
      <c r="G787" s="4" t="s">
        <v>49</v>
      </c>
      <c r="H787" s="4" t="s">
        <v>50</v>
      </c>
      <c r="I787" s="4"/>
      <c r="J787" s="4"/>
      <c r="K787" s="4">
        <v>231</v>
      </c>
      <c r="L787" s="4">
        <v>12</v>
      </c>
      <c r="M787" s="4">
        <v>3</v>
      </c>
      <c r="N787" s="4" t="s">
        <v>3</v>
      </c>
      <c r="O787" s="4">
        <v>2</v>
      </c>
      <c r="P787" s="4">
        <f>ROUND(Source!ET774,O787)</f>
        <v>0</v>
      </c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>
        <v>0</v>
      </c>
      <c r="AA787" s="4">
        <v>1</v>
      </c>
      <c r="AB787" s="4">
        <v>0</v>
      </c>
    </row>
    <row r="788" spans="1:28">
      <c r="A788" s="4">
        <v>50</v>
      </c>
      <c r="B788" s="4">
        <v>0</v>
      </c>
      <c r="C788" s="4">
        <v>0</v>
      </c>
      <c r="D788" s="4">
        <v>1</v>
      </c>
      <c r="E788" s="4">
        <v>204</v>
      </c>
      <c r="F788" s="4">
        <f>ROUND(Source!R774,O788)</f>
        <v>0</v>
      </c>
      <c r="G788" s="4" t="s">
        <v>51</v>
      </c>
      <c r="H788" s="4" t="s">
        <v>52</v>
      </c>
      <c r="I788" s="4"/>
      <c r="J788" s="4"/>
      <c r="K788" s="4">
        <v>204</v>
      </c>
      <c r="L788" s="4">
        <v>13</v>
      </c>
      <c r="M788" s="4">
        <v>3</v>
      </c>
      <c r="N788" s="4" t="s">
        <v>3</v>
      </c>
      <c r="O788" s="4">
        <v>2</v>
      </c>
      <c r="P788" s="4">
        <f>ROUND(Source!DJ774,O788)</f>
        <v>0</v>
      </c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>
        <v>0</v>
      </c>
      <c r="AA788" s="4">
        <v>1</v>
      </c>
      <c r="AB788" s="4">
        <v>0</v>
      </c>
    </row>
    <row r="789" spans="1:28">
      <c r="A789" s="4">
        <v>50</v>
      </c>
      <c r="B789" s="4">
        <v>0</v>
      </c>
      <c r="C789" s="4">
        <v>0</v>
      </c>
      <c r="D789" s="4">
        <v>1</v>
      </c>
      <c r="E789" s="4">
        <v>205</v>
      </c>
      <c r="F789" s="4">
        <f>ROUND(Source!S774,O789)</f>
        <v>0</v>
      </c>
      <c r="G789" s="4" t="s">
        <v>53</v>
      </c>
      <c r="H789" s="4" t="s">
        <v>54</v>
      </c>
      <c r="I789" s="4"/>
      <c r="J789" s="4"/>
      <c r="K789" s="4">
        <v>205</v>
      </c>
      <c r="L789" s="4">
        <v>14</v>
      </c>
      <c r="M789" s="4">
        <v>3</v>
      </c>
      <c r="N789" s="4" t="s">
        <v>3</v>
      </c>
      <c r="O789" s="4">
        <v>2</v>
      </c>
      <c r="P789" s="4">
        <f>ROUND(Source!DK774,O789)</f>
        <v>0</v>
      </c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>
        <v>0</v>
      </c>
      <c r="AA789" s="4">
        <v>1</v>
      </c>
      <c r="AB789" s="4">
        <v>0</v>
      </c>
    </row>
    <row r="790" spans="1:28">
      <c r="A790" s="4">
        <v>50</v>
      </c>
      <c r="B790" s="4">
        <v>0</v>
      </c>
      <c r="C790" s="4">
        <v>0</v>
      </c>
      <c r="D790" s="4">
        <v>1</v>
      </c>
      <c r="E790" s="4">
        <v>232</v>
      </c>
      <c r="F790" s="4">
        <f>ROUND(Source!BC774,O790)</f>
        <v>0</v>
      </c>
      <c r="G790" s="4" t="s">
        <v>55</v>
      </c>
      <c r="H790" s="4" t="s">
        <v>56</v>
      </c>
      <c r="I790" s="4"/>
      <c r="J790" s="4"/>
      <c r="K790" s="4">
        <v>232</v>
      </c>
      <c r="L790" s="4">
        <v>15</v>
      </c>
      <c r="M790" s="4">
        <v>3</v>
      </c>
      <c r="N790" s="4" t="s">
        <v>3</v>
      </c>
      <c r="O790" s="4">
        <v>2</v>
      </c>
      <c r="P790" s="4">
        <f>ROUND(Source!EU774,O790)</f>
        <v>0</v>
      </c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>
        <v>0</v>
      </c>
      <c r="AA790" s="4">
        <v>1</v>
      </c>
      <c r="AB790" s="4">
        <v>0</v>
      </c>
    </row>
    <row r="791" spans="1:28">
      <c r="A791" s="4">
        <v>50</v>
      </c>
      <c r="B791" s="4">
        <v>0</v>
      </c>
      <c r="C791" s="4">
        <v>0</v>
      </c>
      <c r="D791" s="4">
        <v>1</v>
      </c>
      <c r="E791" s="4">
        <v>214</v>
      </c>
      <c r="F791" s="4">
        <f>ROUND(Source!AS774,O791)</f>
        <v>0</v>
      </c>
      <c r="G791" s="4" t="s">
        <v>57</v>
      </c>
      <c r="H791" s="4" t="s">
        <v>58</v>
      </c>
      <c r="I791" s="4"/>
      <c r="J791" s="4"/>
      <c r="K791" s="4">
        <v>214</v>
      </c>
      <c r="L791" s="4">
        <v>16</v>
      </c>
      <c r="M791" s="4">
        <v>3</v>
      </c>
      <c r="N791" s="4" t="s">
        <v>3</v>
      </c>
      <c r="O791" s="4">
        <v>2</v>
      </c>
      <c r="P791" s="4">
        <f>ROUND(Source!EK774,O791)</f>
        <v>0</v>
      </c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>
        <v>0</v>
      </c>
      <c r="AA791" s="4">
        <v>1</v>
      </c>
      <c r="AB791" s="4">
        <v>0</v>
      </c>
    </row>
    <row r="792" spans="1:28">
      <c r="A792" s="4">
        <v>50</v>
      </c>
      <c r="B792" s="4">
        <v>0</v>
      </c>
      <c r="C792" s="4">
        <v>0</v>
      </c>
      <c r="D792" s="4">
        <v>1</v>
      </c>
      <c r="E792" s="4">
        <v>215</v>
      </c>
      <c r="F792" s="4">
        <f>ROUND(Source!AT774,O792)</f>
        <v>0</v>
      </c>
      <c r="G792" s="4" t="s">
        <v>59</v>
      </c>
      <c r="H792" s="4" t="s">
        <v>60</v>
      </c>
      <c r="I792" s="4"/>
      <c r="J792" s="4"/>
      <c r="K792" s="4">
        <v>215</v>
      </c>
      <c r="L792" s="4">
        <v>17</v>
      </c>
      <c r="M792" s="4">
        <v>3</v>
      </c>
      <c r="N792" s="4" t="s">
        <v>3</v>
      </c>
      <c r="O792" s="4">
        <v>2</v>
      </c>
      <c r="P792" s="4">
        <f>ROUND(Source!EL774,O792)</f>
        <v>0</v>
      </c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>
        <v>0</v>
      </c>
      <c r="AA792" s="4">
        <v>1</v>
      </c>
      <c r="AB792" s="4">
        <v>0</v>
      </c>
    </row>
    <row r="793" spans="1:28">
      <c r="A793" s="4">
        <v>50</v>
      </c>
      <c r="B793" s="4">
        <v>0</v>
      </c>
      <c r="C793" s="4">
        <v>0</v>
      </c>
      <c r="D793" s="4">
        <v>1</v>
      </c>
      <c r="E793" s="4">
        <v>217</v>
      </c>
      <c r="F793" s="4">
        <f>ROUND(Source!AU774,O793)</f>
        <v>0</v>
      </c>
      <c r="G793" s="4" t="s">
        <v>61</v>
      </c>
      <c r="H793" s="4" t="s">
        <v>62</v>
      </c>
      <c r="I793" s="4"/>
      <c r="J793" s="4"/>
      <c r="K793" s="4">
        <v>217</v>
      </c>
      <c r="L793" s="4">
        <v>18</v>
      </c>
      <c r="M793" s="4">
        <v>3</v>
      </c>
      <c r="N793" s="4" t="s">
        <v>3</v>
      </c>
      <c r="O793" s="4">
        <v>2</v>
      </c>
      <c r="P793" s="4">
        <f>ROUND(Source!EM774,O793)</f>
        <v>0</v>
      </c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>
        <v>0</v>
      </c>
      <c r="AA793" s="4">
        <v>1</v>
      </c>
      <c r="AB793" s="4">
        <v>0</v>
      </c>
    </row>
    <row r="794" spans="1:28">
      <c r="A794" s="4">
        <v>50</v>
      </c>
      <c r="B794" s="4">
        <v>0</v>
      </c>
      <c r="C794" s="4">
        <v>0</v>
      </c>
      <c r="D794" s="4">
        <v>1</v>
      </c>
      <c r="E794" s="4">
        <v>230</v>
      </c>
      <c r="F794" s="4">
        <f>ROUND(Source!BA774,O794)</f>
        <v>0</v>
      </c>
      <c r="G794" s="4" t="s">
        <v>63</v>
      </c>
      <c r="H794" s="4" t="s">
        <v>64</v>
      </c>
      <c r="I794" s="4"/>
      <c r="J794" s="4"/>
      <c r="K794" s="4">
        <v>230</v>
      </c>
      <c r="L794" s="4">
        <v>19</v>
      </c>
      <c r="M794" s="4">
        <v>3</v>
      </c>
      <c r="N794" s="4" t="s">
        <v>3</v>
      </c>
      <c r="O794" s="4">
        <v>2</v>
      </c>
      <c r="P794" s="4">
        <f>ROUND(Source!ES774,O794)</f>
        <v>0</v>
      </c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>
        <v>0</v>
      </c>
      <c r="AA794" s="4">
        <v>1</v>
      </c>
      <c r="AB794" s="4">
        <v>0</v>
      </c>
    </row>
    <row r="795" spans="1:28">
      <c r="A795" s="4">
        <v>50</v>
      </c>
      <c r="B795" s="4">
        <v>0</v>
      </c>
      <c r="C795" s="4">
        <v>0</v>
      </c>
      <c r="D795" s="4">
        <v>1</v>
      </c>
      <c r="E795" s="4">
        <v>206</v>
      </c>
      <c r="F795" s="4">
        <f>ROUND(Source!T774,O795)</f>
        <v>0</v>
      </c>
      <c r="G795" s="4" t="s">
        <v>65</v>
      </c>
      <c r="H795" s="4" t="s">
        <v>66</v>
      </c>
      <c r="I795" s="4"/>
      <c r="J795" s="4"/>
      <c r="K795" s="4">
        <v>206</v>
      </c>
      <c r="L795" s="4">
        <v>20</v>
      </c>
      <c r="M795" s="4">
        <v>3</v>
      </c>
      <c r="N795" s="4" t="s">
        <v>3</v>
      </c>
      <c r="O795" s="4">
        <v>2</v>
      </c>
      <c r="P795" s="4">
        <f>ROUND(Source!DL774,O795)</f>
        <v>0</v>
      </c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>
        <v>0</v>
      </c>
      <c r="AA795" s="4">
        <v>1</v>
      </c>
      <c r="AB795" s="4">
        <v>0</v>
      </c>
    </row>
    <row r="796" spans="1:28">
      <c r="A796" s="4">
        <v>50</v>
      </c>
      <c r="B796" s="4">
        <v>0</v>
      </c>
      <c r="C796" s="4">
        <v>0</v>
      </c>
      <c r="D796" s="4">
        <v>1</v>
      </c>
      <c r="E796" s="4">
        <v>207</v>
      </c>
      <c r="F796" s="4">
        <f>Source!U774</f>
        <v>0</v>
      </c>
      <c r="G796" s="4" t="s">
        <v>67</v>
      </c>
      <c r="H796" s="4" t="s">
        <v>68</v>
      </c>
      <c r="I796" s="4"/>
      <c r="J796" s="4"/>
      <c r="K796" s="4">
        <v>207</v>
      </c>
      <c r="L796" s="4">
        <v>21</v>
      </c>
      <c r="M796" s="4">
        <v>3</v>
      </c>
      <c r="N796" s="4" t="s">
        <v>3</v>
      </c>
      <c r="O796" s="4">
        <v>-1</v>
      </c>
      <c r="P796" s="4">
        <f>Source!DM774</f>
        <v>0</v>
      </c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>
        <v>0</v>
      </c>
      <c r="AA796" s="4">
        <v>1</v>
      </c>
      <c r="AB796" s="4">
        <v>0</v>
      </c>
    </row>
    <row r="797" spans="1:28">
      <c r="A797" s="4">
        <v>50</v>
      </c>
      <c r="B797" s="4">
        <v>0</v>
      </c>
      <c r="C797" s="4">
        <v>0</v>
      </c>
      <c r="D797" s="4">
        <v>1</v>
      </c>
      <c r="E797" s="4">
        <v>208</v>
      </c>
      <c r="F797" s="4">
        <f>Source!V774</f>
        <v>0</v>
      </c>
      <c r="G797" s="4" t="s">
        <v>69</v>
      </c>
      <c r="H797" s="4" t="s">
        <v>70</v>
      </c>
      <c r="I797" s="4"/>
      <c r="J797" s="4"/>
      <c r="K797" s="4">
        <v>208</v>
      </c>
      <c r="L797" s="4">
        <v>22</v>
      </c>
      <c r="M797" s="4">
        <v>3</v>
      </c>
      <c r="N797" s="4" t="s">
        <v>3</v>
      </c>
      <c r="O797" s="4">
        <v>-1</v>
      </c>
      <c r="P797" s="4">
        <f>Source!DN774</f>
        <v>0</v>
      </c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>
        <v>0</v>
      </c>
      <c r="AA797" s="4">
        <v>1</v>
      </c>
      <c r="AB797" s="4">
        <v>0</v>
      </c>
    </row>
    <row r="798" spans="1:28">
      <c r="A798" s="4">
        <v>50</v>
      </c>
      <c r="B798" s="4">
        <v>0</v>
      </c>
      <c r="C798" s="4">
        <v>0</v>
      </c>
      <c r="D798" s="4">
        <v>1</v>
      </c>
      <c r="E798" s="4">
        <v>209</v>
      </c>
      <c r="F798" s="4">
        <f>ROUND(Source!W774,O798)</f>
        <v>0</v>
      </c>
      <c r="G798" s="4" t="s">
        <v>71</v>
      </c>
      <c r="H798" s="4" t="s">
        <v>72</v>
      </c>
      <c r="I798" s="4"/>
      <c r="J798" s="4"/>
      <c r="K798" s="4">
        <v>209</v>
      </c>
      <c r="L798" s="4">
        <v>23</v>
      </c>
      <c r="M798" s="4">
        <v>3</v>
      </c>
      <c r="N798" s="4" t="s">
        <v>3</v>
      </c>
      <c r="O798" s="4">
        <v>2</v>
      </c>
      <c r="P798" s="4">
        <f>ROUND(Source!DO774,O798)</f>
        <v>0</v>
      </c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>
        <v>0</v>
      </c>
      <c r="AA798" s="4">
        <v>1</v>
      </c>
      <c r="AB798" s="4">
        <v>0</v>
      </c>
    </row>
    <row r="799" spans="1:28">
      <c r="A799" s="4">
        <v>50</v>
      </c>
      <c r="B799" s="4">
        <v>0</v>
      </c>
      <c r="C799" s="4">
        <v>0</v>
      </c>
      <c r="D799" s="4">
        <v>1</v>
      </c>
      <c r="E799" s="4">
        <v>233</v>
      </c>
      <c r="F799" s="4">
        <f>ROUND(Source!BD774,O799)</f>
        <v>0</v>
      </c>
      <c r="G799" s="4" t="s">
        <v>73</v>
      </c>
      <c r="H799" s="4" t="s">
        <v>74</v>
      </c>
      <c r="I799" s="4"/>
      <c r="J799" s="4"/>
      <c r="K799" s="4">
        <v>233</v>
      </c>
      <c r="L799" s="4">
        <v>24</v>
      </c>
      <c r="M799" s="4">
        <v>3</v>
      </c>
      <c r="N799" s="4" t="s">
        <v>3</v>
      </c>
      <c r="O799" s="4">
        <v>2</v>
      </c>
      <c r="P799" s="4">
        <f>ROUND(Source!EV774,O799)</f>
        <v>0</v>
      </c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>
        <v>0</v>
      </c>
      <c r="AA799" s="4">
        <v>1</v>
      </c>
      <c r="AB799" s="4">
        <v>0</v>
      </c>
    </row>
    <row r="800" spans="1:28">
      <c r="A800" s="4">
        <v>50</v>
      </c>
      <c r="B800" s="4">
        <v>0</v>
      </c>
      <c r="C800" s="4">
        <v>0</v>
      </c>
      <c r="D800" s="4">
        <v>1</v>
      </c>
      <c r="E800" s="4">
        <v>210</v>
      </c>
      <c r="F800" s="4">
        <f>ROUND(Source!X774,O800)</f>
        <v>0</v>
      </c>
      <c r="G800" s="4" t="s">
        <v>75</v>
      </c>
      <c r="H800" s="4" t="s">
        <v>76</v>
      </c>
      <c r="I800" s="4"/>
      <c r="J800" s="4"/>
      <c r="K800" s="4">
        <v>210</v>
      </c>
      <c r="L800" s="4">
        <v>25</v>
      </c>
      <c r="M800" s="4">
        <v>3</v>
      </c>
      <c r="N800" s="4" t="s">
        <v>3</v>
      </c>
      <c r="O800" s="4">
        <v>2</v>
      </c>
      <c r="P800" s="4">
        <f>ROUND(Source!DP774,O800)</f>
        <v>0</v>
      </c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>
        <v>0</v>
      </c>
      <c r="AA800" s="4">
        <v>1</v>
      </c>
      <c r="AB800" s="4">
        <v>0</v>
      </c>
    </row>
    <row r="801" spans="1:255">
      <c r="A801" s="4">
        <v>50</v>
      </c>
      <c r="B801" s="4">
        <v>0</v>
      </c>
      <c r="C801" s="4">
        <v>0</v>
      </c>
      <c r="D801" s="4">
        <v>1</v>
      </c>
      <c r="E801" s="4">
        <v>211</v>
      </c>
      <c r="F801" s="4">
        <f>ROUND(Source!Y774,O801)</f>
        <v>0</v>
      </c>
      <c r="G801" s="4" t="s">
        <v>77</v>
      </c>
      <c r="H801" s="4" t="s">
        <v>78</v>
      </c>
      <c r="I801" s="4"/>
      <c r="J801" s="4"/>
      <c r="K801" s="4">
        <v>211</v>
      </c>
      <c r="L801" s="4">
        <v>26</v>
      </c>
      <c r="M801" s="4">
        <v>3</v>
      </c>
      <c r="N801" s="4" t="s">
        <v>3</v>
      </c>
      <c r="O801" s="4">
        <v>2</v>
      </c>
      <c r="P801" s="4">
        <f>ROUND(Source!DQ774,O801)</f>
        <v>0</v>
      </c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>
        <v>0</v>
      </c>
      <c r="AA801" s="4">
        <v>1</v>
      </c>
      <c r="AB801" s="4">
        <v>0</v>
      </c>
    </row>
    <row r="802" spans="1:255">
      <c r="A802" s="4">
        <v>50</v>
      </c>
      <c r="B802" s="4">
        <v>0</v>
      </c>
      <c r="C802" s="4">
        <v>0</v>
      </c>
      <c r="D802" s="4">
        <v>1</v>
      </c>
      <c r="E802" s="4">
        <v>224</v>
      </c>
      <c r="F802" s="4">
        <f>ROUND(Source!AR774,O802)</f>
        <v>0</v>
      </c>
      <c r="G802" s="4" t="s">
        <v>79</v>
      </c>
      <c r="H802" s="4" t="s">
        <v>80</v>
      </c>
      <c r="I802" s="4"/>
      <c r="J802" s="4"/>
      <c r="K802" s="4">
        <v>224</v>
      </c>
      <c r="L802" s="4">
        <v>27</v>
      </c>
      <c r="M802" s="4">
        <v>3</v>
      </c>
      <c r="N802" s="4" t="s">
        <v>3</v>
      </c>
      <c r="O802" s="4">
        <v>2</v>
      </c>
      <c r="P802" s="4">
        <f>ROUND(Source!EJ774,O802)</f>
        <v>0</v>
      </c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>
        <v>0</v>
      </c>
      <c r="AA802" s="4">
        <v>1</v>
      </c>
      <c r="AB802" s="4">
        <v>0</v>
      </c>
    </row>
    <row r="804" spans="1:255">
      <c r="A804" s="1">
        <v>3</v>
      </c>
      <c r="B804" s="1">
        <v>1</v>
      </c>
      <c r="C804" s="1"/>
      <c r="D804" s="1">
        <f>ROW(A964)</f>
        <v>964</v>
      </c>
      <c r="E804" s="1"/>
      <c r="F804" s="1" t="s">
        <v>23</v>
      </c>
      <c r="G804" s="1" t="s">
        <v>220</v>
      </c>
      <c r="H804" s="1" t="s">
        <v>3</v>
      </c>
      <c r="I804" s="1">
        <v>0</v>
      </c>
      <c r="J804" s="1" t="s">
        <v>3</v>
      </c>
      <c r="K804" s="1">
        <v>-1</v>
      </c>
      <c r="L804" s="1" t="s">
        <v>23</v>
      </c>
      <c r="M804" s="1" t="s">
        <v>3</v>
      </c>
      <c r="N804" s="1"/>
      <c r="O804" s="1"/>
      <c r="P804" s="1"/>
      <c r="Q804" s="1"/>
      <c r="R804" s="1"/>
      <c r="S804" s="1">
        <v>0</v>
      </c>
      <c r="T804" s="1">
        <v>0</v>
      </c>
      <c r="U804" s="1" t="s">
        <v>3</v>
      </c>
      <c r="V804" s="1">
        <v>0</v>
      </c>
      <c r="W804" s="1"/>
      <c r="X804" s="1"/>
      <c r="Y804" s="1"/>
      <c r="Z804" s="1"/>
      <c r="AA804" s="1"/>
      <c r="AB804" s="1" t="s">
        <v>3</v>
      </c>
      <c r="AC804" s="1" t="s">
        <v>3</v>
      </c>
      <c r="AD804" s="1" t="s">
        <v>3</v>
      </c>
      <c r="AE804" s="1" t="s">
        <v>3</v>
      </c>
      <c r="AF804" s="1" t="s">
        <v>3</v>
      </c>
      <c r="AG804" s="1" t="s">
        <v>3</v>
      </c>
      <c r="AH804" s="1"/>
      <c r="AI804" s="1"/>
      <c r="AJ804" s="1"/>
      <c r="AK804" s="1"/>
      <c r="AL804" s="1"/>
      <c r="AM804" s="1"/>
      <c r="AN804" s="1"/>
      <c r="AO804" s="1"/>
      <c r="AP804" s="1" t="s">
        <v>3</v>
      </c>
      <c r="AQ804" s="1" t="s">
        <v>3</v>
      </c>
      <c r="AR804" s="1" t="s">
        <v>3</v>
      </c>
      <c r="AS804" s="1"/>
      <c r="AT804" s="1"/>
      <c r="AU804" s="1"/>
      <c r="AV804" s="1"/>
      <c r="AW804" s="1"/>
      <c r="AX804" s="1"/>
      <c r="AY804" s="1"/>
      <c r="AZ804" s="1" t="s">
        <v>3</v>
      </c>
      <c r="BA804" s="1"/>
      <c r="BB804" s="1" t="s">
        <v>3</v>
      </c>
      <c r="BC804" s="1" t="s">
        <v>3</v>
      </c>
      <c r="BD804" s="1" t="s">
        <v>3</v>
      </c>
      <c r="BE804" s="1" t="s">
        <v>3</v>
      </c>
      <c r="BF804" s="1" t="s">
        <v>3</v>
      </c>
      <c r="BG804" s="1" t="s">
        <v>3</v>
      </c>
      <c r="BH804" s="1" t="s">
        <v>3</v>
      </c>
      <c r="BI804" s="1" t="s">
        <v>3</v>
      </c>
      <c r="BJ804" s="1" t="s">
        <v>3</v>
      </c>
      <c r="BK804" s="1" t="s">
        <v>3</v>
      </c>
      <c r="BL804" s="1" t="s">
        <v>3</v>
      </c>
      <c r="BM804" s="1" t="s">
        <v>3</v>
      </c>
      <c r="BN804" s="1" t="s">
        <v>3</v>
      </c>
      <c r="BO804" s="1" t="s">
        <v>3</v>
      </c>
      <c r="BP804" s="1" t="s">
        <v>3</v>
      </c>
      <c r="BQ804" s="1"/>
      <c r="BR804" s="1"/>
      <c r="BS804" s="1"/>
      <c r="BT804" s="1"/>
      <c r="BU804" s="1"/>
      <c r="BV804" s="1"/>
      <c r="BW804" s="1"/>
      <c r="BX804" s="1">
        <v>0</v>
      </c>
      <c r="BY804" s="1"/>
      <c r="BZ804" s="1"/>
      <c r="CA804" s="1"/>
      <c r="CB804" s="1"/>
      <c r="CC804" s="1"/>
      <c r="CD804" s="1"/>
      <c r="CE804" s="1"/>
      <c r="CF804" s="1">
        <v>0</v>
      </c>
      <c r="CG804" s="1">
        <v>0</v>
      </c>
      <c r="CH804" s="1"/>
      <c r="CI804" s="1" t="s">
        <v>3</v>
      </c>
      <c r="CJ804" s="1" t="s">
        <v>3</v>
      </c>
      <c r="CK804" t="s">
        <v>3</v>
      </c>
      <c r="CL804" t="s">
        <v>3</v>
      </c>
      <c r="CM804" t="s">
        <v>3</v>
      </c>
      <c r="CN804" t="s">
        <v>3</v>
      </c>
      <c r="CO804" t="s">
        <v>3</v>
      </c>
      <c r="CP804" t="s">
        <v>3</v>
      </c>
      <c r="CQ804" t="s">
        <v>3</v>
      </c>
    </row>
    <row r="806" spans="1:255">
      <c r="A806" s="2">
        <v>52</v>
      </c>
      <c r="B806" s="2">
        <f t="shared" ref="B806:G806" si="360">B964</f>
        <v>1</v>
      </c>
      <c r="C806" s="2">
        <f t="shared" si="360"/>
        <v>3</v>
      </c>
      <c r="D806" s="2">
        <f t="shared" si="360"/>
        <v>804</v>
      </c>
      <c r="E806" s="2">
        <f t="shared" si="360"/>
        <v>0</v>
      </c>
      <c r="F806" s="2" t="str">
        <f t="shared" si="360"/>
        <v>Новая локальная смета</v>
      </c>
      <c r="G806" s="2" t="str">
        <f t="shared" si="360"/>
        <v>Строительство  КЛ-6кВ L=205 м</v>
      </c>
      <c r="H806" s="2"/>
      <c r="I806" s="2"/>
      <c r="J806" s="2"/>
      <c r="K806" s="2"/>
      <c r="L806" s="2"/>
      <c r="M806" s="2"/>
      <c r="N806" s="2"/>
      <c r="O806" s="2">
        <f t="shared" ref="O806:AT806" si="361">O964</f>
        <v>1249.0999999999999</v>
      </c>
      <c r="P806" s="2">
        <f t="shared" si="361"/>
        <v>1229.46</v>
      </c>
      <c r="Q806" s="2">
        <f t="shared" si="361"/>
        <v>0</v>
      </c>
      <c r="R806" s="2">
        <f t="shared" si="361"/>
        <v>0</v>
      </c>
      <c r="S806" s="2">
        <f t="shared" si="361"/>
        <v>19.64</v>
      </c>
      <c r="T806" s="2">
        <f t="shared" si="361"/>
        <v>0</v>
      </c>
      <c r="U806" s="2">
        <f t="shared" si="361"/>
        <v>2.04</v>
      </c>
      <c r="V806" s="2">
        <f t="shared" si="361"/>
        <v>0</v>
      </c>
      <c r="W806" s="2">
        <f t="shared" si="361"/>
        <v>27.55</v>
      </c>
      <c r="X806" s="2">
        <f t="shared" si="361"/>
        <v>19.05</v>
      </c>
      <c r="Y806" s="2">
        <f t="shared" si="361"/>
        <v>10.02</v>
      </c>
      <c r="Z806" s="2">
        <f t="shared" si="361"/>
        <v>0</v>
      </c>
      <c r="AA806" s="2">
        <f t="shared" si="361"/>
        <v>0</v>
      </c>
      <c r="AB806" s="2">
        <f t="shared" si="361"/>
        <v>0</v>
      </c>
      <c r="AC806" s="2">
        <f t="shared" si="361"/>
        <v>0</v>
      </c>
      <c r="AD806" s="2">
        <f t="shared" si="361"/>
        <v>0</v>
      </c>
      <c r="AE806" s="2">
        <f t="shared" si="361"/>
        <v>0</v>
      </c>
      <c r="AF806" s="2">
        <f t="shared" si="361"/>
        <v>0</v>
      </c>
      <c r="AG806" s="2">
        <f t="shared" si="361"/>
        <v>0</v>
      </c>
      <c r="AH806" s="2">
        <f t="shared" si="361"/>
        <v>0</v>
      </c>
      <c r="AI806" s="2">
        <f t="shared" si="361"/>
        <v>0</v>
      </c>
      <c r="AJ806" s="2">
        <f t="shared" si="361"/>
        <v>0</v>
      </c>
      <c r="AK806" s="2">
        <f t="shared" si="361"/>
        <v>0</v>
      </c>
      <c r="AL806" s="2">
        <f t="shared" si="361"/>
        <v>0</v>
      </c>
      <c r="AM806" s="2">
        <f t="shared" si="361"/>
        <v>0</v>
      </c>
      <c r="AN806" s="2">
        <f t="shared" si="361"/>
        <v>0</v>
      </c>
      <c r="AO806" s="2">
        <f t="shared" si="361"/>
        <v>0</v>
      </c>
      <c r="AP806" s="2">
        <f t="shared" si="361"/>
        <v>0</v>
      </c>
      <c r="AQ806" s="2">
        <f t="shared" si="361"/>
        <v>0</v>
      </c>
      <c r="AR806" s="2">
        <f t="shared" si="361"/>
        <v>1278.17</v>
      </c>
      <c r="AS806" s="2">
        <f t="shared" si="361"/>
        <v>1135.18</v>
      </c>
      <c r="AT806" s="2">
        <f t="shared" si="361"/>
        <v>142.99</v>
      </c>
      <c r="AU806" s="2">
        <f t="shared" ref="AU806:BZ806" si="362">AU964</f>
        <v>0</v>
      </c>
      <c r="AV806" s="2">
        <f t="shared" si="362"/>
        <v>1229.46</v>
      </c>
      <c r="AW806" s="2">
        <f t="shared" si="362"/>
        <v>1229.46</v>
      </c>
      <c r="AX806" s="2">
        <f t="shared" si="362"/>
        <v>0</v>
      </c>
      <c r="AY806" s="2">
        <f t="shared" si="362"/>
        <v>1229.46</v>
      </c>
      <c r="AZ806" s="2">
        <f t="shared" si="362"/>
        <v>0</v>
      </c>
      <c r="BA806" s="2">
        <f t="shared" si="362"/>
        <v>0</v>
      </c>
      <c r="BB806" s="2">
        <f t="shared" si="362"/>
        <v>0</v>
      </c>
      <c r="BC806" s="2">
        <f t="shared" si="362"/>
        <v>0</v>
      </c>
      <c r="BD806" s="2">
        <f t="shared" si="362"/>
        <v>0</v>
      </c>
      <c r="BE806" s="2">
        <f t="shared" si="362"/>
        <v>0</v>
      </c>
      <c r="BF806" s="2">
        <f t="shared" si="362"/>
        <v>0</v>
      </c>
      <c r="BG806" s="2">
        <f t="shared" si="362"/>
        <v>0</v>
      </c>
      <c r="BH806" s="2">
        <f t="shared" si="362"/>
        <v>0</v>
      </c>
      <c r="BI806" s="2">
        <f t="shared" si="362"/>
        <v>0</v>
      </c>
      <c r="BJ806" s="2">
        <f t="shared" si="362"/>
        <v>0</v>
      </c>
      <c r="BK806" s="2">
        <f t="shared" si="362"/>
        <v>0</v>
      </c>
      <c r="BL806" s="2">
        <f t="shared" si="362"/>
        <v>0</v>
      </c>
      <c r="BM806" s="2">
        <f t="shared" si="362"/>
        <v>0</v>
      </c>
      <c r="BN806" s="2">
        <f t="shared" si="362"/>
        <v>0</v>
      </c>
      <c r="BO806" s="2">
        <f t="shared" si="362"/>
        <v>0</v>
      </c>
      <c r="BP806" s="2">
        <f t="shared" si="362"/>
        <v>0</v>
      </c>
      <c r="BQ806" s="2">
        <f t="shared" si="362"/>
        <v>0</v>
      </c>
      <c r="BR806" s="2">
        <f t="shared" si="362"/>
        <v>0</v>
      </c>
      <c r="BS806" s="2">
        <f t="shared" si="362"/>
        <v>0</v>
      </c>
      <c r="BT806" s="2">
        <f t="shared" si="362"/>
        <v>0</v>
      </c>
      <c r="BU806" s="2">
        <f t="shared" si="362"/>
        <v>0</v>
      </c>
      <c r="BV806" s="2">
        <f t="shared" si="362"/>
        <v>0</v>
      </c>
      <c r="BW806" s="2">
        <f t="shared" si="362"/>
        <v>0</v>
      </c>
      <c r="BX806" s="2">
        <f t="shared" si="362"/>
        <v>0</v>
      </c>
      <c r="BY806" s="2">
        <f t="shared" si="362"/>
        <v>0</v>
      </c>
      <c r="BZ806" s="2">
        <f t="shared" si="362"/>
        <v>0</v>
      </c>
      <c r="CA806" s="2">
        <f t="shared" ref="CA806:DF806" si="363">CA964</f>
        <v>0</v>
      </c>
      <c r="CB806" s="2">
        <f t="shared" si="363"/>
        <v>0</v>
      </c>
      <c r="CC806" s="2">
        <f t="shared" si="363"/>
        <v>0</v>
      </c>
      <c r="CD806" s="2">
        <f t="shared" si="363"/>
        <v>0</v>
      </c>
      <c r="CE806" s="2">
        <f t="shared" si="363"/>
        <v>0</v>
      </c>
      <c r="CF806" s="2">
        <f t="shared" si="363"/>
        <v>0</v>
      </c>
      <c r="CG806" s="2">
        <f t="shared" si="363"/>
        <v>0</v>
      </c>
      <c r="CH806" s="2">
        <f t="shared" si="363"/>
        <v>0</v>
      </c>
      <c r="CI806" s="2">
        <f t="shared" si="363"/>
        <v>0</v>
      </c>
      <c r="CJ806" s="2">
        <f t="shared" si="363"/>
        <v>0</v>
      </c>
      <c r="CK806" s="2">
        <f t="shared" si="363"/>
        <v>0</v>
      </c>
      <c r="CL806" s="2">
        <f t="shared" si="363"/>
        <v>0</v>
      </c>
      <c r="CM806" s="2">
        <f t="shared" si="363"/>
        <v>0</v>
      </c>
      <c r="CN806" s="2">
        <f t="shared" si="363"/>
        <v>0</v>
      </c>
      <c r="CO806" s="2">
        <f t="shared" si="363"/>
        <v>0</v>
      </c>
      <c r="CP806" s="2">
        <f t="shared" si="363"/>
        <v>0</v>
      </c>
      <c r="CQ806" s="2">
        <f t="shared" si="363"/>
        <v>0</v>
      </c>
      <c r="CR806" s="2">
        <f t="shared" si="363"/>
        <v>0</v>
      </c>
      <c r="CS806" s="2">
        <f t="shared" si="363"/>
        <v>0</v>
      </c>
      <c r="CT806" s="2">
        <f t="shared" si="363"/>
        <v>0</v>
      </c>
      <c r="CU806" s="2">
        <f t="shared" si="363"/>
        <v>0</v>
      </c>
      <c r="CV806" s="2">
        <f t="shared" si="363"/>
        <v>0</v>
      </c>
      <c r="CW806" s="2">
        <f t="shared" si="363"/>
        <v>0</v>
      </c>
      <c r="CX806" s="2">
        <f t="shared" si="363"/>
        <v>0</v>
      </c>
      <c r="CY806" s="2">
        <f t="shared" si="363"/>
        <v>0</v>
      </c>
      <c r="CZ806" s="2">
        <f t="shared" si="363"/>
        <v>0</v>
      </c>
      <c r="DA806" s="2">
        <f t="shared" si="363"/>
        <v>0</v>
      </c>
      <c r="DB806" s="2">
        <f t="shared" si="363"/>
        <v>0</v>
      </c>
      <c r="DC806" s="2">
        <f t="shared" si="363"/>
        <v>0</v>
      </c>
      <c r="DD806" s="2">
        <f t="shared" si="363"/>
        <v>0</v>
      </c>
      <c r="DE806" s="2">
        <f t="shared" si="363"/>
        <v>0</v>
      </c>
      <c r="DF806" s="2">
        <f t="shared" si="363"/>
        <v>0</v>
      </c>
      <c r="DG806" s="3">
        <f t="shared" ref="DG806:EL806" si="364">DG964</f>
        <v>3380.01</v>
      </c>
      <c r="DH806" s="3">
        <f t="shared" si="364"/>
        <v>2456.54</v>
      </c>
      <c r="DI806" s="3">
        <f t="shared" si="364"/>
        <v>0</v>
      </c>
      <c r="DJ806" s="3">
        <f t="shared" si="364"/>
        <v>0</v>
      </c>
      <c r="DK806" s="3">
        <f t="shared" si="364"/>
        <v>923.47</v>
      </c>
      <c r="DL806" s="3">
        <f t="shared" si="364"/>
        <v>0</v>
      </c>
      <c r="DM806" s="3">
        <f t="shared" si="364"/>
        <v>2.04</v>
      </c>
      <c r="DN806" s="3">
        <f t="shared" si="364"/>
        <v>0</v>
      </c>
      <c r="DO806" s="3">
        <f t="shared" si="364"/>
        <v>27.55</v>
      </c>
      <c r="DP806" s="3">
        <f t="shared" si="364"/>
        <v>895.77</v>
      </c>
      <c r="DQ806" s="3">
        <f t="shared" si="364"/>
        <v>470.97</v>
      </c>
      <c r="DR806" s="3">
        <f t="shared" si="364"/>
        <v>0</v>
      </c>
      <c r="DS806" s="3">
        <f t="shared" si="364"/>
        <v>0</v>
      </c>
      <c r="DT806" s="3">
        <f t="shared" si="364"/>
        <v>0</v>
      </c>
      <c r="DU806" s="3">
        <f t="shared" si="364"/>
        <v>0</v>
      </c>
      <c r="DV806" s="3">
        <f t="shared" si="364"/>
        <v>0</v>
      </c>
      <c r="DW806" s="3">
        <f t="shared" si="364"/>
        <v>0</v>
      </c>
      <c r="DX806" s="3">
        <f t="shared" si="364"/>
        <v>0</v>
      </c>
      <c r="DY806" s="3">
        <f t="shared" si="364"/>
        <v>0</v>
      </c>
      <c r="DZ806" s="3">
        <f t="shared" si="364"/>
        <v>0</v>
      </c>
      <c r="EA806" s="3">
        <f t="shared" si="364"/>
        <v>0</v>
      </c>
      <c r="EB806" s="3">
        <f t="shared" si="364"/>
        <v>0</v>
      </c>
      <c r="EC806" s="3">
        <f t="shared" si="364"/>
        <v>0</v>
      </c>
      <c r="ED806" s="3">
        <f t="shared" si="364"/>
        <v>0</v>
      </c>
      <c r="EE806" s="3">
        <f t="shared" si="364"/>
        <v>0</v>
      </c>
      <c r="EF806" s="3">
        <f t="shared" si="364"/>
        <v>0</v>
      </c>
      <c r="EG806" s="3">
        <f t="shared" si="364"/>
        <v>0</v>
      </c>
      <c r="EH806" s="3">
        <f t="shared" si="364"/>
        <v>0</v>
      </c>
      <c r="EI806" s="3">
        <f t="shared" si="364"/>
        <v>0</v>
      </c>
      <c r="EJ806" s="3">
        <f t="shared" si="364"/>
        <v>4746.75</v>
      </c>
      <c r="EK806" s="3">
        <f t="shared" si="364"/>
        <v>1429.83</v>
      </c>
      <c r="EL806" s="3">
        <f t="shared" si="364"/>
        <v>3316.92</v>
      </c>
      <c r="EM806" s="3">
        <f t="shared" ref="EM806:FR806" si="365">EM964</f>
        <v>0</v>
      </c>
      <c r="EN806" s="3">
        <f t="shared" si="365"/>
        <v>2456.54</v>
      </c>
      <c r="EO806" s="3">
        <f t="shared" si="365"/>
        <v>2456.54</v>
      </c>
      <c r="EP806" s="3">
        <f t="shared" si="365"/>
        <v>0</v>
      </c>
      <c r="EQ806" s="3">
        <f t="shared" si="365"/>
        <v>2456.54</v>
      </c>
      <c r="ER806" s="3">
        <f t="shared" si="365"/>
        <v>0</v>
      </c>
      <c r="ES806" s="3">
        <f t="shared" si="365"/>
        <v>0</v>
      </c>
      <c r="ET806" s="3">
        <f t="shared" si="365"/>
        <v>0</v>
      </c>
      <c r="EU806" s="3">
        <f t="shared" si="365"/>
        <v>0</v>
      </c>
      <c r="EV806" s="3">
        <f t="shared" si="365"/>
        <v>0</v>
      </c>
      <c r="EW806" s="3">
        <f t="shared" si="365"/>
        <v>0</v>
      </c>
      <c r="EX806" s="3">
        <f t="shared" si="365"/>
        <v>0</v>
      </c>
      <c r="EY806" s="3">
        <f t="shared" si="365"/>
        <v>0</v>
      </c>
      <c r="EZ806" s="3">
        <f t="shared" si="365"/>
        <v>0</v>
      </c>
      <c r="FA806" s="3">
        <f t="shared" si="365"/>
        <v>0</v>
      </c>
      <c r="FB806" s="3">
        <f t="shared" si="365"/>
        <v>0</v>
      </c>
      <c r="FC806" s="3">
        <f t="shared" si="365"/>
        <v>0</v>
      </c>
      <c r="FD806" s="3">
        <f t="shared" si="365"/>
        <v>0</v>
      </c>
      <c r="FE806" s="3">
        <f t="shared" si="365"/>
        <v>0</v>
      </c>
      <c r="FF806" s="3">
        <f t="shared" si="365"/>
        <v>0</v>
      </c>
      <c r="FG806" s="3">
        <f t="shared" si="365"/>
        <v>0</v>
      </c>
      <c r="FH806" s="3">
        <f t="shared" si="365"/>
        <v>0</v>
      </c>
      <c r="FI806" s="3">
        <f t="shared" si="365"/>
        <v>0</v>
      </c>
      <c r="FJ806" s="3">
        <f t="shared" si="365"/>
        <v>0</v>
      </c>
      <c r="FK806" s="3">
        <f t="shared" si="365"/>
        <v>0</v>
      </c>
      <c r="FL806" s="3">
        <f t="shared" si="365"/>
        <v>0</v>
      </c>
      <c r="FM806" s="3">
        <f t="shared" si="365"/>
        <v>0</v>
      </c>
      <c r="FN806" s="3">
        <f t="shared" si="365"/>
        <v>0</v>
      </c>
      <c r="FO806" s="3">
        <f t="shared" si="365"/>
        <v>0</v>
      </c>
      <c r="FP806" s="3">
        <f t="shared" si="365"/>
        <v>0</v>
      </c>
      <c r="FQ806" s="3">
        <f t="shared" si="365"/>
        <v>0</v>
      </c>
      <c r="FR806" s="3">
        <f t="shared" si="365"/>
        <v>0</v>
      </c>
      <c r="FS806" s="3">
        <f t="shared" ref="FS806:GX806" si="366">FS964</f>
        <v>0</v>
      </c>
      <c r="FT806" s="3">
        <f t="shared" si="366"/>
        <v>0</v>
      </c>
      <c r="FU806" s="3">
        <f t="shared" si="366"/>
        <v>0</v>
      </c>
      <c r="FV806" s="3">
        <f t="shared" si="366"/>
        <v>0</v>
      </c>
      <c r="FW806" s="3">
        <f t="shared" si="366"/>
        <v>0</v>
      </c>
      <c r="FX806" s="3">
        <f t="shared" si="366"/>
        <v>0</v>
      </c>
      <c r="FY806" s="3">
        <f t="shared" si="366"/>
        <v>0</v>
      </c>
      <c r="FZ806" s="3">
        <f t="shared" si="366"/>
        <v>0</v>
      </c>
      <c r="GA806" s="3">
        <f t="shared" si="366"/>
        <v>0</v>
      </c>
      <c r="GB806" s="3">
        <f t="shared" si="366"/>
        <v>0</v>
      </c>
      <c r="GC806" s="3">
        <f t="shared" si="366"/>
        <v>0</v>
      </c>
      <c r="GD806" s="3">
        <f t="shared" si="366"/>
        <v>0</v>
      </c>
      <c r="GE806" s="3">
        <f t="shared" si="366"/>
        <v>0</v>
      </c>
      <c r="GF806" s="3">
        <f t="shared" si="366"/>
        <v>0</v>
      </c>
      <c r="GG806" s="3">
        <f t="shared" si="366"/>
        <v>0</v>
      </c>
      <c r="GH806" s="3">
        <f t="shared" si="366"/>
        <v>0</v>
      </c>
      <c r="GI806" s="3">
        <f t="shared" si="366"/>
        <v>0</v>
      </c>
      <c r="GJ806" s="3">
        <f t="shared" si="366"/>
        <v>0</v>
      </c>
      <c r="GK806" s="3">
        <f t="shared" si="366"/>
        <v>0</v>
      </c>
      <c r="GL806" s="3">
        <f t="shared" si="366"/>
        <v>0</v>
      </c>
      <c r="GM806" s="3">
        <f t="shared" si="366"/>
        <v>0</v>
      </c>
      <c r="GN806" s="3">
        <f t="shared" si="366"/>
        <v>0</v>
      </c>
      <c r="GO806" s="3">
        <f t="shared" si="366"/>
        <v>0</v>
      </c>
      <c r="GP806" s="3">
        <f t="shared" si="366"/>
        <v>0</v>
      </c>
      <c r="GQ806" s="3">
        <f t="shared" si="366"/>
        <v>0</v>
      </c>
      <c r="GR806" s="3">
        <f t="shared" si="366"/>
        <v>0</v>
      </c>
      <c r="GS806" s="3">
        <f t="shared" si="366"/>
        <v>0</v>
      </c>
      <c r="GT806" s="3">
        <f t="shared" si="366"/>
        <v>0</v>
      </c>
      <c r="GU806" s="3">
        <f t="shared" si="366"/>
        <v>0</v>
      </c>
      <c r="GV806" s="3">
        <f t="shared" si="366"/>
        <v>0</v>
      </c>
      <c r="GW806" s="3">
        <f t="shared" si="366"/>
        <v>0</v>
      </c>
      <c r="GX806" s="3">
        <f t="shared" si="366"/>
        <v>0</v>
      </c>
    </row>
    <row r="808" spans="1:255">
      <c r="A808" s="1">
        <v>4</v>
      </c>
      <c r="B808" s="1">
        <v>1</v>
      </c>
      <c r="C808" s="1"/>
      <c r="D808" s="1">
        <f>ROW(A867)</f>
        <v>867</v>
      </c>
      <c r="E808" s="1"/>
      <c r="F808" s="1" t="s">
        <v>25</v>
      </c>
      <c r="G808" s="1" t="s">
        <v>218</v>
      </c>
      <c r="H808" s="1" t="s">
        <v>3</v>
      </c>
      <c r="I808" s="1">
        <v>0</v>
      </c>
      <c r="J808" s="1"/>
      <c r="K808" s="1">
        <v>0</v>
      </c>
      <c r="L808" s="1"/>
      <c r="M808" s="1" t="s">
        <v>3</v>
      </c>
      <c r="N808" s="1"/>
      <c r="O808" s="1"/>
      <c r="P808" s="1"/>
      <c r="Q808" s="1"/>
      <c r="R808" s="1"/>
      <c r="S808" s="1">
        <v>0</v>
      </c>
      <c r="T808" s="1">
        <v>0</v>
      </c>
      <c r="U808" s="1" t="s">
        <v>3</v>
      </c>
      <c r="V808" s="1">
        <v>0</v>
      </c>
      <c r="W808" s="1"/>
      <c r="X808" s="1"/>
      <c r="Y808" s="1"/>
      <c r="Z808" s="1"/>
      <c r="AA808" s="1"/>
      <c r="AB808" s="1" t="s">
        <v>3</v>
      </c>
      <c r="AC808" s="1" t="s">
        <v>3</v>
      </c>
      <c r="AD808" s="1" t="s">
        <v>3</v>
      </c>
      <c r="AE808" s="1" t="s">
        <v>3</v>
      </c>
      <c r="AF808" s="1" t="s">
        <v>3</v>
      </c>
      <c r="AG808" s="1" t="s">
        <v>3</v>
      </c>
      <c r="AH808" s="1"/>
      <c r="AI808" s="1"/>
      <c r="AJ808" s="1"/>
      <c r="AK808" s="1"/>
      <c r="AL808" s="1"/>
      <c r="AM808" s="1"/>
      <c r="AN808" s="1"/>
      <c r="AO808" s="1"/>
      <c r="AP808" s="1" t="s">
        <v>3</v>
      </c>
      <c r="AQ808" s="1" t="s">
        <v>3</v>
      </c>
      <c r="AR808" s="1" t="s">
        <v>3</v>
      </c>
      <c r="AS808" s="1"/>
      <c r="AT808" s="1"/>
      <c r="AU808" s="1"/>
      <c r="AV808" s="1"/>
      <c r="AW808" s="1"/>
      <c r="AX808" s="1"/>
      <c r="AY808" s="1"/>
      <c r="AZ808" s="1" t="s">
        <v>3</v>
      </c>
      <c r="BA808" s="1"/>
      <c r="BB808" s="1" t="s">
        <v>3</v>
      </c>
      <c r="BC808" s="1" t="s">
        <v>3</v>
      </c>
      <c r="BD808" s="1" t="s">
        <v>3</v>
      </c>
      <c r="BE808" s="1" t="s">
        <v>3</v>
      </c>
      <c r="BF808" s="1" t="s">
        <v>3</v>
      </c>
      <c r="BG808" s="1" t="s">
        <v>3</v>
      </c>
      <c r="BH808" s="1" t="s">
        <v>3</v>
      </c>
      <c r="BI808" s="1" t="s">
        <v>3</v>
      </c>
      <c r="BJ808" s="1" t="s">
        <v>3</v>
      </c>
      <c r="BK808" s="1" t="s">
        <v>3</v>
      </c>
      <c r="BL808" s="1" t="s">
        <v>3</v>
      </c>
      <c r="BM808" s="1" t="s">
        <v>3</v>
      </c>
      <c r="BN808" s="1" t="s">
        <v>3</v>
      </c>
      <c r="BO808" s="1" t="s">
        <v>3</v>
      </c>
      <c r="BP808" s="1" t="s">
        <v>3</v>
      </c>
      <c r="BQ808" s="1"/>
      <c r="BR808" s="1"/>
      <c r="BS808" s="1"/>
      <c r="BT808" s="1"/>
      <c r="BU808" s="1"/>
      <c r="BV808" s="1"/>
      <c r="BW808" s="1"/>
      <c r="BX808" s="1">
        <v>0</v>
      </c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>
        <v>0</v>
      </c>
    </row>
    <row r="810" spans="1:255">
      <c r="A810" s="2">
        <v>52</v>
      </c>
      <c r="B810" s="2">
        <f t="shared" ref="B810:G810" si="367">B867</f>
        <v>1</v>
      </c>
      <c r="C810" s="2">
        <f t="shared" si="367"/>
        <v>4</v>
      </c>
      <c r="D810" s="2">
        <f t="shared" si="367"/>
        <v>808</v>
      </c>
      <c r="E810" s="2">
        <f t="shared" si="367"/>
        <v>0</v>
      </c>
      <c r="F810" s="2" t="str">
        <f t="shared" si="367"/>
        <v>Новый раздел</v>
      </c>
      <c r="G810" s="2" t="str">
        <f t="shared" si="367"/>
        <v>СМР</v>
      </c>
      <c r="H810" s="2"/>
      <c r="I810" s="2"/>
      <c r="J810" s="2"/>
      <c r="K810" s="2"/>
      <c r="L810" s="2"/>
      <c r="M810" s="2"/>
      <c r="N810" s="2"/>
      <c r="O810" s="2">
        <f t="shared" ref="O810:AT810" si="368">O867</f>
        <v>113.92</v>
      </c>
      <c r="P810" s="2">
        <f t="shared" si="368"/>
        <v>94.28</v>
      </c>
      <c r="Q810" s="2">
        <f t="shared" si="368"/>
        <v>0</v>
      </c>
      <c r="R810" s="2">
        <f t="shared" si="368"/>
        <v>0</v>
      </c>
      <c r="S810" s="2">
        <f t="shared" si="368"/>
        <v>19.64</v>
      </c>
      <c r="T810" s="2">
        <f t="shared" si="368"/>
        <v>0</v>
      </c>
      <c r="U810" s="2">
        <f t="shared" si="368"/>
        <v>2.04</v>
      </c>
      <c r="V810" s="2">
        <f t="shared" si="368"/>
        <v>0</v>
      </c>
      <c r="W810" s="2">
        <f t="shared" si="368"/>
        <v>0</v>
      </c>
      <c r="X810" s="2">
        <f t="shared" si="368"/>
        <v>19.05</v>
      </c>
      <c r="Y810" s="2">
        <f t="shared" si="368"/>
        <v>10.02</v>
      </c>
      <c r="Z810" s="2">
        <f t="shared" si="368"/>
        <v>0</v>
      </c>
      <c r="AA810" s="2">
        <f t="shared" si="368"/>
        <v>0</v>
      </c>
      <c r="AB810" s="2">
        <f t="shared" si="368"/>
        <v>113.92</v>
      </c>
      <c r="AC810" s="2">
        <f t="shared" si="368"/>
        <v>94.28</v>
      </c>
      <c r="AD810" s="2">
        <f t="shared" si="368"/>
        <v>0</v>
      </c>
      <c r="AE810" s="2">
        <f t="shared" si="368"/>
        <v>0</v>
      </c>
      <c r="AF810" s="2">
        <f t="shared" si="368"/>
        <v>19.64</v>
      </c>
      <c r="AG810" s="2">
        <f t="shared" si="368"/>
        <v>0</v>
      </c>
      <c r="AH810" s="2">
        <f t="shared" si="368"/>
        <v>2.04</v>
      </c>
      <c r="AI810" s="2">
        <f t="shared" si="368"/>
        <v>0</v>
      </c>
      <c r="AJ810" s="2">
        <f t="shared" si="368"/>
        <v>0</v>
      </c>
      <c r="AK810" s="2">
        <f t="shared" si="368"/>
        <v>19.05</v>
      </c>
      <c r="AL810" s="2">
        <f t="shared" si="368"/>
        <v>10.02</v>
      </c>
      <c r="AM810" s="2">
        <f t="shared" si="368"/>
        <v>0</v>
      </c>
      <c r="AN810" s="2">
        <f t="shared" si="368"/>
        <v>0</v>
      </c>
      <c r="AO810" s="2">
        <f t="shared" si="368"/>
        <v>0</v>
      </c>
      <c r="AP810" s="2">
        <f t="shared" si="368"/>
        <v>0</v>
      </c>
      <c r="AQ810" s="2">
        <f t="shared" si="368"/>
        <v>0</v>
      </c>
      <c r="AR810" s="2">
        <f t="shared" si="368"/>
        <v>142.99</v>
      </c>
      <c r="AS810" s="2">
        <f t="shared" si="368"/>
        <v>0</v>
      </c>
      <c r="AT810" s="2">
        <f t="shared" si="368"/>
        <v>142.99</v>
      </c>
      <c r="AU810" s="2">
        <f t="shared" ref="AU810:BZ810" si="369">AU867</f>
        <v>0</v>
      </c>
      <c r="AV810" s="2">
        <f t="shared" si="369"/>
        <v>94.28</v>
      </c>
      <c r="AW810" s="2">
        <f t="shared" si="369"/>
        <v>94.28</v>
      </c>
      <c r="AX810" s="2">
        <f t="shared" si="369"/>
        <v>0</v>
      </c>
      <c r="AY810" s="2">
        <f t="shared" si="369"/>
        <v>94.28</v>
      </c>
      <c r="AZ810" s="2">
        <f t="shared" si="369"/>
        <v>0</v>
      </c>
      <c r="BA810" s="2">
        <f t="shared" si="369"/>
        <v>0</v>
      </c>
      <c r="BB810" s="2">
        <f t="shared" si="369"/>
        <v>0</v>
      </c>
      <c r="BC810" s="2">
        <f t="shared" si="369"/>
        <v>0</v>
      </c>
      <c r="BD810" s="2">
        <f t="shared" si="369"/>
        <v>0</v>
      </c>
      <c r="BE810" s="2">
        <f t="shared" si="369"/>
        <v>0</v>
      </c>
      <c r="BF810" s="2">
        <f t="shared" si="369"/>
        <v>0</v>
      </c>
      <c r="BG810" s="2">
        <f t="shared" si="369"/>
        <v>0</v>
      </c>
      <c r="BH810" s="2">
        <f t="shared" si="369"/>
        <v>0</v>
      </c>
      <c r="BI810" s="2">
        <f t="shared" si="369"/>
        <v>0</v>
      </c>
      <c r="BJ810" s="2">
        <f t="shared" si="369"/>
        <v>0</v>
      </c>
      <c r="BK810" s="2">
        <f t="shared" si="369"/>
        <v>0</v>
      </c>
      <c r="BL810" s="2">
        <f t="shared" si="369"/>
        <v>0</v>
      </c>
      <c r="BM810" s="2">
        <f t="shared" si="369"/>
        <v>0</v>
      </c>
      <c r="BN810" s="2">
        <f t="shared" si="369"/>
        <v>0</v>
      </c>
      <c r="BO810" s="2">
        <f t="shared" si="369"/>
        <v>0</v>
      </c>
      <c r="BP810" s="2">
        <f t="shared" si="369"/>
        <v>0</v>
      </c>
      <c r="BQ810" s="2">
        <f t="shared" si="369"/>
        <v>0</v>
      </c>
      <c r="BR810" s="2">
        <f t="shared" si="369"/>
        <v>0</v>
      </c>
      <c r="BS810" s="2">
        <f t="shared" si="369"/>
        <v>0</v>
      </c>
      <c r="BT810" s="2">
        <f t="shared" si="369"/>
        <v>0</v>
      </c>
      <c r="BU810" s="2">
        <f t="shared" si="369"/>
        <v>0</v>
      </c>
      <c r="BV810" s="2">
        <f t="shared" si="369"/>
        <v>0</v>
      </c>
      <c r="BW810" s="2">
        <f t="shared" si="369"/>
        <v>0</v>
      </c>
      <c r="BX810" s="2">
        <f t="shared" si="369"/>
        <v>0</v>
      </c>
      <c r="BY810" s="2">
        <f t="shared" si="369"/>
        <v>0</v>
      </c>
      <c r="BZ810" s="2">
        <f t="shared" si="369"/>
        <v>0</v>
      </c>
      <c r="CA810" s="2">
        <f t="shared" ref="CA810:DF810" si="370">CA867</f>
        <v>142.99</v>
      </c>
      <c r="CB810" s="2">
        <f t="shared" si="370"/>
        <v>0</v>
      </c>
      <c r="CC810" s="2">
        <f t="shared" si="370"/>
        <v>142.99</v>
      </c>
      <c r="CD810" s="2">
        <f t="shared" si="370"/>
        <v>0</v>
      </c>
      <c r="CE810" s="2">
        <f t="shared" si="370"/>
        <v>94.28</v>
      </c>
      <c r="CF810" s="2">
        <f t="shared" si="370"/>
        <v>94.28</v>
      </c>
      <c r="CG810" s="2">
        <f t="shared" si="370"/>
        <v>0</v>
      </c>
      <c r="CH810" s="2">
        <f t="shared" si="370"/>
        <v>94.28</v>
      </c>
      <c r="CI810" s="2">
        <f t="shared" si="370"/>
        <v>0</v>
      </c>
      <c r="CJ810" s="2">
        <f t="shared" si="370"/>
        <v>0</v>
      </c>
      <c r="CK810" s="2">
        <f t="shared" si="370"/>
        <v>0</v>
      </c>
      <c r="CL810" s="2">
        <f t="shared" si="370"/>
        <v>0</v>
      </c>
      <c r="CM810" s="2">
        <f t="shared" si="370"/>
        <v>0</v>
      </c>
      <c r="CN810" s="2">
        <f t="shared" si="370"/>
        <v>0</v>
      </c>
      <c r="CO810" s="2">
        <f t="shared" si="370"/>
        <v>0</v>
      </c>
      <c r="CP810" s="2">
        <f t="shared" si="370"/>
        <v>0</v>
      </c>
      <c r="CQ810" s="2">
        <f t="shared" si="370"/>
        <v>0</v>
      </c>
      <c r="CR810" s="2">
        <f t="shared" si="370"/>
        <v>0</v>
      </c>
      <c r="CS810" s="2">
        <f t="shared" si="370"/>
        <v>0</v>
      </c>
      <c r="CT810" s="2">
        <f t="shared" si="370"/>
        <v>0</v>
      </c>
      <c r="CU810" s="2">
        <f t="shared" si="370"/>
        <v>0</v>
      </c>
      <c r="CV810" s="2">
        <f t="shared" si="370"/>
        <v>0</v>
      </c>
      <c r="CW810" s="2">
        <f t="shared" si="370"/>
        <v>0</v>
      </c>
      <c r="CX810" s="2">
        <f t="shared" si="370"/>
        <v>0</v>
      </c>
      <c r="CY810" s="2">
        <f t="shared" si="370"/>
        <v>0</v>
      </c>
      <c r="CZ810" s="2">
        <f t="shared" si="370"/>
        <v>0</v>
      </c>
      <c r="DA810" s="2">
        <f t="shared" si="370"/>
        <v>0</v>
      </c>
      <c r="DB810" s="2">
        <f t="shared" si="370"/>
        <v>0</v>
      </c>
      <c r="DC810" s="2">
        <f t="shared" si="370"/>
        <v>0</v>
      </c>
      <c r="DD810" s="2">
        <f t="shared" si="370"/>
        <v>0</v>
      </c>
      <c r="DE810" s="2">
        <f t="shared" si="370"/>
        <v>0</v>
      </c>
      <c r="DF810" s="2">
        <f t="shared" si="370"/>
        <v>0</v>
      </c>
      <c r="DG810" s="3">
        <f t="shared" ref="DG810:EL810" si="371">DG867</f>
        <v>1950.18</v>
      </c>
      <c r="DH810" s="3">
        <f t="shared" si="371"/>
        <v>1026.71</v>
      </c>
      <c r="DI810" s="3">
        <f t="shared" si="371"/>
        <v>0</v>
      </c>
      <c r="DJ810" s="3">
        <f t="shared" si="371"/>
        <v>0</v>
      </c>
      <c r="DK810" s="3">
        <f t="shared" si="371"/>
        <v>923.47</v>
      </c>
      <c r="DL810" s="3">
        <f t="shared" si="371"/>
        <v>0</v>
      </c>
      <c r="DM810" s="3">
        <f t="shared" si="371"/>
        <v>2.04</v>
      </c>
      <c r="DN810" s="3">
        <f t="shared" si="371"/>
        <v>0</v>
      </c>
      <c r="DO810" s="3">
        <f t="shared" si="371"/>
        <v>0</v>
      </c>
      <c r="DP810" s="3">
        <f t="shared" si="371"/>
        <v>895.77</v>
      </c>
      <c r="DQ810" s="3">
        <f t="shared" si="371"/>
        <v>470.97</v>
      </c>
      <c r="DR810" s="3">
        <f t="shared" si="371"/>
        <v>0</v>
      </c>
      <c r="DS810" s="3">
        <f t="shared" si="371"/>
        <v>0</v>
      </c>
      <c r="DT810" s="3">
        <f t="shared" si="371"/>
        <v>1950.18</v>
      </c>
      <c r="DU810" s="3">
        <f t="shared" si="371"/>
        <v>1026.71</v>
      </c>
      <c r="DV810" s="3">
        <f t="shared" si="371"/>
        <v>0</v>
      </c>
      <c r="DW810" s="3">
        <f t="shared" si="371"/>
        <v>0</v>
      </c>
      <c r="DX810" s="3">
        <f t="shared" si="371"/>
        <v>923.47</v>
      </c>
      <c r="DY810" s="3">
        <f t="shared" si="371"/>
        <v>0</v>
      </c>
      <c r="DZ810" s="3">
        <f t="shared" si="371"/>
        <v>2.04</v>
      </c>
      <c r="EA810" s="3">
        <f t="shared" si="371"/>
        <v>0</v>
      </c>
      <c r="EB810" s="3">
        <f t="shared" si="371"/>
        <v>0</v>
      </c>
      <c r="EC810" s="3">
        <f t="shared" si="371"/>
        <v>895.77</v>
      </c>
      <c r="ED810" s="3">
        <f t="shared" si="371"/>
        <v>470.97</v>
      </c>
      <c r="EE810" s="3">
        <f t="shared" si="371"/>
        <v>0</v>
      </c>
      <c r="EF810" s="3">
        <f t="shared" si="371"/>
        <v>0</v>
      </c>
      <c r="EG810" s="3">
        <f t="shared" si="371"/>
        <v>0</v>
      </c>
      <c r="EH810" s="3">
        <f t="shared" si="371"/>
        <v>0</v>
      </c>
      <c r="EI810" s="3">
        <f t="shared" si="371"/>
        <v>0</v>
      </c>
      <c r="EJ810" s="3">
        <f t="shared" si="371"/>
        <v>3316.92</v>
      </c>
      <c r="EK810" s="3">
        <f t="shared" si="371"/>
        <v>0</v>
      </c>
      <c r="EL810" s="3">
        <f t="shared" si="371"/>
        <v>3316.92</v>
      </c>
      <c r="EM810" s="3">
        <f t="shared" ref="EM810:FR810" si="372">EM867</f>
        <v>0</v>
      </c>
      <c r="EN810" s="3">
        <f t="shared" si="372"/>
        <v>1026.71</v>
      </c>
      <c r="EO810" s="3">
        <f t="shared" si="372"/>
        <v>1026.71</v>
      </c>
      <c r="EP810" s="3">
        <f t="shared" si="372"/>
        <v>0</v>
      </c>
      <c r="EQ810" s="3">
        <f t="shared" si="372"/>
        <v>1026.71</v>
      </c>
      <c r="ER810" s="3">
        <f t="shared" si="372"/>
        <v>0</v>
      </c>
      <c r="ES810" s="3">
        <f t="shared" si="372"/>
        <v>0</v>
      </c>
      <c r="ET810" s="3">
        <f t="shared" si="372"/>
        <v>0</v>
      </c>
      <c r="EU810" s="3">
        <f t="shared" si="372"/>
        <v>0</v>
      </c>
      <c r="EV810" s="3">
        <f t="shared" si="372"/>
        <v>0</v>
      </c>
      <c r="EW810" s="3">
        <f t="shared" si="372"/>
        <v>0</v>
      </c>
      <c r="EX810" s="3">
        <f t="shared" si="372"/>
        <v>0</v>
      </c>
      <c r="EY810" s="3">
        <f t="shared" si="372"/>
        <v>0</v>
      </c>
      <c r="EZ810" s="3">
        <f t="shared" si="372"/>
        <v>0</v>
      </c>
      <c r="FA810" s="3">
        <f t="shared" si="372"/>
        <v>0</v>
      </c>
      <c r="FB810" s="3">
        <f t="shared" si="372"/>
        <v>0</v>
      </c>
      <c r="FC810" s="3">
        <f t="shared" si="372"/>
        <v>0</v>
      </c>
      <c r="FD810" s="3">
        <f t="shared" si="372"/>
        <v>0</v>
      </c>
      <c r="FE810" s="3">
        <f t="shared" si="372"/>
        <v>0</v>
      </c>
      <c r="FF810" s="3">
        <f t="shared" si="372"/>
        <v>0</v>
      </c>
      <c r="FG810" s="3">
        <f t="shared" si="372"/>
        <v>0</v>
      </c>
      <c r="FH810" s="3">
        <f t="shared" si="372"/>
        <v>0</v>
      </c>
      <c r="FI810" s="3">
        <f t="shared" si="372"/>
        <v>0</v>
      </c>
      <c r="FJ810" s="3">
        <f t="shared" si="372"/>
        <v>0</v>
      </c>
      <c r="FK810" s="3">
        <f t="shared" si="372"/>
        <v>0</v>
      </c>
      <c r="FL810" s="3">
        <f t="shared" si="372"/>
        <v>0</v>
      </c>
      <c r="FM810" s="3">
        <f t="shared" si="372"/>
        <v>0</v>
      </c>
      <c r="FN810" s="3">
        <f t="shared" si="372"/>
        <v>0</v>
      </c>
      <c r="FO810" s="3">
        <f t="shared" si="372"/>
        <v>0</v>
      </c>
      <c r="FP810" s="3">
        <f t="shared" si="372"/>
        <v>0</v>
      </c>
      <c r="FQ810" s="3">
        <f t="shared" si="372"/>
        <v>0</v>
      </c>
      <c r="FR810" s="3">
        <f t="shared" si="372"/>
        <v>0</v>
      </c>
      <c r="FS810" s="3">
        <f t="shared" ref="FS810:GX810" si="373">FS867</f>
        <v>3316.92</v>
      </c>
      <c r="FT810" s="3">
        <f t="shared" si="373"/>
        <v>0</v>
      </c>
      <c r="FU810" s="3">
        <f t="shared" si="373"/>
        <v>3316.92</v>
      </c>
      <c r="FV810" s="3">
        <f t="shared" si="373"/>
        <v>0</v>
      </c>
      <c r="FW810" s="3">
        <f t="shared" si="373"/>
        <v>1026.71</v>
      </c>
      <c r="FX810" s="3">
        <f t="shared" si="373"/>
        <v>1026.71</v>
      </c>
      <c r="FY810" s="3">
        <f t="shared" si="373"/>
        <v>0</v>
      </c>
      <c r="FZ810" s="3">
        <f t="shared" si="373"/>
        <v>1026.71</v>
      </c>
      <c r="GA810" s="3">
        <f t="shared" si="373"/>
        <v>0</v>
      </c>
      <c r="GB810" s="3">
        <f t="shared" si="373"/>
        <v>0</v>
      </c>
      <c r="GC810" s="3">
        <f t="shared" si="373"/>
        <v>0</v>
      </c>
      <c r="GD810" s="3">
        <f t="shared" si="373"/>
        <v>0</v>
      </c>
      <c r="GE810" s="3">
        <f t="shared" si="373"/>
        <v>0</v>
      </c>
      <c r="GF810" s="3">
        <f t="shared" si="373"/>
        <v>0</v>
      </c>
      <c r="GG810" s="3">
        <f t="shared" si="373"/>
        <v>0</v>
      </c>
      <c r="GH810" s="3">
        <f t="shared" si="373"/>
        <v>0</v>
      </c>
      <c r="GI810" s="3">
        <f t="shared" si="373"/>
        <v>0</v>
      </c>
      <c r="GJ810" s="3">
        <f t="shared" si="373"/>
        <v>0</v>
      </c>
      <c r="GK810" s="3">
        <f t="shared" si="373"/>
        <v>0</v>
      </c>
      <c r="GL810" s="3">
        <f t="shared" si="373"/>
        <v>0</v>
      </c>
      <c r="GM810" s="3">
        <f t="shared" si="373"/>
        <v>0</v>
      </c>
      <c r="GN810" s="3">
        <f t="shared" si="373"/>
        <v>0</v>
      </c>
      <c r="GO810" s="3">
        <f t="shared" si="373"/>
        <v>0</v>
      </c>
      <c r="GP810" s="3">
        <f t="shared" si="373"/>
        <v>0</v>
      </c>
      <c r="GQ810" s="3">
        <f t="shared" si="373"/>
        <v>0</v>
      </c>
      <c r="GR810" s="3">
        <f t="shared" si="373"/>
        <v>0</v>
      </c>
      <c r="GS810" s="3">
        <f t="shared" si="373"/>
        <v>0</v>
      </c>
      <c r="GT810" s="3">
        <f t="shared" si="373"/>
        <v>0</v>
      </c>
      <c r="GU810" s="3">
        <f t="shared" si="373"/>
        <v>0</v>
      </c>
      <c r="GV810" s="3">
        <f t="shared" si="373"/>
        <v>0</v>
      </c>
      <c r="GW810" s="3">
        <f t="shared" si="373"/>
        <v>0</v>
      </c>
      <c r="GX810" s="3">
        <f t="shared" si="373"/>
        <v>0</v>
      </c>
    </row>
    <row r="812" spans="1:255">
      <c r="A812" s="5">
        <v>17</v>
      </c>
      <c r="B812" s="5">
        <v>1</v>
      </c>
      <c r="C812" s="5">
        <f>ROW(SmtRes!A139)</f>
        <v>139</v>
      </c>
      <c r="D812" s="5">
        <f>ROW(EtalonRes!A139)</f>
        <v>139</v>
      </c>
      <c r="E812" s="5" t="s">
        <v>86</v>
      </c>
      <c r="F812" s="5" t="s">
        <v>221</v>
      </c>
      <c r="G812" s="5" t="s">
        <v>222</v>
      </c>
      <c r="H812" s="5" t="s">
        <v>223</v>
      </c>
      <c r="I812" s="5">
        <v>0</v>
      </c>
      <c r="J812" s="5">
        <v>0</v>
      </c>
      <c r="K812" s="5">
        <v>0</v>
      </c>
      <c r="L812" s="5">
        <v>0.22140000000000001</v>
      </c>
      <c r="M812" s="5">
        <v>0.22140000000000001</v>
      </c>
      <c r="N812" s="5">
        <f t="shared" ref="N812:N843" si="374">ROUND(L812-M812,4)</f>
        <v>0</v>
      </c>
      <c r="O812" s="5">
        <f t="shared" ref="O812:O843" si="375">ROUND(CP812,2)</f>
        <v>0</v>
      </c>
      <c r="P812" s="5">
        <f t="shared" ref="P812:P843" si="376">ROUND(CQ812*I812,2)</f>
        <v>0</v>
      </c>
      <c r="Q812" s="5">
        <f t="shared" ref="Q812:Q843" si="377">ROUND(CR812*I812,2)</f>
        <v>0</v>
      </c>
      <c r="R812" s="5">
        <f t="shared" ref="R812:R843" si="378">ROUND(CS812*I812,2)</f>
        <v>0</v>
      </c>
      <c r="S812" s="5">
        <f t="shared" ref="S812:S843" si="379">ROUND(CT812*I812,2)</f>
        <v>0</v>
      </c>
      <c r="T812" s="5">
        <f t="shared" ref="T812:T843" si="380">ROUND(CU812*I812,2)</f>
        <v>0</v>
      </c>
      <c r="U812" s="5">
        <f t="shared" ref="U812:U843" si="381">CV812*I812</f>
        <v>0</v>
      </c>
      <c r="V812" s="5">
        <f t="shared" ref="V812:V843" si="382">CW812*I812</f>
        <v>0</v>
      </c>
      <c r="W812" s="5">
        <f t="shared" ref="W812:W843" si="383">ROUND(CX812*I812,2)</f>
        <v>0</v>
      </c>
      <c r="X812" s="5">
        <f t="shared" ref="X812:X843" si="384">ROUND(CY812,2)</f>
        <v>0</v>
      </c>
      <c r="Y812" s="5">
        <f t="shared" ref="Y812:Y843" si="385">ROUND(CZ812,2)</f>
        <v>0</v>
      </c>
      <c r="Z812" s="5"/>
      <c r="AA812" s="5">
        <v>88889161</v>
      </c>
      <c r="AB812" s="5">
        <f t="shared" ref="AB812:AB843" si="386">ROUND((AC812+AD812+AF812),2)</f>
        <v>1201.2</v>
      </c>
      <c r="AC812" s="5">
        <f t="shared" ref="AC812:AC843" si="387">ROUND((ES812),2)</f>
        <v>0</v>
      </c>
      <c r="AD812" s="5">
        <f t="shared" ref="AD812:AD843" si="388">ROUND((((ET812)-(EU812))+AE812),2)</f>
        <v>0</v>
      </c>
      <c r="AE812" s="5">
        <f t="shared" ref="AE812:AE843" si="389">ROUND((EU812),2)</f>
        <v>0</v>
      </c>
      <c r="AF812" s="5">
        <f t="shared" ref="AF812:AF843" si="390">ROUND((EV812),2)</f>
        <v>1201.2</v>
      </c>
      <c r="AG812" s="5">
        <f t="shared" ref="AG812:AG843" si="391">ROUND((AP812),2)</f>
        <v>0</v>
      </c>
      <c r="AH812" s="5">
        <f t="shared" ref="AH812:AH843" si="392">(EW812)</f>
        <v>154</v>
      </c>
      <c r="AI812" s="5">
        <f t="shared" ref="AI812:AI843" si="393">(EX812)</f>
        <v>0</v>
      </c>
      <c r="AJ812" s="5">
        <f t="shared" ref="AJ812:AJ843" si="394">(AS812)</f>
        <v>0</v>
      </c>
      <c r="AK812" s="5">
        <v>1201.2</v>
      </c>
      <c r="AL812" s="5">
        <v>0</v>
      </c>
      <c r="AM812" s="5">
        <v>0</v>
      </c>
      <c r="AN812" s="5">
        <v>0</v>
      </c>
      <c r="AO812" s="5">
        <v>1201.2</v>
      </c>
      <c r="AP812" s="5">
        <v>0</v>
      </c>
      <c r="AQ812" s="5">
        <v>154</v>
      </c>
      <c r="AR812" s="5">
        <v>0</v>
      </c>
      <c r="AS812" s="5">
        <v>0</v>
      </c>
      <c r="AT812" s="5">
        <v>89</v>
      </c>
      <c r="AU812" s="5">
        <v>40</v>
      </c>
      <c r="AV812" s="5">
        <v>1</v>
      </c>
      <c r="AW812" s="5">
        <v>1</v>
      </c>
      <c r="AX812" s="5"/>
      <c r="AY812" s="5"/>
      <c r="AZ812" s="5">
        <v>1</v>
      </c>
      <c r="BA812" s="5">
        <v>1</v>
      </c>
      <c r="BB812" s="5">
        <v>1</v>
      </c>
      <c r="BC812" s="5">
        <v>1</v>
      </c>
      <c r="BD812" s="5" t="s">
        <v>3</v>
      </c>
      <c r="BE812" s="5" t="s">
        <v>3</v>
      </c>
      <c r="BF812" s="5" t="s">
        <v>3</v>
      </c>
      <c r="BG812" s="5" t="s">
        <v>3</v>
      </c>
      <c r="BH812" s="5">
        <v>0</v>
      </c>
      <c r="BI812" s="5">
        <v>1</v>
      </c>
      <c r="BJ812" s="5" t="s">
        <v>224</v>
      </c>
      <c r="BK812" s="5"/>
      <c r="BL812" s="5"/>
      <c r="BM812" s="5">
        <v>1003</v>
      </c>
      <c r="BN812" s="5">
        <v>0</v>
      </c>
      <c r="BO812" s="5" t="s">
        <v>3</v>
      </c>
      <c r="BP812" s="5">
        <v>0</v>
      </c>
      <c r="BQ812" s="5">
        <v>2</v>
      </c>
      <c r="BR812" s="5">
        <v>0</v>
      </c>
      <c r="BS812" s="5">
        <v>1</v>
      </c>
      <c r="BT812" s="5">
        <v>1</v>
      </c>
      <c r="BU812" s="5">
        <v>1</v>
      </c>
      <c r="BV812" s="5">
        <v>1</v>
      </c>
      <c r="BW812" s="5">
        <v>1</v>
      </c>
      <c r="BX812" s="5">
        <v>1</v>
      </c>
      <c r="BY812" s="5" t="s">
        <v>3</v>
      </c>
      <c r="BZ812" s="5">
        <v>89</v>
      </c>
      <c r="CA812" s="5">
        <v>40</v>
      </c>
      <c r="CB812" s="5" t="s">
        <v>3</v>
      </c>
      <c r="CC812" s="5"/>
      <c r="CD812" s="5"/>
      <c r="CE812" s="5">
        <v>0</v>
      </c>
      <c r="CF812" s="5">
        <v>0</v>
      </c>
      <c r="CG812" s="5">
        <v>0</v>
      </c>
      <c r="CH812" s="5">
        <v>1</v>
      </c>
      <c r="CI812" s="5">
        <v>0</v>
      </c>
      <c r="CJ812" s="5">
        <v>0</v>
      </c>
      <c r="CK812" s="5">
        <v>0</v>
      </c>
      <c r="CL812" s="5">
        <v>0</v>
      </c>
      <c r="CM812" s="5">
        <v>0</v>
      </c>
      <c r="CN812" s="5" t="s">
        <v>3</v>
      </c>
      <c r="CO812" s="5">
        <v>0</v>
      </c>
      <c r="CP812" s="5">
        <f t="shared" ref="CP812:CP843" si="395">(P812+Q812+S812)</f>
        <v>0</v>
      </c>
      <c r="CQ812" s="5">
        <f t="shared" ref="CQ812:CQ843" si="396">AC812*BC812</f>
        <v>0</v>
      </c>
      <c r="CR812" s="5">
        <f t="shared" ref="CR812:CR843" si="397">AD812*BB812</f>
        <v>0</v>
      </c>
      <c r="CS812" s="5">
        <f t="shared" ref="CS812:CS843" si="398">AE812*BS812</f>
        <v>0</v>
      </c>
      <c r="CT812" s="5">
        <f t="shared" ref="CT812:CT843" si="399">AF812*BA812</f>
        <v>1201.2</v>
      </c>
      <c r="CU812" s="5">
        <f t="shared" ref="CU812:CU843" si="400">AG812</f>
        <v>0</v>
      </c>
      <c r="CV812" s="5">
        <f t="shared" ref="CV812:CV843" si="401">AH812</f>
        <v>154</v>
      </c>
      <c r="CW812" s="5">
        <f t="shared" ref="CW812:CW843" si="402">AI812</f>
        <v>0</v>
      </c>
      <c r="CX812" s="5">
        <f t="shared" ref="CX812:CX843" si="403">AJ812</f>
        <v>0</v>
      </c>
      <c r="CY812" s="5">
        <f t="shared" ref="CY812:CY843" si="404">(((S812+R812)*AT812)/100)</f>
        <v>0</v>
      </c>
      <c r="CZ812" s="5">
        <f t="shared" ref="CZ812:CZ843" si="405">(((S812+R812)*AU812)/100)</f>
        <v>0</v>
      </c>
      <c r="DA812" s="5"/>
      <c r="DB812" s="5"/>
      <c r="DC812" s="5" t="s">
        <v>3</v>
      </c>
      <c r="DD812" s="5" t="s">
        <v>3</v>
      </c>
      <c r="DE812" s="5" t="s">
        <v>3</v>
      </c>
      <c r="DF812" s="5" t="s">
        <v>3</v>
      </c>
      <c r="DG812" s="5" t="s">
        <v>3</v>
      </c>
      <c r="DH812" s="5" t="s">
        <v>3</v>
      </c>
      <c r="DI812" s="5" t="s">
        <v>3</v>
      </c>
      <c r="DJ812" s="5" t="s">
        <v>3</v>
      </c>
      <c r="DK812" s="5" t="s">
        <v>3</v>
      </c>
      <c r="DL812" s="5" t="s">
        <v>3</v>
      </c>
      <c r="DM812" s="5" t="s">
        <v>3</v>
      </c>
      <c r="DN812" s="5">
        <v>0</v>
      </c>
      <c r="DO812" s="5">
        <v>0</v>
      </c>
      <c r="DP812" s="5">
        <v>1</v>
      </c>
      <c r="DQ812" s="5">
        <v>1</v>
      </c>
      <c r="DR812" s="5"/>
      <c r="DS812" s="5"/>
      <c r="DT812" s="5"/>
      <c r="DU812" s="5">
        <v>1013</v>
      </c>
      <c r="DV812" s="5" t="s">
        <v>223</v>
      </c>
      <c r="DW812" s="5" t="s">
        <v>223</v>
      </c>
      <c r="DX812" s="5">
        <v>1</v>
      </c>
      <c r="DY812" s="5"/>
      <c r="DZ812" s="5" t="s">
        <v>3</v>
      </c>
      <c r="EA812" s="5" t="s">
        <v>3</v>
      </c>
      <c r="EB812" s="5" t="s">
        <v>3</v>
      </c>
      <c r="EC812" s="5" t="s">
        <v>3</v>
      </c>
      <c r="ED812" s="5"/>
      <c r="EE812" s="5">
        <v>64991277</v>
      </c>
      <c r="EF812" s="5">
        <v>2</v>
      </c>
      <c r="EG812" s="5" t="s">
        <v>225</v>
      </c>
      <c r="EH812" s="5">
        <v>1</v>
      </c>
      <c r="EI812" s="5" t="s">
        <v>226</v>
      </c>
      <c r="EJ812" s="5">
        <v>1</v>
      </c>
      <c r="EK812" s="5">
        <v>1003</v>
      </c>
      <c r="EL812" s="5" t="s">
        <v>227</v>
      </c>
      <c r="EM812" s="5" t="s">
        <v>228</v>
      </c>
      <c r="EN812" s="5"/>
      <c r="EO812" s="5" t="s">
        <v>3</v>
      </c>
      <c r="EP812" s="5"/>
      <c r="EQ812" s="5">
        <v>0</v>
      </c>
      <c r="ER812" s="5">
        <v>1201.2</v>
      </c>
      <c r="ES812" s="5">
        <v>0</v>
      </c>
      <c r="ET812" s="5">
        <v>0</v>
      </c>
      <c r="EU812" s="5">
        <v>0</v>
      </c>
      <c r="EV812" s="5">
        <v>1201.2</v>
      </c>
      <c r="EW812" s="5">
        <v>154</v>
      </c>
      <c r="EX812" s="5">
        <v>0</v>
      </c>
      <c r="EY812" s="5">
        <v>0</v>
      </c>
      <c r="EZ812" s="5"/>
      <c r="FA812" s="5"/>
      <c r="FB812" s="5"/>
      <c r="FC812" s="5"/>
      <c r="FD812" s="5"/>
      <c r="FE812" s="5"/>
      <c r="FF812" s="5"/>
      <c r="FG812" s="5"/>
      <c r="FH812" s="5"/>
      <c r="FI812" s="5"/>
      <c r="FJ812" s="5"/>
      <c r="FK812" s="5"/>
      <c r="FL812" s="5"/>
      <c r="FM812" s="5"/>
      <c r="FN812" s="5"/>
      <c r="FO812" s="5"/>
      <c r="FP812" s="5"/>
      <c r="FQ812" s="5">
        <v>0</v>
      </c>
      <c r="FR812" s="5">
        <v>0</v>
      </c>
      <c r="FS812" s="5">
        <v>0</v>
      </c>
      <c r="FT812" s="5"/>
      <c r="FU812" s="5"/>
      <c r="FV812" s="5"/>
      <c r="FW812" s="5"/>
      <c r="FX812" s="5">
        <v>89</v>
      </c>
      <c r="FY812" s="5">
        <v>40</v>
      </c>
      <c r="FZ812" s="5"/>
      <c r="GA812" s="5" t="s">
        <v>3</v>
      </c>
      <c r="GB812" s="5"/>
      <c r="GC812" s="5"/>
      <c r="GD812" s="5">
        <v>1</v>
      </c>
      <c r="GE812" s="5"/>
      <c r="GF812" s="5">
        <v>1285401413</v>
      </c>
      <c r="GG812" s="5">
        <v>2</v>
      </c>
      <c r="GH812" s="5">
        <v>1</v>
      </c>
      <c r="GI812" s="5">
        <v>-2</v>
      </c>
      <c r="GJ812" s="5">
        <v>0</v>
      </c>
      <c r="GK812" s="5">
        <v>0</v>
      </c>
      <c r="GL812" s="5">
        <f t="shared" ref="GL812:GL843" si="406">ROUND(IF(AND(BH812=3,BI812=3,FS812&lt;&gt;0),P812,0),2)</f>
        <v>0</v>
      </c>
      <c r="GM812" s="5">
        <f t="shared" ref="GM812:GM843" si="407">ROUND(O812+X812+Y812,2)+GX812</f>
        <v>0</v>
      </c>
      <c r="GN812" s="5">
        <f t="shared" ref="GN812:GN843" si="408">IF(OR(BI812=0,BI812=1),GM812-GX812,0)</f>
        <v>0</v>
      </c>
      <c r="GO812" s="5">
        <f t="shared" ref="GO812:GO843" si="409">IF(BI812=2,GM812-GX812,0)</f>
        <v>0</v>
      </c>
      <c r="GP812" s="5">
        <f t="shared" ref="GP812:GP843" si="410">IF(BI812=4,GM812-GX812,0)</f>
        <v>0</v>
      </c>
      <c r="GQ812" s="5"/>
      <c r="GR812" s="5">
        <v>0</v>
      </c>
      <c r="GS812" s="5">
        <v>3</v>
      </c>
      <c r="GT812" s="5">
        <v>0</v>
      </c>
      <c r="GU812" s="5" t="s">
        <v>3</v>
      </c>
      <c r="GV812" s="5">
        <f t="shared" ref="GV812:GV843" si="411">ROUND((GT812),2)</f>
        <v>0</v>
      </c>
      <c r="GW812" s="5">
        <v>1</v>
      </c>
      <c r="GX812" s="5">
        <f t="shared" ref="GX812:GX843" si="412">ROUND(HC812*I812,2)</f>
        <v>0</v>
      </c>
      <c r="GY812" s="5"/>
      <c r="GZ812" s="5"/>
      <c r="HA812" s="5">
        <v>0</v>
      </c>
      <c r="HB812" s="5">
        <v>0</v>
      </c>
      <c r="HC812" s="5">
        <f t="shared" ref="HC812:HC843" si="413">GV812*GW812</f>
        <v>0</v>
      </c>
      <c r="HD812" s="5"/>
      <c r="HE812" s="5" t="s">
        <v>3</v>
      </c>
      <c r="HF812" s="5" t="s">
        <v>3</v>
      </c>
      <c r="HG812" s="5"/>
      <c r="HH812" s="5"/>
      <c r="HI812" s="5"/>
      <c r="HJ812" s="5"/>
      <c r="HK812" s="5"/>
      <c r="HL812" s="5"/>
      <c r="HM812" s="5" t="s">
        <v>3</v>
      </c>
      <c r="HN812" s="5" t="s">
        <v>229</v>
      </c>
      <c r="HO812" s="5" t="s">
        <v>230</v>
      </c>
      <c r="HP812" s="5" t="s">
        <v>227</v>
      </c>
      <c r="HQ812" s="5" t="s">
        <v>227</v>
      </c>
      <c r="HR812" s="5"/>
      <c r="HS812" s="5">
        <v>0</v>
      </c>
      <c r="HT812" s="5"/>
      <c r="HU812" s="5"/>
      <c r="HV812" s="5"/>
      <c r="HW812" s="5"/>
      <c r="HX812" s="5"/>
      <c r="HY812" s="5"/>
      <c r="HZ812" s="5"/>
      <c r="IA812" s="5"/>
      <c r="IB812" s="5"/>
      <c r="IC812" s="5"/>
      <c r="ID812" s="5"/>
      <c r="IE812" s="5"/>
      <c r="IF812" s="5"/>
      <c r="IG812" s="5"/>
      <c r="IH812" s="5"/>
      <c r="II812" s="5"/>
      <c r="IJ812" s="5"/>
      <c r="IK812" s="5">
        <v>0</v>
      </c>
      <c r="IL812" s="5"/>
      <c r="IM812" s="5"/>
      <c r="IN812" s="5"/>
      <c r="IO812" s="5"/>
      <c r="IP812" s="5"/>
      <c r="IQ812" s="5"/>
      <c r="IR812" s="5"/>
      <c r="IS812" s="5"/>
      <c r="IT812" s="5"/>
      <c r="IU812" s="5"/>
    </row>
    <row r="813" spans="1:255">
      <c r="A813">
        <v>17</v>
      </c>
      <c r="B813">
        <v>1</v>
      </c>
      <c r="C813">
        <f>ROW(SmtRes!A140)</f>
        <v>140</v>
      </c>
      <c r="D813">
        <f>ROW(EtalonRes!A140)</f>
        <v>140</v>
      </c>
      <c r="E813" t="s">
        <v>86</v>
      </c>
      <c r="F813" t="s">
        <v>221</v>
      </c>
      <c r="G813" t="s">
        <v>222</v>
      </c>
      <c r="H813" t="s">
        <v>223</v>
      </c>
      <c r="I813">
        <v>0</v>
      </c>
      <c r="J813">
        <v>0</v>
      </c>
      <c r="K813">
        <v>0</v>
      </c>
      <c r="L813">
        <v>0.22140000000000001</v>
      </c>
      <c r="M813">
        <v>0.22140000000000001</v>
      </c>
      <c r="N813">
        <f t="shared" si="374"/>
        <v>0</v>
      </c>
      <c r="O813">
        <f t="shared" si="375"/>
        <v>0</v>
      </c>
      <c r="P813">
        <f t="shared" si="376"/>
        <v>0</v>
      </c>
      <c r="Q813">
        <f t="shared" si="377"/>
        <v>0</v>
      </c>
      <c r="R813">
        <f t="shared" si="378"/>
        <v>0</v>
      </c>
      <c r="S813">
        <f t="shared" si="379"/>
        <v>0</v>
      </c>
      <c r="T813">
        <f t="shared" si="380"/>
        <v>0</v>
      </c>
      <c r="U813">
        <f t="shared" si="381"/>
        <v>0</v>
      </c>
      <c r="V813">
        <f t="shared" si="382"/>
        <v>0</v>
      </c>
      <c r="W813">
        <f t="shared" si="383"/>
        <v>0</v>
      </c>
      <c r="X813">
        <f t="shared" si="384"/>
        <v>0</v>
      </c>
      <c r="Y813">
        <f t="shared" si="385"/>
        <v>0</v>
      </c>
      <c r="AA813">
        <v>88889103</v>
      </c>
      <c r="AB813">
        <f t="shared" si="386"/>
        <v>1201.2</v>
      </c>
      <c r="AC813">
        <f t="shared" si="387"/>
        <v>0</v>
      </c>
      <c r="AD813">
        <f t="shared" si="388"/>
        <v>0</v>
      </c>
      <c r="AE813">
        <f t="shared" si="389"/>
        <v>0</v>
      </c>
      <c r="AF813">
        <f t="shared" si="390"/>
        <v>1201.2</v>
      </c>
      <c r="AG813">
        <f t="shared" si="391"/>
        <v>0</v>
      </c>
      <c r="AH813">
        <f t="shared" si="392"/>
        <v>154</v>
      </c>
      <c r="AI813">
        <f t="shared" si="393"/>
        <v>0</v>
      </c>
      <c r="AJ813">
        <f t="shared" si="394"/>
        <v>0</v>
      </c>
      <c r="AK813">
        <v>1201.2</v>
      </c>
      <c r="AL813">
        <v>0</v>
      </c>
      <c r="AM813">
        <v>0</v>
      </c>
      <c r="AN813">
        <v>0</v>
      </c>
      <c r="AO813">
        <v>1201.2</v>
      </c>
      <c r="AP813">
        <v>0</v>
      </c>
      <c r="AQ813">
        <v>154</v>
      </c>
      <c r="AR813">
        <v>0</v>
      </c>
      <c r="AS813">
        <v>0</v>
      </c>
      <c r="AT813">
        <v>89</v>
      </c>
      <c r="AU813">
        <v>40</v>
      </c>
      <c r="AV813">
        <v>1</v>
      </c>
      <c r="AW813">
        <v>1</v>
      </c>
      <c r="AZ813">
        <v>1</v>
      </c>
      <c r="BA813">
        <v>47.02</v>
      </c>
      <c r="BB813">
        <v>1</v>
      </c>
      <c r="BC813">
        <v>1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1</v>
      </c>
      <c r="BJ813" t="s">
        <v>224</v>
      </c>
      <c r="BM813">
        <v>1003</v>
      </c>
      <c r="BN813">
        <v>0</v>
      </c>
      <c r="BO813" t="s">
        <v>221</v>
      </c>
      <c r="BP813">
        <v>1</v>
      </c>
      <c r="BQ813">
        <v>2</v>
      </c>
      <c r="BR813">
        <v>0</v>
      </c>
      <c r="BS813">
        <v>47.02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89</v>
      </c>
      <c r="CA813">
        <v>40</v>
      </c>
      <c r="CB813" t="s">
        <v>3</v>
      </c>
      <c r="CE813">
        <v>0</v>
      </c>
      <c r="CF813">
        <v>0</v>
      </c>
      <c r="CG813">
        <v>0</v>
      </c>
      <c r="CH813">
        <v>1</v>
      </c>
      <c r="CI813">
        <v>0</v>
      </c>
      <c r="CJ813">
        <v>0</v>
      </c>
      <c r="CK813">
        <v>0</v>
      </c>
      <c r="CL813">
        <v>0</v>
      </c>
      <c r="CM813">
        <v>0</v>
      </c>
      <c r="CN813" t="s">
        <v>3</v>
      </c>
      <c r="CO813">
        <v>0</v>
      </c>
      <c r="CP813">
        <f t="shared" si="395"/>
        <v>0</v>
      </c>
      <c r="CQ813">
        <f t="shared" si="396"/>
        <v>0</v>
      </c>
      <c r="CR813">
        <f t="shared" si="397"/>
        <v>0</v>
      </c>
      <c r="CS813">
        <f t="shared" si="398"/>
        <v>0</v>
      </c>
      <c r="CT813">
        <f t="shared" si="399"/>
        <v>56480.424000000006</v>
      </c>
      <c r="CU813">
        <f t="shared" si="400"/>
        <v>0</v>
      </c>
      <c r="CV813">
        <f t="shared" si="401"/>
        <v>154</v>
      </c>
      <c r="CW813">
        <f t="shared" si="402"/>
        <v>0</v>
      </c>
      <c r="CX813">
        <f t="shared" si="403"/>
        <v>0</v>
      </c>
      <c r="CY813">
        <f t="shared" si="404"/>
        <v>0</v>
      </c>
      <c r="CZ813">
        <f t="shared" si="405"/>
        <v>0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0</v>
      </c>
      <c r="DO813">
        <v>0</v>
      </c>
      <c r="DP813">
        <v>1</v>
      </c>
      <c r="DQ813">
        <v>1</v>
      </c>
      <c r="DU813">
        <v>1013</v>
      </c>
      <c r="DV813" t="s">
        <v>223</v>
      </c>
      <c r="DW813" t="s">
        <v>223</v>
      </c>
      <c r="DX813">
        <v>1</v>
      </c>
      <c r="DZ813" t="s">
        <v>3</v>
      </c>
      <c r="EA813" t="s">
        <v>3</v>
      </c>
      <c r="EB813" t="s">
        <v>3</v>
      </c>
      <c r="EC813" t="s">
        <v>3</v>
      </c>
      <c r="EE813">
        <v>64991277</v>
      </c>
      <c r="EF813">
        <v>2</v>
      </c>
      <c r="EG813" t="s">
        <v>225</v>
      </c>
      <c r="EH813">
        <v>1</v>
      </c>
      <c r="EI813" t="s">
        <v>226</v>
      </c>
      <c r="EJ813">
        <v>1</v>
      </c>
      <c r="EK813">
        <v>1003</v>
      </c>
      <c r="EL813" t="s">
        <v>227</v>
      </c>
      <c r="EM813" t="s">
        <v>228</v>
      </c>
      <c r="EO813" t="s">
        <v>3</v>
      </c>
      <c r="EQ813">
        <v>0</v>
      </c>
      <c r="ER813">
        <v>1201.2</v>
      </c>
      <c r="ES813">
        <v>0</v>
      </c>
      <c r="ET813">
        <v>0</v>
      </c>
      <c r="EU813">
        <v>0</v>
      </c>
      <c r="EV813">
        <v>1201.2</v>
      </c>
      <c r="EW813">
        <v>154</v>
      </c>
      <c r="EX813">
        <v>0</v>
      </c>
      <c r="EY813">
        <v>0</v>
      </c>
      <c r="FQ813">
        <v>0</v>
      </c>
      <c r="FR813">
        <v>0</v>
      </c>
      <c r="FS813">
        <v>0</v>
      </c>
      <c r="FX813">
        <v>89</v>
      </c>
      <c r="FY813">
        <v>40</v>
      </c>
      <c r="GA813" t="s">
        <v>3</v>
      </c>
      <c r="GD813">
        <v>1</v>
      </c>
      <c r="GF813">
        <v>1285401413</v>
      </c>
      <c r="GG813">
        <v>2</v>
      </c>
      <c r="GH813">
        <v>1</v>
      </c>
      <c r="GI813">
        <v>2</v>
      </c>
      <c r="GJ813">
        <v>0</v>
      </c>
      <c r="GK813">
        <v>0</v>
      </c>
      <c r="GL813">
        <f t="shared" si="406"/>
        <v>0</v>
      </c>
      <c r="GM813">
        <f t="shared" si="407"/>
        <v>0</v>
      </c>
      <c r="GN813">
        <f t="shared" si="408"/>
        <v>0</v>
      </c>
      <c r="GO813">
        <f t="shared" si="409"/>
        <v>0</v>
      </c>
      <c r="GP813">
        <f t="shared" si="410"/>
        <v>0</v>
      </c>
      <c r="GR813">
        <v>0</v>
      </c>
      <c r="GS813">
        <v>3</v>
      </c>
      <c r="GT813">
        <v>0</v>
      </c>
      <c r="GU813" t="s">
        <v>3</v>
      </c>
      <c r="GV813">
        <f t="shared" si="411"/>
        <v>0</v>
      </c>
      <c r="GW813">
        <v>1</v>
      </c>
      <c r="GX813">
        <f t="shared" si="412"/>
        <v>0</v>
      </c>
      <c r="HA813">
        <v>0</v>
      </c>
      <c r="HB813">
        <v>0</v>
      </c>
      <c r="HC813">
        <f t="shared" si="413"/>
        <v>0</v>
      </c>
      <c r="HE813" t="s">
        <v>3</v>
      </c>
      <c r="HF813" t="s">
        <v>3</v>
      </c>
      <c r="HM813" t="s">
        <v>3</v>
      </c>
      <c r="HN813" t="s">
        <v>229</v>
      </c>
      <c r="HO813" t="s">
        <v>230</v>
      </c>
      <c r="HP813" t="s">
        <v>227</v>
      </c>
      <c r="HQ813" t="s">
        <v>227</v>
      </c>
      <c r="HS813">
        <v>0</v>
      </c>
      <c r="IK813">
        <v>0</v>
      </c>
    </row>
    <row r="814" spans="1:255">
      <c r="A814" s="5">
        <v>17</v>
      </c>
      <c r="B814" s="5">
        <v>1</v>
      </c>
      <c r="C814" s="5">
        <f>ROW(SmtRes!A142)</f>
        <v>142</v>
      </c>
      <c r="D814" s="5">
        <f>ROW(EtalonRes!A143)</f>
        <v>143</v>
      </c>
      <c r="E814" s="5" t="s">
        <v>96</v>
      </c>
      <c r="F814" s="5" t="s">
        <v>231</v>
      </c>
      <c r="G814" s="5" t="s">
        <v>232</v>
      </c>
      <c r="H814" s="5" t="s">
        <v>233</v>
      </c>
      <c r="I814" s="5">
        <v>0</v>
      </c>
      <c r="J814" s="5">
        <v>0</v>
      </c>
      <c r="K814" s="5">
        <v>0</v>
      </c>
      <c r="L814" s="5">
        <v>5.1659999999999998E-2</v>
      </c>
      <c r="M814" s="5">
        <v>5.1659999999999998E-2</v>
      </c>
      <c r="N814" s="5">
        <f t="shared" si="374"/>
        <v>0</v>
      </c>
      <c r="O814" s="5">
        <f t="shared" si="375"/>
        <v>0</v>
      </c>
      <c r="P814" s="5">
        <f t="shared" si="376"/>
        <v>0</v>
      </c>
      <c r="Q814" s="5">
        <f t="shared" si="377"/>
        <v>0</v>
      </c>
      <c r="R814" s="5">
        <f t="shared" si="378"/>
        <v>0</v>
      </c>
      <c r="S814" s="5">
        <f t="shared" si="379"/>
        <v>0</v>
      </c>
      <c r="T814" s="5">
        <f t="shared" si="380"/>
        <v>0</v>
      </c>
      <c r="U814" s="5">
        <f t="shared" si="381"/>
        <v>0</v>
      </c>
      <c r="V814" s="5">
        <f t="shared" si="382"/>
        <v>0</v>
      </c>
      <c r="W814" s="5">
        <f t="shared" si="383"/>
        <v>0</v>
      </c>
      <c r="X814" s="5">
        <f t="shared" si="384"/>
        <v>0</v>
      </c>
      <c r="Y814" s="5">
        <f t="shared" si="385"/>
        <v>0</v>
      </c>
      <c r="Z814" s="5"/>
      <c r="AA814" s="5">
        <v>88889161</v>
      </c>
      <c r="AB814" s="5">
        <f t="shared" si="386"/>
        <v>3539.65</v>
      </c>
      <c r="AC814" s="5">
        <f t="shared" si="387"/>
        <v>0</v>
      </c>
      <c r="AD814" s="5">
        <f t="shared" si="388"/>
        <v>3433.8</v>
      </c>
      <c r="AE814" s="5">
        <f t="shared" si="389"/>
        <v>398.25</v>
      </c>
      <c r="AF814" s="5">
        <f t="shared" si="390"/>
        <v>105.85</v>
      </c>
      <c r="AG814" s="5">
        <f t="shared" si="391"/>
        <v>0</v>
      </c>
      <c r="AH814" s="5">
        <f t="shared" si="392"/>
        <v>13.57</v>
      </c>
      <c r="AI814" s="5">
        <f t="shared" si="393"/>
        <v>29.5</v>
      </c>
      <c r="AJ814" s="5">
        <f t="shared" si="394"/>
        <v>0</v>
      </c>
      <c r="AK814" s="5">
        <v>3539.65</v>
      </c>
      <c r="AL814" s="5">
        <v>0</v>
      </c>
      <c r="AM814" s="5">
        <v>3433.8</v>
      </c>
      <c r="AN814" s="5">
        <v>398.25</v>
      </c>
      <c r="AO814" s="5">
        <v>105.85</v>
      </c>
      <c r="AP814" s="5">
        <v>0</v>
      </c>
      <c r="AQ814" s="5">
        <v>13.57</v>
      </c>
      <c r="AR814" s="5">
        <v>29.5</v>
      </c>
      <c r="AS814" s="5">
        <v>0</v>
      </c>
      <c r="AT814" s="5">
        <v>92</v>
      </c>
      <c r="AU814" s="5">
        <v>46</v>
      </c>
      <c r="AV814" s="5">
        <v>1</v>
      </c>
      <c r="AW814" s="5">
        <v>1</v>
      </c>
      <c r="AX814" s="5"/>
      <c r="AY814" s="5"/>
      <c r="AZ814" s="5">
        <v>1</v>
      </c>
      <c r="BA814" s="5">
        <v>1</v>
      </c>
      <c r="BB814" s="5">
        <v>1</v>
      </c>
      <c r="BC814" s="5">
        <v>1</v>
      </c>
      <c r="BD814" s="5" t="s">
        <v>3</v>
      </c>
      <c r="BE814" s="5" t="s">
        <v>3</v>
      </c>
      <c r="BF814" s="5" t="s">
        <v>3</v>
      </c>
      <c r="BG814" s="5" t="s">
        <v>3</v>
      </c>
      <c r="BH814" s="5">
        <v>0</v>
      </c>
      <c r="BI814" s="5">
        <v>1</v>
      </c>
      <c r="BJ814" s="5" t="s">
        <v>234</v>
      </c>
      <c r="BK814" s="5"/>
      <c r="BL814" s="5"/>
      <c r="BM814" s="5">
        <v>1001</v>
      </c>
      <c r="BN814" s="5">
        <v>0</v>
      </c>
      <c r="BO814" s="5" t="s">
        <v>3</v>
      </c>
      <c r="BP814" s="5">
        <v>0</v>
      </c>
      <c r="BQ814" s="5">
        <v>2</v>
      </c>
      <c r="BR814" s="5">
        <v>0</v>
      </c>
      <c r="BS814" s="5">
        <v>1</v>
      </c>
      <c r="BT814" s="5">
        <v>1</v>
      </c>
      <c r="BU814" s="5">
        <v>1</v>
      </c>
      <c r="BV814" s="5">
        <v>1</v>
      </c>
      <c r="BW814" s="5">
        <v>1</v>
      </c>
      <c r="BX814" s="5">
        <v>1</v>
      </c>
      <c r="BY814" s="5" t="s">
        <v>3</v>
      </c>
      <c r="BZ814" s="5">
        <v>92</v>
      </c>
      <c r="CA814" s="5">
        <v>46</v>
      </c>
      <c r="CB814" s="5" t="s">
        <v>3</v>
      </c>
      <c r="CC814" s="5"/>
      <c r="CD814" s="5"/>
      <c r="CE814" s="5">
        <v>0</v>
      </c>
      <c r="CF814" s="5">
        <v>0</v>
      </c>
      <c r="CG814" s="5">
        <v>0</v>
      </c>
      <c r="CH814" s="5">
        <v>2</v>
      </c>
      <c r="CI814" s="5">
        <v>0</v>
      </c>
      <c r="CJ814" s="5">
        <v>0</v>
      </c>
      <c r="CK814" s="5">
        <v>0</v>
      </c>
      <c r="CL814" s="5">
        <v>0</v>
      </c>
      <c r="CM814" s="5">
        <v>0</v>
      </c>
      <c r="CN814" s="5" t="s">
        <v>3</v>
      </c>
      <c r="CO814" s="5">
        <v>0</v>
      </c>
      <c r="CP814" s="5">
        <f t="shared" si="395"/>
        <v>0</v>
      </c>
      <c r="CQ814" s="5">
        <f t="shared" si="396"/>
        <v>0</v>
      </c>
      <c r="CR814" s="5">
        <f t="shared" si="397"/>
        <v>3433.8</v>
      </c>
      <c r="CS814" s="5">
        <f t="shared" si="398"/>
        <v>398.25</v>
      </c>
      <c r="CT814" s="5">
        <f t="shared" si="399"/>
        <v>105.85</v>
      </c>
      <c r="CU814" s="5">
        <f t="shared" si="400"/>
        <v>0</v>
      </c>
      <c r="CV814" s="5">
        <f t="shared" si="401"/>
        <v>13.57</v>
      </c>
      <c r="CW814" s="5">
        <f t="shared" si="402"/>
        <v>29.5</v>
      </c>
      <c r="CX814" s="5">
        <f t="shared" si="403"/>
        <v>0</v>
      </c>
      <c r="CY814" s="5">
        <f t="shared" si="404"/>
        <v>0</v>
      </c>
      <c r="CZ814" s="5">
        <f t="shared" si="405"/>
        <v>0</v>
      </c>
      <c r="DA814" s="5"/>
      <c r="DB814" s="5"/>
      <c r="DC814" s="5" t="s">
        <v>3</v>
      </c>
      <c r="DD814" s="5" t="s">
        <v>3</v>
      </c>
      <c r="DE814" s="5" t="s">
        <v>3</v>
      </c>
      <c r="DF814" s="5" t="s">
        <v>3</v>
      </c>
      <c r="DG814" s="5" t="s">
        <v>3</v>
      </c>
      <c r="DH814" s="5" t="s">
        <v>3</v>
      </c>
      <c r="DI814" s="5" t="s">
        <v>3</v>
      </c>
      <c r="DJ814" s="5" t="s">
        <v>3</v>
      </c>
      <c r="DK814" s="5" t="s">
        <v>3</v>
      </c>
      <c r="DL814" s="5" t="s">
        <v>3</v>
      </c>
      <c r="DM814" s="5" t="s">
        <v>3</v>
      </c>
      <c r="DN814" s="5">
        <v>0</v>
      </c>
      <c r="DO814" s="5">
        <v>0</v>
      </c>
      <c r="DP814" s="5">
        <v>1</v>
      </c>
      <c r="DQ814" s="5">
        <v>1</v>
      </c>
      <c r="DR814" s="5"/>
      <c r="DS814" s="5"/>
      <c r="DT814" s="5"/>
      <c r="DU814" s="5">
        <v>1007</v>
      </c>
      <c r="DV814" s="5" t="s">
        <v>233</v>
      </c>
      <c r="DW814" s="5" t="s">
        <v>233</v>
      </c>
      <c r="DX814" s="5">
        <v>1000</v>
      </c>
      <c r="DY814" s="5"/>
      <c r="DZ814" s="5" t="s">
        <v>3</v>
      </c>
      <c r="EA814" s="5" t="s">
        <v>3</v>
      </c>
      <c r="EB814" s="5" t="s">
        <v>3</v>
      </c>
      <c r="EC814" s="5" t="s">
        <v>3</v>
      </c>
      <c r="ED814" s="5"/>
      <c r="EE814" s="5">
        <v>64991275</v>
      </c>
      <c r="EF814" s="5">
        <v>2</v>
      </c>
      <c r="EG814" s="5" t="s">
        <v>225</v>
      </c>
      <c r="EH814" s="5">
        <v>1</v>
      </c>
      <c r="EI814" s="5" t="s">
        <v>226</v>
      </c>
      <c r="EJ814" s="5">
        <v>1</v>
      </c>
      <c r="EK814" s="5">
        <v>1001</v>
      </c>
      <c r="EL814" s="5" t="s">
        <v>235</v>
      </c>
      <c r="EM814" s="5" t="s">
        <v>228</v>
      </c>
      <c r="EN814" s="5"/>
      <c r="EO814" s="5" t="s">
        <v>3</v>
      </c>
      <c r="EP814" s="5"/>
      <c r="EQ814" s="5">
        <v>0</v>
      </c>
      <c r="ER814" s="5">
        <v>3539.65</v>
      </c>
      <c r="ES814" s="5">
        <v>0</v>
      </c>
      <c r="ET814" s="5">
        <v>3433.8</v>
      </c>
      <c r="EU814" s="5">
        <v>398.25</v>
      </c>
      <c r="EV814" s="5">
        <v>105.85</v>
      </c>
      <c r="EW814" s="5">
        <v>13.57</v>
      </c>
      <c r="EX814" s="5">
        <v>29.5</v>
      </c>
      <c r="EY814" s="5">
        <v>0</v>
      </c>
      <c r="EZ814" s="5"/>
      <c r="FA814" s="5"/>
      <c r="FB814" s="5"/>
      <c r="FC814" s="5"/>
      <c r="FD814" s="5"/>
      <c r="FE814" s="5"/>
      <c r="FF814" s="5"/>
      <c r="FG814" s="5"/>
      <c r="FH814" s="5"/>
      <c r="FI814" s="5"/>
      <c r="FJ814" s="5"/>
      <c r="FK814" s="5"/>
      <c r="FL814" s="5"/>
      <c r="FM814" s="5"/>
      <c r="FN814" s="5"/>
      <c r="FO814" s="5"/>
      <c r="FP814" s="5"/>
      <c r="FQ814" s="5">
        <v>0</v>
      </c>
      <c r="FR814" s="5">
        <v>0</v>
      </c>
      <c r="FS814" s="5">
        <v>0</v>
      </c>
      <c r="FT814" s="5"/>
      <c r="FU814" s="5"/>
      <c r="FV814" s="5"/>
      <c r="FW814" s="5"/>
      <c r="FX814" s="5">
        <v>92</v>
      </c>
      <c r="FY814" s="5">
        <v>46</v>
      </c>
      <c r="FZ814" s="5"/>
      <c r="GA814" s="5" t="s">
        <v>3</v>
      </c>
      <c r="GB814" s="5"/>
      <c r="GC814" s="5"/>
      <c r="GD814" s="5">
        <v>1</v>
      </c>
      <c r="GE814" s="5"/>
      <c r="GF814" s="5">
        <v>-159491275</v>
      </c>
      <c r="GG814" s="5">
        <v>2</v>
      </c>
      <c r="GH814" s="5">
        <v>1</v>
      </c>
      <c r="GI814" s="5">
        <v>-2</v>
      </c>
      <c r="GJ814" s="5">
        <v>0</v>
      </c>
      <c r="GK814" s="5">
        <v>0</v>
      </c>
      <c r="GL814" s="5">
        <f t="shared" si="406"/>
        <v>0</v>
      </c>
      <c r="GM814" s="5">
        <f t="shared" si="407"/>
        <v>0</v>
      </c>
      <c r="GN814" s="5">
        <f t="shared" si="408"/>
        <v>0</v>
      </c>
      <c r="GO814" s="5">
        <f t="shared" si="409"/>
        <v>0</v>
      </c>
      <c r="GP814" s="5">
        <f t="shared" si="410"/>
        <v>0</v>
      </c>
      <c r="GQ814" s="5"/>
      <c r="GR814" s="5">
        <v>0</v>
      </c>
      <c r="GS814" s="5">
        <v>3</v>
      </c>
      <c r="GT814" s="5">
        <v>0</v>
      </c>
      <c r="GU814" s="5" t="s">
        <v>3</v>
      </c>
      <c r="GV814" s="5">
        <f t="shared" si="411"/>
        <v>0</v>
      </c>
      <c r="GW814" s="5">
        <v>1</v>
      </c>
      <c r="GX814" s="5">
        <f t="shared" si="412"/>
        <v>0</v>
      </c>
      <c r="GY814" s="5"/>
      <c r="GZ814" s="5"/>
      <c r="HA814" s="5">
        <v>0</v>
      </c>
      <c r="HB814" s="5">
        <v>0</v>
      </c>
      <c r="HC814" s="5">
        <f t="shared" si="413"/>
        <v>0</v>
      </c>
      <c r="HD814" s="5"/>
      <c r="HE814" s="5" t="s">
        <v>3</v>
      </c>
      <c r="HF814" s="5" t="s">
        <v>3</v>
      </c>
      <c r="HG814" s="5"/>
      <c r="HH814" s="5"/>
      <c r="HI814" s="5"/>
      <c r="HJ814" s="5"/>
      <c r="HK814" s="5"/>
      <c r="HL814" s="5"/>
      <c r="HM814" s="5" t="s">
        <v>3</v>
      </c>
      <c r="HN814" s="5" t="s">
        <v>236</v>
      </c>
      <c r="HO814" s="5" t="s">
        <v>237</v>
      </c>
      <c r="HP814" s="5" t="s">
        <v>235</v>
      </c>
      <c r="HQ814" s="5" t="s">
        <v>235</v>
      </c>
      <c r="HR814" s="5"/>
      <c r="HS814" s="5">
        <v>0</v>
      </c>
      <c r="HT814" s="5"/>
      <c r="HU814" s="5"/>
      <c r="HV814" s="5"/>
      <c r="HW814" s="5"/>
      <c r="HX814" s="5"/>
      <c r="HY814" s="5"/>
      <c r="HZ814" s="5"/>
      <c r="IA814" s="5"/>
      <c r="IB814" s="5"/>
      <c r="IC814" s="5"/>
      <c r="ID814" s="5"/>
      <c r="IE814" s="5"/>
      <c r="IF814" s="5"/>
      <c r="IG814" s="5"/>
      <c r="IH814" s="5"/>
      <c r="II814" s="5"/>
      <c r="IJ814" s="5"/>
      <c r="IK814" s="5">
        <v>0</v>
      </c>
      <c r="IL814" s="5"/>
      <c r="IM814" s="5"/>
      <c r="IN814" s="5"/>
      <c r="IO814" s="5"/>
      <c r="IP814" s="5"/>
      <c r="IQ814" s="5"/>
      <c r="IR814" s="5"/>
      <c r="IS814" s="5"/>
      <c r="IT814" s="5"/>
      <c r="IU814" s="5"/>
    </row>
    <row r="815" spans="1:255">
      <c r="A815">
        <v>17</v>
      </c>
      <c r="B815">
        <v>1</v>
      </c>
      <c r="C815">
        <f>ROW(SmtRes!A144)</f>
        <v>144</v>
      </c>
      <c r="D815">
        <f>ROW(EtalonRes!A146)</f>
        <v>146</v>
      </c>
      <c r="E815" t="s">
        <v>96</v>
      </c>
      <c r="F815" t="s">
        <v>231</v>
      </c>
      <c r="G815" t="s">
        <v>232</v>
      </c>
      <c r="H815" t="s">
        <v>233</v>
      </c>
      <c r="I815">
        <v>0</v>
      </c>
      <c r="J815">
        <v>0</v>
      </c>
      <c r="K815">
        <v>0</v>
      </c>
      <c r="L815">
        <v>5.1659999999999998E-2</v>
      </c>
      <c r="M815">
        <v>5.1659999999999998E-2</v>
      </c>
      <c r="N815">
        <f t="shared" si="374"/>
        <v>0</v>
      </c>
      <c r="O815">
        <f t="shared" si="375"/>
        <v>0</v>
      </c>
      <c r="P815">
        <f t="shared" si="376"/>
        <v>0</v>
      </c>
      <c r="Q815">
        <f t="shared" si="377"/>
        <v>0</v>
      </c>
      <c r="R815">
        <f t="shared" si="378"/>
        <v>0</v>
      </c>
      <c r="S815">
        <f t="shared" si="379"/>
        <v>0</v>
      </c>
      <c r="T815">
        <f t="shared" si="380"/>
        <v>0</v>
      </c>
      <c r="U815">
        <f t="shared" si="381"/>
        <v>0</v>
      </c>
      <c r="V815">
        <f t="shared" si="382"/>
        <v>0</v>
      </c>
      <c r="W815">
        <f t="shared" si="383"/>
        <v>0</v>
      </c>
      <c r="X815">
        <f t="shared" si="384"/>
        <v>0</v>
      </c>
      <c r="Y815">
        <f t="shared" si="385"/>
        <v>0</v>
      </c>
      <c r="AA815">
        <v>88889103</v>
      </c>
      <c r="AB815">
        <f t="shared" si="386"/>
        <v>3539.65</v>
      </c>
      <c r="AC815">
        <f t="shared" si="387"/>
        <v>0</v>
      </c>
      <c r="AD815">
        <f t="shared" si="388"/>
        <v>3433.8</v>
      </c>
      <c r="AE815">
        <f t="shared" si="389"/>
        <v>398.25</v>
      </c>
      <c r="AF815">
        <f t="shared" si="390"/>
        <v>105.85</v>
      </c>
      <c r="AG815">
        <f t="shared" si="391"/>
        <v>0</v>
      </c>
      <c r="AH815">
        <f t="shared" si="392"/>
        <v>13.57</v>
      </c>
      <c r="AI815">
        <f t="shared" si="393"/>
        <v>29.5</v>
      </c>
      <c r="AJ815">
        <f t="shared" si="394"/>
        <v>0</v>
      </c>
      <c r="AK815">
        <v>3539.65</v>
      </c>
      <c r="AL815">
        <v>0</v>
      </c>
      <c r="AM815">
        <v>3433.8</v>
      </c>
      <c r="AN815">
        <v>398.25</v>
      </c>
      <c r="AO815">
        <v>105.85</v>
      </c>
      <c r="AP815">
        <v>0</v>
      </c>
      <c r="AQ815">
        <v>13.57</v>
      </c>
      <c r="AR815">
        <v>29.5</v>
      </c>
      <c r="AS815">
        <v>0</v>
      </c>
      <c r="AT815">
        <v>92</v>
      </c>
      <c r="AU815">
        <v>46</v>
      </c>
      <c r="AV815">
        <v>1</v>
      </c>
      <c r="AW815">
        <v>1</v>
      </c>
      <c r="AZ815">
        <v>1</v>
      </c>
      <c r="BA815">
        <v>47.02</v>
      </c>
      <c r="BB815">
        <v>12.05</v>
      </c>
      <c r="BC815">
        <v>1</v>
      </c>
      <c r="BD815" t="s">
        <v>3</v>
      </c>
      <c r="BE815" t="s">
        <v>3</v>
      </c>
      <c r="BF815" t="s">
        <v>3</v>
      </c>
      <c r="BG815" t="s">
        <v>3</v>
      </c>
      <c r="BH815">
        <v>0</v>
      </c>
      <c r="BI815">
        <v>1</v>
      </c>
      <c r="BJ815" t="s">
        <v>234</v>
      </c>
      <c r="BM815">
        <v>1001</v>
      </c>
      <c r="BN815">
        <v>0</v>
      </c>
      <c r="BO815" t="s">
        <v>231</v>
      </c>
      <c r="BP815">
        <v>1</v>
      </c>
      <c r="BQ815">
        <v>2</v>
      </c>
      <c r="BR815">
        <v>0</v>
      </c>
      <c r="BS815">
        <v>47.02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92</v>
      </c>
      <c r="CA815">
        <v>46</v>
      </c>
      <c r="CB815" t="s">
        <v>3</v>
      </c>
      <c r="CE815">
        <v>0</v>
      </c>
      <c r="CF815">
        <v>0</v>
      </c>
      <c r="CG815">
        <v>0</v>
      </c>
      <c r="CH815">
        <v>2</v>
      </c>
      <c r="CI815">
        <v>0</v>
      </c>
      <c r="CJ815">
        <v>0</v>
      </c>
      <c r="CK815">
        <v>0</v>
      </c>
      <c r="CL815">
        <v>0</v>
      </c>
      <c r="CM815">
        <v>0</v>
      </c>
      <c r="CN815" t="s">
        <v>3</v>
      </c>
      <c r="CO815">
        <v>0</v>
      </c>
      <c r="CP815">
        <f t="shared" si="395"/>
        <v>0</v>
      </c>
      <c r="CQ815">
        <f t="shared" si="396"/>
        <v>0</v>
      </c>
      <c r="CR815">
        <f t="shared" si="397"/>
        <v>41377.290000000008</v>
      </c>
      <c r="CS815">
        <f t="shared" si="398"/>
        <v>18725.715</v>
      </c>
      <c r="CT815">
        <f t="shared" si="399"/>
        <v>4977.067</v>
      </c>
      <c r="CU815">
        <f t="shared" si="400"/>
        <v>0</v>
      </c>
      <c r="CV815">
        <f t="shared" si="401"/>
        <v>13.57</v>
      </c>
      <c r="CW815">
        <f t="shared" si="402"/>
        <v>29.5</v>
      </c>
      <c r="CX815">
        <f t="shared" si="403"/>
        <v>0</v>
      </c>
      <c r="CY815">
        <f t="shared" si="404"/>
        <v>0</v>
      </c>
      <c r="CZ815">
        <f t="shared" si="405"/>
        <v>0</v>
      </c>
      <c r="DC815" t="s">
        <v>3</v>
      </c>
      <c r="DD815" t="s">
        <v>3</v>
      </c>
      <c r="DE815" t="s">
        <v>3</v>
      </c>
      <c r="DF815" t="s">
        <v>3</v>
      </c>
      <c r="DG815" t="s">
        <v>3</v>
      </c>
      <c r="DH815" t="s">
        <v>3</v>
      </c>
      <c r="DI815" t="s">
        <v>3</v>
      </c>
      <c r="DJ815" t="s">
        <v>3</v>
      </c>
      <c r="DK815" t="s">
        <v>3</v>
      </c>
      <c r="DL815" t="s">
        <v>3</v>
      </c>
      <c r="DM815" t="s">
        <v>3</v>
      </c>
      <c r="DN815">
        <v>0</v>
      </c>
      <c r="DO815">
        <v>0</v>
      </c>
      <c r="DP815">
        <v>1</v>
      </c>
      <c r="DQ815">
        <v>1</v>
      </c>
      <c r="DU815">
        <v>1007</v>
      </c>
      <c r="DV815" t="s">
        <v>233</v>
      </c>
      <c r="DW815" t="s">
        <v>233</v>
      </c>
      <c r="DX815">
        <v>1000</v>
      </c>
      <c r="DZ815" t="s">
        <v>3</v>
      </c>
      <c r="EA815" t="s">
        <v>3</v>
      </c>
      <c r="EB815" t="s">
        <v>3</v>
      </c>
      <c r="EC815" t="s">
        <v>3</v>
      </c>
      <c r="EE815">
        <v>64991275</v>
      </c>
      <c r="EF815">
        <v>2</v>
      </c>
      <c r="EG815" t="s">
        <v>225</v>
      </c>
      <c r="EH815">
        <v>1</v>
      </c>
      <c r="EI815" t="s">
        <v>226</v>
      </c>
      <c r="EJ815">
        <v>1</v>
      </c>
      <c r="EK815">
        <v>1001</v>
      </c>
      <c r="EL815" t="s">
        <v>235</v>
      </c>
      <c r="EM815" t="s">
        <v>228</v>
      </c>
      <c r="EO815" t="s">
        <v>3</v>
      </c>
      <c r="EQ815">
        <v>0</v>
      </c>
      <c r="ER815">
        <v>3539.65</v>
      </c>
      <c r="ES815">
        <v>0</v>
      </c>
      <c r="ET815">
        <v>3433.8</v>
      </c>
      <c r="EU815">
        <v>398.25</v>
      </c>
      <c r="EV815">
        <v>105.85</v>
      </c>
      <c r="EW815">
        <v>13.57</v>
      </c>
      <c r="EX815">
        <v>29.5</v>
      </c>
      <c r="EY815">
        <v>0</v>
      </c>
      <c r="FQ815">
        <v>0</v>
      </c>
      <c r="FR815">
        <v>0</v>
      </c>
      <c r="FS815">
        <v>0</v>
      </c>
      <c r="FX815">
        <v>92</v>
      </c>
      <c r="FY815">
        <v>46</v>
      </c>
      <c r="GA815" t="s">
        <v>3</v>
      </c>
      <c r="GD815">
        <v>1</v>
      </c>
      <c r="GF815">
        <v>-159491275</v>
      </c>
      <c r="GG815">
        <v>2</v>
      </c>
      <c r="GH815">
        <v>1</v>
      </c>
      <c r="GI815">
        <v>2</v>
      </c>
      <c r="GJ815">
        <v>0</v>
      </c>
      <c r="GK815">
        <v>0</v>
      </c>
      <c r="GL815">
        <f t="shared" si="406"/>
        <v>0</v>
      </c>
      <c r="GM815">
        <f t="shared" si="407"/>
        <v>0</v>
      </c>
      <c r="GN815">
        <f t="shared" si="408"/>
        <v>0</v>
      </c>
      <c r="GO815">
        <f t="shared" si="409"/>
        <v>0</v>
      </c>
      <c r="GP815">
        <f t="shared" si="410"/>
        <v>0</v>
      </c>
      <c r="GR815">
        <v>0</v>
      </c>
      <c r="GS815">
        <v>3</v>
      </c>
      <c r="GT815">
        <v>0</v>
      </c>
      <c r="GU815" t="s">
        <v>3</v>
      </c>
      <c r="GV815">
        <f t="shared" si="411"/>
        <v>0</v>
      </c>
      <c r="GW815">
        <v>1</v>
      </c>
      <c r="GX815">
        <f t="shared" si="412"/>
        <v>0</v>
      </c>
      <c r="HA815">
        <v>0</v>
      </c>
      <c r="HB815">
        <v>0</v>
      </c>
      <c r="HC815">
        <f t="shared" si="413"/>
        <v>0</v>
      </c>
      <c r="HE815" t="s">
        <v>3</v>
      </c>
      <c r="HF815" t="s">
        <v>3</v>
      </c>
      <c r="HM815" t="s">
        <v>3</v>
      </c>
      <c r="HN815" t="s">
        <v>236</v>
      </c>
      <c r="HO815" t="s">
        <v>237</v>
      </c>
      <c r="HP815" t="s">
        <v>235</v>
      </c>
      <c r="HQ815" t="s">
        <v>235</v>
      </c>
      <c r="HS815">
        <v>0</v>
      </c>
      <c r="IK815">
        <v>0</v>
      </c>
    </row>
    <row r="816" spans="1:255">
      <c r="A816" s="5">
        <v>17</v>
      </c>
      <c r="B816" s="5">
        <v>1</v>
      </c>
      <c r="C816" s="5">
        <f>ROW(SmtRes!A147)</f>
        <v>147</v>
      </c>
      <c r="D816" s="5">
        <f>ROW(EtalonRes!A149)</f>
        <v>149</v>
      </c>
      <c r="E816" s="5" t="s">
        <v>101</v>
      </c>
      <c r="F816" s="5" t="s">
        <v>238</v>
      </c>
      <c r="G816" s="5" t="s">
        <v>239</v>
      </c>
      <c r="H816" s="5" t="s">
        <v>240</v>
      </c>
      <c r="I816" s="5">
        <v>0</v>
      </c>
      <c r="J816" s="5">
        <v>0</v>
      </c>
      <c r="K816" s="5">
        <v>0</v>
      </c>
      <c r="L816" s="5">
        <v>2.0499999999999998</v>
      </c>
      <c r="M816" s="5">
        <v>2.0499999999999998</v>
      </c>
      <c r="N816" s="5">
        <f t="shared" si="374"/>
        <v>0</v>
      </c>
      <c r="O816" s="5">
        <f t="shared" si="375"/>
        <v>0</v>
      </c>
      <c r="P816" s="5">
        <f t="shared" si="376"/>
        <v>0</v>
      </c>
      <c r="Q816" s="5">
        <f t="shared" si="377"/>
        <v>0</v>
      </c>
      <c r="R816" s="5">
        <f t="shared" si="378"/>
        <v>0</v>
      </c>
      <c r="S816" s="5">
        <f t="shared" si="379"/>
        <v>0</v>
      </c>
      <c r="T816" s="5">
        <f t="shared" si="380"/>
        <v>0</v>
      </c>
      <c r="U816" s="5">
        <f t="shared" si="381"/>
        <v>0</v>
      </c>
      <c r="V816" s="5">
        <f t="shared" si="382"/>
        <v>0</v>
      </c>
      <c r="W816" s="5">
        <f t="shared" si="383"/>
        <v>0</v>
      </c>
      <c r="X816" s="5">
        <f t="shared" si="384"/>
        <v>0</v>
      </c>
      <c r="Y816" s="5">
        <f t="shared" si="385"/>
        <v>0</v>
      </c>
      <c r="Z816" s="5"/>
      <c r="AA816" s="5">
        <v>88889161</v>
      </c>
      <c r="AB816" s="5">
        <f t="shared" si="386"/>
        <v>391.97</v>
      </c>
      <c r="AC816" s="5">
        <f t="shared" si="387"/>
        <v>1.02</v>
      </c>
      <c r="AD816" s="5">
        <f t="shared" si="388"/>
        <v>339.96</v>
      </c>
      <c r="AE816" s="5">
        <f t="shared" si="389"/>
        <v>0</v>
      </c>
      <c r="AF816" s="5">
        <f t="shared" si="390"/>
        <v>50.99</v>
      </c>
      <c r="AG816" s="5">
        <f t="shared" si="391"/>
        <v>0</v>
      </c>
      <c r="AH816" s="5">
        <f t="shared" si="392"/>
        <v>5.3</v>
      </c>
      <c r="AI816" s="5">
        <f t="shared" si="393"/>
        <v>0</v>
      </c>
      <c r="AJ816" s="5">
        <f t="shared" si="394"/>
        <v>0</v>
      </c>
      <c r="AK816" s="5">
        <v>391.97</v>
      </c>
      <c r="AL816" s="5">
        <v>1.02</v>
      </c>
      <c r="AM816" s="5">
        <v>339.96</v>
      </c>
      <c r="AN816" s="5">
        <v>0</v>
      </c>
      <c r="AO816" s="5">
        <v>50.99</v>
      </c>
      <c r="AP816" s="5">
        <v>0</v>
      </c>
      <c r="AQ816" s="5">
        <v>5.3</v>
      </c>
      <c r="AR816" s="5">
        <v>0</v>
      </c>
      <c r="AS816" s="5">
        <v>0</v>
      </c>
      <c r="AT816" s="5">
        <v>97</v>
      </c>
      <c r="AU816" s="5">
        <v>51</v>
      </c>
      <c r="AV816" s="5">
        <v>1</v>
      </c>
      <c r="AW816" s="5">
        <v>1</v>
      </c>
      <c r="AX816" s="5"/>
      <c r="AY816" s="5"/>
      <c r="AZ816" s="5">
        <v>1</v>
      </c>
      <c r="BA816" s="5">
        <v>1</v>
      </c>
      <c r="BB816" s="5">
        <v>1</v>
      </c>
      <c r="BC816" s="5">
        <v>1</v>
      </c>
      <c r="BD816" s="5" t="s">
        <v>3</v>
      </c>
      <c r="BE816" s="5" t="s">
        <v>3</v>
      </c>
      <c r="BF816" s="5" t="s">
        <v>3</v>
      </c>
      <c r="BG816" s="5" t="s">
        <v>3</v>
      </c>
      <c r="BH816" s="5">
        <v>0</v>
      </c>
      <c r="BI816" s="5">
        <v>2</v>
      </c>
      <c r="BJ816" s="5" t="s">
        <v>241</v>
      </c>
      <c r="BK816" s="5"/>
      <c r="BL816" s="5"/>
      <c r="BM816" s="5">
        <v>108001</v>
      </c>
      <c r="BN816" s="5">
        <v>0</v>
      </c>
      <c r="BO816" s="5" t="s">
        <v>3</v>
      </c>
      <c r="BP816" s="5">
        <v>0</v>
      </c>
      <c r="BQ816" s="5">
        <v>3</v>
      </c>
      <c r="BR816" s="5">
        <v>0</v>
      </c>
      <c r="BS816" s="5">
        <v>1</v>
      </c>
      <c r="BT816" s="5">
        <v>1</v>
      </c>
      <c r="BU816" s="5">
        <v>1</v>
      </c>
      <c r="BV816" s="5">
        <v>1</v>
      </c>
      <c r="BW816" s="5">
        <v>1</v>
      </c>
      <c r="BX816" s="5">
        <v>1</v>
      </c>
      <c r="BY816" s="5" t="s">
        <v>3</v>
      </c>
      <c r="BZ816" s="5">
        <v>97</v>
      </c>
      <c r="CA816" s="5">
        <v>51</v>
      </c>
      <c r="CB816" s="5" t="s">
        <v>3</v>
      </c>
      <c r="CC816" s="5"/>
      <c r="CD816" s="5"/>
      <c r="CE816" s="5">
        <v>0</v>
      </c>
      <c r="CF816" s="5">
        <v>0</v>
      </c>
      <c r="CG816" s="5">
        <v>0</v>
      </c>
      <c r="CH816" s="5">
        <v>3</v>
      </c>
      <c r="CI816" s="5">
        <v>0</v>
      </c>
      <c r="CJ816" s="5">
        <v>0</v>
      </c>
      <c r="CK816" s="5">
        <v>0</v>
      </c>
      <c r="CL816" s="5">
        <v>0</v>
      </c>
      <c r="CM816" s="5">
        <v>0</v>
      </c>
      <c r="CN816" s="5" t="s">
        <v>3</v>
      </c>
      <c r="CO816" s="5">
        <v>0</v>
      </c>
      <c r="CP816" s="5">
        <f t="shared" si="395"/>
        <v>0</v>
      </c>
      <c r="CQ816" s="5">
        <f t="shared" si="396"/>
        <v>1.02</v>
      </c>
      <c r="CR816" s="5">
        <f t="shared" si="397"/>
        <v>339.96</v>
      </c>
      <c r="CS816" s="5">
        <f t="shared" si="398"/>
        <v>0</v>
      </c>
      <c r="CT816" s="5">
        <f t="shared" si="399"/>
        <v>50.99</v>
      </c>
      <c r="CU816" s="5">
        <f t="shared" si="400"/>
        <v>0</v>
      </c>
      <c r="CV816" s="5">
        <f t="shared" si="401"/>
        <v>5.3</v>
      </c>
      <c r="CW816" s="5">
        <f t="shared" si="402"/>
        <v>0</v>
      </c>
      <c r="CX816" s="5">
        <f t="shared" si="403"/>
        <v>0</v>
      </c>
      <c r="CY816" s="5">
        <f t="shared" si="404"/>
        <v>0</v>
      </c>
      <c r="CZ816" s="5">
        <f t="shared" si="405"/>
        <v>0</v>
      </c>
      <c r="DA816" s="5"/>
      <c r="DB816" s="5"/>
      <c r="DC816" s="5" t="s">
        <v>3</v>
      </c>
      <c r="DD816" s="5" t="s">
        <v>3</v>
      </c>
      <c r="DE816" s="5" t="s">
        <v>3</v>
      </c>
      <c r="DF816" s="5" t="s">
        <v>3</v>
      </c>
      <c r="DG816" s="5" t="s">
        <v>3</v>
      </c>
      <c r="DH816" s="5" t="s">
        <v>3</v>
      </c>
      <c r="DI816" s="5" t="s">
        <v>3</v>
      </c>
      <c r="DJ816" s="5" t="s">
        <v>3</v>
      </c>
      <c r="DK816" s="5" t="s">
        <v>3</v>
      </c>
      <c r="DL816" s="5" t="s">
        <v>3</v>
      </c>
      <c r="DM816" s="5" t="s">
        <v>3</v>
      </c>
      <c r="DN816" s="5">
        <v>0</v>
      </c>
      <c r="DO816" s="5">
        <v>0</v>
      </c>
      <c r="DP816" s="5">
        <v>1</v>
      </c>
      <c r="DQ816" s="5">
        <v>1</v>
      </c>
      <c r="DR816" s="5"/>
      <c r="DS816" s="5"/>
      <c r="DT816" s="5"/>
      <c r="DU816" s="5">
        <v>1013</v>
      </c>
      <c r="DV816" s="5" t="s">
        <v>240</v>
      </c>
      <c r="DW816" s="5" t="s">
        <v>240</v>
      </c>
      <c r="DX816" s="5">
        <v>1</v>
      </c>
      <c r="DY816" s="5"/>
      <c r="DZ816" s="5" t="s">
        <v>3</v>
      </c>
      <c r="EA816" s="5" t="s">
        <v>3</v>
      </c>
      <c r="EB816" s="5" t="s">
        <v>3</v>
      </c>
      <c r="EC816" s="5" t="s">
        <v>3</v>
      </c>
      <c r="ED816" s="5"/>
      <c r="EE816" s="5">
        <v>64991579</v>
      </c>
      <c r="EF816" s="5">
        <v>3</v>
      </c>
      <c r="EG816" s="5" t="s">
        <v>26</v>
      </c>
      <c r="EH816" s="5">
        <v>0</v>
      </c>
      <c r="EI816" s="5" t="s">
        <v>3</v>
      </c>
      <c r="EJ816" s="5">
        <v>2</v>
      </c>
      <c r="EK816" s="5">
        <v>108001</v>
      </c>
      <c r="EL816" s="5" t="s">
        <v>242</v>
      </c>
      <c r="EM816" s="5" t="s">
        <v>243</v>
      </c>
      <c r="EN816" s="5"/>
      <c r="EO816" s="5" t="s">
        <v>3</v>
      </c>
      <c r="EP816" s="5"/>
      <c r="EQ816" s="5">
        <v>0</v>
      </c>
      <c r="ER816" s="5">
        <v>391.97</v>
      </c>
      <c r="ES816" s="5">
        <v>1.02</v>
      </c>
      <c r="ET816" s="5">
        <v>339.96</v>
      </c>
      <c r="EU816" s="5">
        <v>0</v>
      </c>
      <c r="EV816" s="5">
        <v>50.99</v>
      </c>
      <c r="EW816" s="5">
        <v>5.3</v>
      </c>
      <c r="EX816" s="5">
        <v>0</v>
      </c>
      <c r="EY816" s="5">
        <v>0</v>
      </c>
      <c r="EZ816" s="5"/>
      <c r="FA816" s="5"/>
      <c r="FB816" s="5"/>
      <c r="FC816" s="5"/>
      <c r="FD816" s="5"/>
      <c r="FE816" s="5"/>
      <c r="FF816" s="5"/>
      <c r="FG816" s="5"/>
      <c r="FH816" s="5"/>
      <c r="FI816" s="5"/>
      <c r="FJ816" s="5"/>
      <c r="FK816" s="5"/>
      <c r="FL816" s="5"/>
      <c r="FM816" s="5"/>
      <c r="FN816" s="5"/>
      <c r="FO816" s="5"/>
      <c r="FP816" s="5"/>
      <c r="FQ816" s="5">
        <v>0</v>
      </c>
      <c r="FR816" s="5">
        <v>0</v>
      </c>
      <c r="FS816" s="5">
        <v>0</v>
      </c>
      <c r="FT816" s="5"/>
      <c r="FU816" s="5"/>
      <c r="FV816" s="5"/>
      <c r="FW816" s="5"/>
      <c r="FX816" s="5">
        <v>97</v>
      </c>
      <c r="FY816" s="5">
        <v>51</v>
      </c>
      <c r="FZ816" s="5"/>
      <c r="GA816" s="5" t="s">
        <v>3</v>
      </c>
      <c r="GB816" s="5"/>
      <c r="GC816" s="5"/>
      <c r="GD816" s="5">
        <v>1</v>
      </c>
      <c r="GE816" s="5"/>
      <c r="GF816" s="5">
        <v>-1212775463</v>
      </c>
      <c r="GG816" s="5">
        <v>2</v>
      </c>
      <c r="GH816" s="5">
        <v>1</v>
      </c>
      <c r="GI816" s="5">
        <v>-2</v>
      </c>
      <c r="GJ816" s="5">
        <v>0</v>
      </c>
      <c r="GK816" s="5">
        <v>0</v>
      </c>
      <c r="GL816" s="5">
        <f t="shared" si="406"/>
        <v>0</v>
      </c>
      <c r="GM816" s="5">
        <f t="shared" si="407"/>
        <v>0</v>
      </c>
      <c r="GN816" s="5">
        <f t="shared" si="408"/>
        <v>0</v>
      </c>
      <c r="GO816" s="5">
        <f t="shared" si="409"/>
        <v>0</v>
      </c>
      <c r="GP816" s="5">
        <f t="shared" si="410"/>
        <v>0</v>
      </c>
      <c r="GQ816" s="5"/>
      <c r="GR816" s="5">
        <v>0</v>
      </c>
      <c r="GS816" s="5">
        <v>3</v>
      </c>
      <c r="GT816" s="5">
        <v>0</v>
      </c>
      <c r="GU816" s="5" t="s">
        <v>3</v>
      </c>
      <c r="GV816" s="5">
        <f t="shared" si="411"/>
        <v>0</v>
      </c>
      <c r="GW816" s="5">
        <v>1</v>
      </c>
      <c r="GX816" s="5">
        <f t="shared" si="412"/>
        <v>0</v>
      </c>
      <c r="GY816" s="5"/>
      <c r="GZ816" s="5"/>
      <c r="HA816" s="5">
        <v>0</v>
      </c>
      <c r="HB816" s="5">
        <v>0</v>
      </c>
      <c r="HC816" s="5">
        <f t="shared" si="413"/>
        <v>0</v>
      </c>
      <c r="HD816" s="5"/>
      <c r="HE816" s="5" t="s">
        <v>3</v>
      </c>
      <c r="HF816" s="5" t="s">
        <v>3</v>
      </c>
      <c r="HG816" s="5"/>
      <c r="HH816" s="5"/>
      <c r="HI816" s="5"/>
      <c r="HJ816" s="5"/>
      <c r="HK816" s="5"/>
      <c r="HL816" s="5"/>
      <c r="HM816" s="5" t="s">
        <v>3</v>
      </c>
      <c r="HN816" s="5" t="s">
        <v>244</v>
      </c>
      <c r="HO816" s="5" t="s">
        <v>245</v>
      </c>
      <c r="HP816" s="5" t="s">
        <v>242</v>
      </c>
      <c r="HQ816" s="5" t="s">
        <v>242</v>
      </c>
      <c r="HR816" s="5"/>
      <c r="HS816" s="5">
        <v>0</v>
      </c>
      <c r="HT816" s="5"/>
      <c r="HU816" s="5"/>
      <c r="HV816" s="5"/>
      <c r="HW816" s="5"/>
      <c r="HX816" s="5"/>
      <c r="HY816" s="5"/>
      <c r="HZ816" s="5"/>
      <c r="IA816" s="5"/>
      <c r="IB816" s="5"/>
      <c r="IC816" s="5"/>
      <c r="ID816" s="5"/>
      <c r="IE816" s="5"/>
      <c r="IF816" s="5"/>
      <c r="IG816" s="5"/>
      <c r="IH816" s="5"/>
      <c r="II816" s="5"/>
      <c r="IJ816" s="5"/>
      <c r="IK816" s="5">
        <v>0</v>
      </c>
      <c r="IL816" s="5"/>
      <c r="IM816" s="5"/>
      <c r="IN816" s="5"/>
      <c r="IO816" s="5"/>
      <c r="IP816" s="5"/>
      <c r="IQ816" s="5"/>
      <c r="IR816" s="5"/>
      <c r="IS816" s="5"/>
      <c r="IT816" s="5"/>
      <c r="IU816" s="5"/>
    </row>
    <row r="817" spans="1:255">
      <c r="A817">
        <v>17</v>
      </c>
      <c r="B817">
        <v>1</v>
      </c>
      <c r="C817">
        <f>ROW(SmtRes!A150)</f>
        <v>150</v>
      </c>
      <c r="D817">
        <f>ROW(EtalonRes!A152)</f>
        <v>152</v>
      </c>
      <c r="E817" t="s">
        <v>101</v>
      </c>
      <c r="F817" t="s">
        <v>238</v>
      </c>
      <c r="G817" t="s">
        <v>239</v>
      </c>
      <c r="H817" t="s">
        <v>240</v>
      </c>
      <c r="I817">
        <v>0</v>
      </c>
      <c r="J817">
        <v>0</v>
      </c>
      <c r="K817">
        <v>0</v>
      </c>
      <c r="L817">
        <v>2.0499999999999998</v>
      </c>
      <c r="M817">
        <v>2.0499999999999998</v>
      </c>
      <c r="N817">
        <f t="shared" si="374"/>
        <v>0</v>
      </c>
      <c r="O817">
        <f t="shared" si="375"/>
        <v>0</v>
      </c>
      <c r="P817">
        <f t="shared" si="376"/>
        <v>0</v>
      </c>
      <c r="Q817">
        <f t="shared" si="377"/>
        <v>0</v>
      </c>
      <c r="R817">
        <f t="shared" si="378"/>
        <v>0</v>
      </c>
      <c r="S817">
        <f t="shared" si="379"/>
        <v>0</v>
      </c>
      <c r="T817">
        <f t="shared" si="380"/>
        <v>0</v>
      </c>
      <c r="U817">
        <f t="shared" si="381"/>
        <v>0</v>
      </c>
      <c r="V817">
        <f t="shared" si="382"/>
        <v>0</v>
      </c>
      <c r="W817">
        <f t="shared" si="383"/>
        <v>0</v>
      </c>
      <c r="X817">
        <f t="shared" si="384"/>
        <v>0</v>
      </c>
      <c r="Y817">
        <f t="shared" si="385"/>
        <v>0</v>
      </c>
      <c r="AA817">
        <v>88889103</v>
      </c>
      <c r="AB817">
        <f t="shared" si="386"/>
        <v>391.97</v>
      </c>
      <c r="AC817">
        <f t="shared" si="387"/>
        <v>1.02</v>
      </c>
      <c r="AD817">
        <f t="shared" si="388"/>
        <v>339.96</v>
      </c>
      <c r="AE817">
        <f t="shared" si="389"/>
        <v>0</v>
      </c>
      <c r="AF817">
        <f t="shared" si="390"/>
        <v>50.99</v>
      </c>
      <c r="AG817">
        <f t="shared" si="391"/>
        <v>0</v>
      </c>
      <c r="AH817">
        <f t="shared" si="392"/>
        <v>5.3</v>
      </c>
      <c r="AI817">
        <f t="shared" si="393"/>
        <v>0</v>
      </c>
      <c r="AJ817">
        <f t="shared" si="394"/>
        <v>0</v>
      </c>
      <c r="AK817">
        <v>391.97</v>
      </c>
      <c r="AL817">
        <v>1.02</v>
      </c>
      <c r="AM817">
        <v>339.96</v>
      </c>
      <c r="AN817">
        <v>0</v>
      </c>
      <c r="AO817">
        <v>50.99</v>
      </c>
      <c r="AP817">
        <v>0</v>
      </c>
      <c r="AQ817">
        <v>5.3</v>
      </c>
      <c r="AR817">
        <v>0</v>
      </c>
      <c r="AS817">
        <v>0</v>
      </c>
      <c r="AT817">
        <v>97</v>
      </c>
      <c r="AU817">
        <v>51</v>
      </c>
      <c r="AV817">
        <v>1</v>
      </c>
      <c r="AW817">
        <v>1</v>
      </c>
      <c r="AZ817">
        <v>1</v>
      </c>
      <c r="BA817">
        <v>47.02</v>
      </c>
      <c r="BB817">
        <v>22.46</v>
      </c>
      <c r="BC817">
        <v>47.01</v>
      </c>
      <c r="BD817" t="s">
        <v>3</v>
      </c>
      <c r="BE817" t="s">
        <v>3</v>
      </c>
      <c r="BF817" t="s">
        <v>3</v>
      </c>
      <c r="BG817" t="s">
        <v>3</v>
      </c>
      <c r="BH817">
        <v>0</v>
      </c>
      <c r="BI817">
        <v>2</v>
      </c>
      <c r="BJ817" t="s">
        <v>241</v>
      </c>
      <c r="BM817">
        <v>108001</v>
      </c>
      <c r="BN817">
        <v>0</v>
      </c>
      <c r="BO817" t="s">
        <v>238</v>
      </c>
      <c r="BP817">
        <v>1</v>
      </c>
      <c r="BQ817">
        <v>3</v>
      </c>
      <c r="BR817">
        <v>0</v>
      </c>
      <c r="BS817">
        <v>47.02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97</v>
      </c>
      <c r="CA817">
        <v>51</v>
      </c>
      <c r="CB817" t="s">
        <v>3</v>
      </c>
      <c r="CE817">
        <v>0</v>
      </c>
      <c r="CF817">
        <v>0</v>
      </c>
      <c r="CG817">
        <v>0</v>
      </c>
      <c r="CH817">
        <v>3</v>
      </c>
      <c r="CI817">
        <v>0</v>
      </c>
      <c r="CJ817">
        <v>0</v>
      </c>
      <c r="CK817">
        <v>0</v>
      </c>
      <c r="CL817">
        <v>0</v>
      </c>
      <c r="CM817">
        <v>0</v>
      </c>
      <c r="CN817" t="s">
        <v>3</v>
      </c>
      <c r="CO817">
        <v>0</v>
      </c>
      <c r="CP817">
        <f t="shared" si="395"/>
        <v>0</v>
      </c>
      <c r="CQ817">
        <f t="shared" si="396"/>
        <v>47.950199999999995</v>
      </c>
      <c r="CR817">
        <f t="shared" si="397"/>
        <v>7635.5015999999996</v>
      </c>
      <c r="CS817">
        <f t="shared" si="398"/>
        <v>0</v>
      </c>
      <c r="CT817">
        <f t="shared" si="399"/>
        <v>2397.5498000000002</v>
      </c>
      <c r="CU817">
        <f t="shared" si="400"/>
        <v>0</v>
      </c>
      <c r="CV817">
        <f t="shared" si="401"/>
        <v>5.3</v>
      </c>
      <c r="CW817">
        <f t="shared" si="402"/>
        <v>0</v>
      </c>
      <c r="CX817">
        <f t="shared" si="403"/>
        <v>0</v>
      </c>
      <c r="CY817">
        <f t="shared" si="404"/>
        <v>0</v>
      </c>
      <c r="CZ817">
        <f t="shared" si="405"/>
        <v>0</v>
      </c>
      <c r="DC817" t="s">
        <v>3</v>
      </c>
      <c r="DD817" t="s">
        <v>3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0</v>
      </c>
      <c r="DO817">
        <v>0</v>
      </c>
      <c r="DP817">
        <v>1</v>
      </c>
      <c r="DQ817">
        <v>1</v>
      </c>
      <c r="DU817">
        <v>1013</v>
      </c>
      <c r="DV817" t="s">
        <v>240</v>
      </c>
      <c r="DW817" t="s">
        <v>240</v>
      </c>
      <c r="DX817">
        <v>1</v>
      </c>
      <c r="DZ817" t="s">
        <v>3</v>
      </c>
      <c r="EA817" t="s">
        <v>3</v>
      </c>
      <c r="EB817" t="s">
        <v>3</v>
      </c>
      <c r="EC817" t="s">
        <v>3</v>
      </c>
      <c r="EE817">
        <v>64991579</v>
      </c>
      <c r="EF817">
        <v>3</v>
      </c>
      <c r="EG817" t="s">
        <v>26</v>
      </c>
      <c r="EH817">
        <v>0</v>
      </c>
      <c r="EI817" t="s">
        <v>3</v>
      </c>
      <c r="EJ817">
        <v>2</v>
      </c>
      <c r="EK817">
        <v>108001</v>
      </c>
      <c r="EL817" t="s">
        <v>242</v>
      </c>
      <c r="EM817" t="s">
        <v>243</v>
      </c>
      <c r="EO817" t="s">
        <v>3</v>
      </c>
      <c r="EQ817">
        <v>0</v>
      </c>
      <c r="ER817">
        <v>391.97</v>
      </c>
      <c r="ES817">
        <v>1.02</v>
      </c>
      <c r="ET817">
        <v>339.96</v>
      </c>
      <c r="EU817">
        <v>0</v>
      </c>
      <c r="EV817">
        <v>50.99</v>
      </c>
      <c r="EW817">
        <v>5.3</v>
      </c>
      <c r="EX817">
        <v>0</v>
      </c>
      <c r="EY817">
        <v>0</v>
      </c>
      <c r="FQ817">
        <v>0</v>
      </c>
      <c r="FR817">
        <v>0</v>
      </c>
      <c r="FS817">
        <v>0</v>
      </c>
      <c r="FX817">
        <v>97</v>
      </c>
      <c r="FY817">
        <v>51</v>
      </c>
      <c r="GA817" t="s">
        <v>3</v>
      </c>
      <c r="GD817">
        <v>1</v>
      </c>
      <c r="GF817">
        <v>-1212775463</v>
      </c>
      <c r="GG817">
        <v>2</v>
      </c>
      <c r="GH817">
        <v>1</v>
      </c>
      <c r="GI817">
        <v>2</v>
      </c>
      <c r="GJ817">
        <v>0</v>
      </c>
      <c r="GK817">
        <v>0</v>
      </c>
      <c r="GL817">
        <f t="shared" si="406"/>
        <v>0</v>
      </c>
      <c r="GM817">
        <f t="shared" si="407"/>
        <v>0</v>
      </c>
      <c r="GN817">
        <f t="shared" si="408"/>
        <v>0</v>
      </c>
      <c r="GO817">
        <f t="shared" si="409"/>
        <v>0</v>
      </c>
      <c r="GP817">
        <f t="shared" si="410"/>
        <v>0</v>
      </c>
      <c r="GR817">
        <v>0</v>
      </c>
      <c r="GS817">
        <v>3</v>
      </c>
      <c r="GT817">
        <v>0</v>
      </c>
      <c r="GU817" t="s">
        <v>3</v>
      </c>
      <c r="GV817">
        <f t="shared" si="411"/>
        <v>0</v>
      </c>
      <c r="GW817">
        <v>1</v>
      </c>
      <c r="GX817">
        <f t="shared" si="412"/>
        <v>0</v>
      </c>
      <c r="HA817">
        <v>0</v>
      </c>
      <c r="HB817">
        <v>0</v>
      </c>
      <c r="HC817">
        <f t="shared" si="413"/>
        <v>0</v>
      </c>
      <c r="HE817" t="s">
        <v>3</v>
      </c>
      <c r="HF817" t="s">
        <v>3</v>
      </c>
      <c r="HM817" t="s">
        <v>3</v>
      </c>
      <c r="HN817" t="s">
        <v>244</v>
      </c>
      <c r="HO817" t="s">
        <v>245</v>
      </c>
      <c r="HP817" t="s">
        <v>242</v>
      </c>
      <c r="HQ817" t="s">
        <v>242</v>
      </c>
      <c r="HS817">
        <v>0</v>
      </c>
      <c r="IK817">
        <v>0</v>
      </c>
    </row>
    <row r="818" spans="1:255">
      <c r="A818" s="5">
        <v>17</v>
      </c>
      <c r="B818" s="5">
        <v>1</v>
      </c>
      <c r="C818" s="5">
        <f>ROW(SmtRes!A153)</f>
        <v>153</v>
      </c>
      <c r="D818" s="5">
        <f>ROW(EtalonRes!A155)</f>
        <v>155</v>
      </c>
      <c r="E818" s="5" t="s">
        <v>105</v>
      </c>
      <c r="F818" s="5" t="s">
        <v>246</v>
      </c>
      <c r="G818" s="5" t="s">
        <v>247</v>
      </c>
      <c r="H818" s="5" t="s">
        <v>240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5">
        <f t="shared" si="374"/>
        <v>0</v>
      </c>
      <c r="O818" s="5">
        <f t="shared" si="375"/>
        <v>0</v>
      </c>
      <c r="P818" s="5">
        <f t="shared" si="376"/>
        <v>0</v>
      </c>
      <c r="Q818" s="5">
        <f t="shared" si="377"/>
        <v>0</v>
      </c>
      <c r="R818" s="5">
        <f t="shared" si="378"/>
        <v>0</v>
      </c>
      <c r="S818" s="5">
        <f t="shared" si="379"/>
        <v>0</v>
      </c>
      <c r="T818" s="5">
        <f t="shared" si="380"/>
        <v>0</v>
      </c>
      <c r="U818" s="5">
        <f t="shared" si="381"/>
        <v>0</v>
      </c>
      <c r="V818" s="5">
        <f t="shared" si="382"/>
        <v>0</v>
      </c>
      <c r="W818" s="5">
        <f t="shared" si="383"/>
        <v>0</v>
      </c>
      <c r="X818" s="5">
        <f t="shared" si="384"/>
        <v>0</v>
      </c>
      <c r="Y818" s="5">
        <f t="shared" si="385"/>
        <v>0</v>
      </c>
      <c r="Z818" s="5"/>
      <c r="AA818" s="5">
        <v>88889161</v>
      </c>
      <c r="AB818" s="5">
        <f t="shared" si="386"/>
        <v>26.49</v>
      </c>
      <c r="AC818" s="5">
        <f t="shared" si="387"/>
        <v>0.38</v>
      </c>
      <c r="AD818" s="5">
        <f t="shared" si="388"/>
        <v>6.97</v>
      </c>
      <c r="AE818" s="5">
        <f t="shared" si="389"/>
        <v>0</v>
      </c>
      <c r="AF818" s="5">
        <f t="shared" si="390"/>
        <v>19.14</v>
      </c>
      <c r="AG818" s="5">
        <f t="shared" si="391"/>
        <v>0</v>
      </c>
      <c r="AH818" s="5">
        <f t="shared" si="392"/>
        <v>1.99</v>
      </c>
      <c r="AI818" s="5">
        <f t="shared" si="393"/>
        <v>0</v>
      </c>
      <c r="AJ818" s="5">
        <f t="shared" si="394"/>
        <v>0</v>
      </c>
      <c r="AK818" s="5">
        <v>26.49</v>
      </c>
      <c r="AL818" s="5">
        <v>0.38</v>
      </c>
      <c r="AM818" s="5">
        <v>6.97</v>
      </c>
      <c r="AN818" s="5">
        <v>0</v>
      </c>
      <c r="AO818" s="5">
        <v>19.14</v>
      </c>
      <c r="AP818" s="5">
        <v>0</v>
      </c>
      <c r="AQ818" s="5">
        <v>1.99</v>
      </c>
      <c r="AR818" s="5">
        <v>0</v>
      </c>
      <c r="AS818" s="5">
        <v>0</v>
      </c>
      <c r="AT818" s="5">
        <v>97</v>
      </c>
      <c r="AU818" s="5">
        <v>51</v>
      </c>
      <c r="AV818" s="5">
        <v>1</v>
      </c>
      <c r="AW818" s="5">
        <v>1</v>
      </c>
      <c r="AX818" s="5"/>
      <c r="AY818" s="5"/>
      <c r="AZ818" s="5">
        <v>1</v>
      </c>
      <c r="BA818" s="5">
        <v>1</v>
      </c>
      <c r="BB818" s="5">
        <v>1</v>
      </c>
      <c r="BC818" s="5">
        <v>1</v>
      </c>
      <c r="BD818" s="5" t="s">
        <v>3</v>
      </c>
      <c r="BE818" s="5" t="s">
        <v>3</v>
      </c>
      <c r="BF818" s="5" t="s">
        <v>3</v>
      </c>
      <c r="BG818" s="5" t="s">
        <v>3</v>
      </c>
      <c r="BH818" s="5">
        <v>0</v>
      </c>
      <c r="BI818" s="5">
        <v>2</v>
      </c>
      <c r="BJ818" s="5" t="s">
        <v>248</v>
      </c>
      <c r="BK818" s="5"/>
      <c r="BL818" s="5"/>
      <c r="BM818" s="5">
        <v>108001</v>
      </c>
      <c r="BN818" s="5">
        <v>0</v>
      </c>
      <c r="BO818" s="5" t="s">
        <v>3</v>
      </c>
      <c r="BP818" s="5">
        <v>0</v>
      </c>
      <c r="BQ818" s="5">
        <v>3</v>
      </c>
      <c r="BR818" s="5">
        <v>0</v>
      </c>
      <c r="BS818" s="5">
        <v>1</v>
      </c>
      <c r="BT818" s="5">
        <v>1</v>
      </c>
      <c r="BU818" s="5">
        <v>1</v>
      </c>
      <c r="BV818" s="5">
        <v>1</v>
      </c>
      <c r="BW818" s="5">
        <v>1</v>
      </c>
      <c r="BX818" s="5">
        <v>1</v>
      </c>
      <c r="BY818" s="5" t="s">
        <v>3</v>
      </c>
      <c r="BZ818" s="5">
        <v>97</v>
      </c>
      <c r="CA818" s="5">
        <v>51</v>
      </c>
      <c r="CB818" s="5" t="s">
        <v>3</v>
      </c>
      <c r="CC818" s="5"/>
      <c r="CD818" s="5"/>
      <c r="CE818" s="5">
        <v>0</v>
      </c>
      <c r="CF818" s="5">
        <v>0</v>
      </c>
      <c r="CG818" s="5">
        <v>0</v>
      </c>
      <c r="CH818" s="5">
        <v>4</v>
      </c>
      <c r="CI818" s="5">
        <v>0</v>
      </c>
      <c r="CJ818" s="5">
        <v>0</v>
      </c>
      <c r="CK818" s="5">
        <v>0</v>
      </c>
      <c r="CL818" s="5">
        <v>0</v>
      </c>
      <c r="CM818" s="5">
        <v>0</v>
      </c>
      <c r="CN818" s="5" t="s">
        <v>3</v>
      </c>
      <c r="CO818" s="5">
        <v>0</v>
      </c>
      <c r="CP818" s="5">
        <f t="shared" si="395"/>
        <v>0</v>
      </c>
      <c r="CQ818" s="5">
        <f t="shared" si="396"/>
        <v>0.38</v>
      </c>
      <c r="CR818" s="5">
        <f t="shared" si="397"/>
        <v>6.97</v>
      </c>
      <c r="CS818" s="5">
        <f t="shared" si="398"/>
        <v>0</v>
      </c>
      <c r="CT818" s="5">
        <f t="shared" si="399"/>
        <v>19.14</v>
      </c>
      <c r="CU818" s="5">
        <f t="shared" si="400"/>
        <v>0</v>
      </c>
      <c r="CV818" s="5">
        <f t="shared" si="401"/>
        <v>1.99</v>
      </c>
      <c r="CW818" s="5">
        <f t="shared" si="402"/>
        <v>0</v>
      </c>
      <c r="CX818" s="5">
        <f t="shared" si="403"/>
        <v>0</v>
      </c>
      <c r="CY818" s="5">
        <f t="shared" si="404"/>
        <v>0</v>
      </c>
      <c r="CZ818" s="5">
        <f t="shared" si="405"/>
        <v>0</v>
      </c>
      <c r="DA818" s="5"/>
      <c r="DB818" s="5"/>
      <c r="DC818" s="5" t="s">
        <v>3</v>
      </c>
      <c r="DD818" s="5" t="s">
        <v>3</v>
      </c>
      <c r="DE818" s="5" t="s">
        <v>3</v>
      </c>
      <c r="DF818" s="5" t="s">
        <v>3</v>
      </c>
      <c r="DG818" s="5" t="s">
        <v>3</v>
      </c>
      <c r="DH818" s="5" t="s">
        <v>3</v>
      </c>
      <c r="DI818" s="5" t="s">
        <v>3</v>
      </c>
      <c r="DJ818" s="5" t="s">
        <v>3</v>
      </c>
      <c r="DK818" s="5" t="s">
        <v>3</v>
      </c>
      <c r="DL818" s="5" t="s">
        <v>3</v>
      </c>
      <c r="DM818" s="5" t="s">
        <v>3</v>
      </c>
      <c r="DN818" s="5">
        <v>0</v>
      </c>
      <c r="DO818" s="5">
        <v>0</v>
      </c>
      <c r="DP818" s="5">
        <v>1</v>
      </c>
      <c r="DQ818" s="5">
        <v>1</v>
      </c>
      <c r="DR818" s="5"/>
      <c r="DS818" s="5"/>
      <c r="DT818" s="5"/>
      <c r="DU818" s="5">
        <v>1013</v>
      </c>
      <c r="DV818" s="5" t="s">
        <v>240</v>
      </c>
      <c r="DW818" s="5" t="s">
        <v>240</v>
      </c>
      <c r="DX818" s="5">
        <v>1</v>
      </c>
      <c r="DY818" s="5"/>
      <c r="DZ818" s="5" t="s">
        <v>3</v>
      </c>
      <c r="EA818" s="5" t="s">
        <v>3</v>
      </c>
      <c r="EB818" s="5" t="s">
        <v>3</v>
      </c>
      <c r="EC818" s="5" t="s">
        <v>3</v>
      </c>
      <c r="ED818" s="5"/>
      <c r="EE818" s="5">
        <v>64991579</v>
      </c>
      <c r="EF818" s="5">
        <v>3</v>
      </c>
      <c r="EG818" s="5" t="s">
        <v>26</v>
      </c>
      <c r="EH818" s="5">
        <v>0</v>
      </c>
      <c r="EI818" s="5" t="s">
        <v>3</v>
      </c>
      <c r="EJ818" s="5">
        <v>2</v>
      </c>
      <c r="EK818" s="5">
        <v>108001</v>
      </c>
      <c r="EL818" s="5" t="s">
        <v>242</v>
      </c>
      <c r="EM818" s="5" t="s">
        <v>243</v>
      </c>
      <c r="EN818" s="5"/>
      <c r="EO818" s="5" t="s">
        <v>3</v>
      </c>
      <c r="EP818" s="5"/>
      <c r="EQ818" s="5">
        <v>0</v>
      </c>
      <c r="ER818" s="5">
        <v>26.49</v>
      </c>
      <c r="ES818" s="5">
        <v>0.38</v>
      </c>
      <c r="ET818" s="5">
        <v>6.97</v>
      </c>
      <c r="EU818" s="5">
        <v>0</v>
      </c>
      <c r="EV818" s="5">
        <v>19.14</v>
      </c>
      <c r="EW818" s="5">
        <v>1.99</v>
      </c>
      <c r="EX818" s="5">
        <v>0</v>
      </c>
      <c r="EY818" s="5">
        <v>0</v>
      </c>
      <c r="EZ818" s="5"/>
      <c r="FA818" s="5"/>
      <c r="FB818" s="5"/>
      <c r="FC818" s="5"/>
      <c r="FD818" s="5"/>
      <c r="FE818" s="5"/>
      <c r="FF818" s="5"/>
      <c r="FG818" s="5"/>
      <c r="FH818" s="5"/>
      <c r="FI818" s="5"/>
      <c r="FJ818" s="5"/>
      <c r="FK818" s="5"/>
      <c r="FL818" s="5"/>
      <c r="FM818" s="5"/>
      <c r="FN818" s="5"/>
      <c r="FO818" s="5"/>
      <c r="FP818" s="5"/>
      <c r="FQ818" s="5">
        <v>0</v>
      </c>
      <c r="FR818" s="5">
        <v>0</v>
      </c>
      <c r="FS818" s="5">
        <v>0</v>
      </c>
      <c r="FT818" s="5"/>
      <c r="FU818" s="5"/>
      <c r="FV818" s="5"/>
      <c r="FW818" s="5"/>
      <c r="FX818" s="5">
        <v>97</v>
      </c>
      <c r="FY818" s="5">
        <v>51</v>
      </c>
      <c r="FZ818" s="5"/>
      <c r="GA818" s="5" t="s">
        <v>3</v>
      </c>
      <c r="GB818" s="5"/>
      <c r="GC818" s="5"/>
      <c r="GD818" s="5">
        <v>1</v>
      </c>
      <c r="GE818" s="5"/>
      <c r="GF818" s="5">
        <v>-1877393873</v>
      </c>
      <c r="GG818" s="5">
        <v>2</v>
      </c>
      <c r="GH818" s="5">
        <v>1</v>
      </c>
      <c r="GI818" s="5">
        <v>-2</v>
      </c>
      <c r="GJ818" s="5">
        <v>0</v>
      </c>
      <c r="GK818" s="5">
        <v>0</v>
      </c>
      <c r="GL818" s="5">
        <f t="shared" si="406"/>
        <v>0</v>
      </c>
      <c r="GM818" s="5">
        <f t="shared" si="407"/>
        <v>0</v>
      </c>
      <c r="GN818" s="5">
        <f t="shared" si="408"/>
        <v>0</v>
      </c>
      <c r="GO818" s="5">
        <f t="shared" si="409"/>
        <v>0</v>
      </c>
      <c r="GP818" s="5">
        <f t="shared" si="410"/>
        <v>0</v>
      </c>
      <c r="GQ818" s="5"/>
      <c r="GR818" s="5">
        <v>0</v>
      </c>
      <c r="GS818" s="5">
        <v>3</v>
      </c>
      <c r="GT818" s="5">
        <v>0</v>
      </c>
      <c r="GU818" s="5" t="s">
        <v>3</v>
      </c>
      <c r="GV818" s="5">
        <f t="shared" si="411"/>
        <v>0</v>
      </c>
      <c r="GW818" s="5">
        <v>1</v>
      </c>
      <c r="GX818" s="5">
        <f t="shared" si="412"/>
        <v>0</v>
      </c>
      <c r="GY818" s="5"/>
      <c r="GZ818" s="5"/>
      <c r="HA818" s="5">
        <v>0</v>
      </c>
      <c r="HB818" s="5">
        <v>0</v>
      </c>
      <c r="HC818" s="5">
        <f t="shared" si="413"/>
        <v>0</v>
      </c>
      <c r="HD818" s="5"/>
      <c r="HE818" s="5" t="s">
        <v>3</v>
      </c>
      <c r="HF818" s="5" t="s">
        <v>3</v>
      </c>
      <c r="HG818" s="5"/>
      <c r="HH818" s="5"/>
      <c r="HI818" s="5"/>
      <c r="HJ818" s="5"/>
      <c r="HK818" s="5"/>
      <c r="HL818" s="5"/>
      <c r="HM818" s="5" t="s">
        <v>3</v>
      </c>
      <c r="HN818" s="5" t="s">
        <v>244</v>
      </c>
      <c r="HO818" s="5" t="s">
        <v>245</v>
      </c>
      <c r="HP818" s="5" t="s">
        <v>242</v>
      </c>
      <c r="HQ818" s="5" t="s">
        <v>242</v>
      </c>
      <c r="HR818" s="5"/>
      <c r="HS818" s="5">
        <v>0</v>
      </c>
      <c r="HT818" s="5"/>
      <c r="HU818" s="5"/>
      <c r="HV818" s="5"/>
      <c r="HW818" s="5"/>
      <c r="HX818" s="5"/>
      <c r="HY818" s="5"/>
      <c r="HZ818" s="5"/>
      <c r="IA818" s="5"/>
      <c r="IB818" s="5"/>
      <c r="IC818" s="5"/>
      <c r="ID818" s="5"/>
      <c r="IE818" s="5"/>
      <c r="IF818" s="5"/>
      <c r="IG818" s="5"/>
      <c r="IH818" s="5"/>
      <c r="II818" s="5"/>
      <c r="IJ818" s="5"/>
      <c r="IK818" s="5">
        <v>0</v>
      </c>
      <c r="IL818" s="5"/>
      <c r="IM818" s="5"/>
      <c r="IN818" s="5"/>
      <c r="IO818" s="5"/>
      <c r="IP818" s="5"/>
      <c r="IQ818" s="5"/>
      <c r="IR818" s="5"/>
      <c r="IS818" s="5"/>
      <c r="IT818" s="5"/>
      <c r="IU818" s="5"/>
    </row>
    <row r="819" spans="1:255">
      <c r="A819">
        <v>17</v>
      </c>
      <c r="B819">
        <v>1</v>
      </c>
      <c r="C819">
        <f>ROW(SmtRes!A156)</f>
        <v>156</v>
      </c>
      <c r="D819">
        <f>ROW(EtalonRes!A158)</f>
        <v>158</v>
      </c>
      <c r="E819" t="s">
        <v>105</v>
      </c>
      <c r="F819" t="s">
        <v>246</v>
      </c>
      <c r="G819" t="s">
        <v>247</v>
      </c>
      <c r="H819" t="s">
        <v>240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f t="shared" si="374"/>
        <v>0</v>
      </c>
      <c r="O819">
        <f t="shared" si="375"/>
        <v>0</v>
      </c>
      <c r="P819">
        <f t="shared" si="376"/>
        <v>0</v>
      </c>
      <c r="Q819">
        <f t="shared" si="377"/>
        <v>0</v>
      </c>
      <c r="R819">
        <f t="shared" si="378"/>
        <v>0</v>
      </c>
      <c r="S819">
        <f t="shared" si="379"/>
        <v>0</v>
      </c>
      <c r="T819">
        <f t="shared" si="380"/>
        <v>0</v>
      </c>
      <c r="U819">
        <f t="shared" si="381"/>
        <v>0</v>
      </c>
      <c r="V819">
        <f t="shared" si="382"/>
        <v>0</v>
      </c>
      <c r="W819">
        <f t="shared" si="383"/>
        <v>0</v>
      </c>
      <c r="X819">
        <f t="shared" si="384"/>
        <v>0</v>
      </c>
      <c r="Y819">
        <f t="shared" si="385"/>
        <v>0</v>
      </c>
      <c r="AA819">
        <v>88889103</v>
      </c>
      <c r="AB819">
        <f t="shared" si="386"/>
        <v>26.49</v>
      </c>
      <c r="AC819">
        <f t="shared" si="387"/>
        <v>0.38</v>
      </c>
      <c r="AD819">
        <f t="shared" si="388"/>
        <v>6.97</v>
      </c>
      <c r="AE819">
        <f t="shared" si="389"/>
        <v>0</v>
      </c>
      <c r="AF819">
        <f t="shared" si="390"/>
        <v>19.14</v>
      </c>
      <c r="AG819">
        <f t="shared" si="391"/>
        <v>0</v>
      </c>
      <c r="AH819">
        <f t="shared" si="392"/>
        <v>1.99</v>
      </c>
      <c r="AI819">
        <f t="shared" si="393"/>
        <v>0</v>
      </c>
      <c r="AJ819">
        <f t="shared" si="394"/>
        <v>0</v>
      </c>
      <c r="AK819">
        <v>26.49</v>
      </c>
      <c r="AL819">
        <v>0.38</v>
      </c>
      <c r="AM819">
        <v>6.97</v>
      </c>
      <c r="AN819">
        <v>0</v>
      </c>
      <c r="AO819">
        <v>19.14</v>
      </c>
      <c r="AP819">
        <v>0</v>
      </c>
      <c r="AQ819">
        <v>1.99</v>
      </c>
      <c r="AR819">
        <v>0</v>
      </c>
      <c r="AS819">
        <v>0</v>
      </c>
      <c r="AT819">
        <v>97</v>
      </c>
      <c r="AU819">
        <v>51</v>
      </c>
      <c r="AV819">
        <v>1</v>
      </c>
      <c r="AW819">
        <v>1</v>
      </c>
      <c r="AZ819">
        <v>1</v>
      </c>
      <c r="BA819">
        <v>47.02</v>
      </c>
      <c r="BB819">
        <v>22.48</v>
      </c>
      <c r="BC819">
        <v>47.37</v>
      </c>
      <c r="BD819" t="s">
        <v>3</v>
      </c>
      <c r="BE819" t="s">
        <v>3</v>
      </c>
      <c r="BF819" t="s">
        <v>3</v>
      </c>
      <c r="BG819" t="s">
        <v>3</v>
      </c>
      <c r="BH819">
        <v>0</v>
      </c>
      <c r="BI819">
        <v>2</v>
      </c>
      <c r="BJ819" t="s">
        <v>248</v>
      </c>
      <c r="BM819">
        <v>108001</v>
      </c>
      <c r="BN819">
        <v>0</v>
      </c>
      <c r="BO819" t="s">
        <v>246</v>
      </c>
      <c r="BP819">
        <v>1</v>
      </c>
      <c r="BQ819">
        <v>3</v>
      </c>
      <c r="BR819">
        <v>0</v>
      </c>
      <c r="BS819">
        <v>47.02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97</v>
      </c>
      <c r="CA819">
        <v>51</v>
      </c>
      <c r="CB819" t="s">
        <v>3</v>
      </c>
      <c r="CE819">
        <v>0</v>
      </c>
      <c r="CF819">
        <v>0</v>
      </c>
      <c r="CG819">
        <v>0</v>
      </c>
      <c r="CH819">
        <v>4</v>
      </c>
      <c r="CI819">
        <v>0</v>
      </c>
      <c r="CJ819">
        <v>0</v>
      </c>
      <c r="CK819">
        <v>0</v>
      </c>
      <c r="CL819">
        <v>0</v>
      </c>
      <c r="CM819">
        <v>0</v>
      </c>
      <c r="CN819" t="s">
        <v>3</v>
      </c>
      <c r="CO819">
        <v>0</v>
      </c>
      <c r="CP819">
        <f t="shared" si="395"/>
        <v>0</v>
      </c>
      <c r="CQ819">
        <f t="shared" si="396"/>
        <v>18.000599999999999</v>
      </c>
      <c r="CR819">
        <f t="shared" si="397"/>
        <v>156.68559999999999</v>
      </c>
      <c r="CS819">
        <f t="shared" si="398"/>
        <v>0</v>
      </c>
      <c r="CT819">
        <f t="shared" si="399"/>
        <v>899.96280000000013</v>
      </c>
      <c r="CU819">
        <f t="shared" si="400"/>
        <v>0</v>
      </c>
      <c r="CV819">
        <f t="shared" si="401"/>
        <v>1.99</v>
      </c>
      <c r="CW819">
        <f t="shared" si="402"/>
        <v>0</v>
      </c>
      <c r="CX819">
        <f t="shared" si="403"/>
        <v>0</v>
      </c>
      <c r="CY819">
        <f t="shared" si="404"/>
        <v>0</v>
      </c>
      <c r="CZ819">
        <f t="shared" si="405"/>
        <v>0</v>
      </c>
      <c r="DC819" t="s">
        <v>3</v>
      </c>
      <c r="DD819" t="s">
        <v>3</v>
      </c>
      <c r="DE819" t="s">
        <v>3</v>
      </c>
      <c r="DF819" t="s">
        <v>3</v>
      </c>
      <c r="DG819" t="s">
        <v>3</v>
      </c>
      <c r="DH819" t="s">
        <v>3</v>
      </c>
      <c r="DI819" t="s">
        <v>3</v>
      </c>
      <c r="DJ819" t="s">
        <v>3</v>
      </c>
      <c r="DK819" t="s">
        <v>3</v>
      </c>
      <c r="DL819" t="s">
        <v>3</v>
      </c>
      <c r="DM819" t="s">
        <v>3</v>
      </c>
      <c r="DN819">
        <v>0</v>
      </c>
      <c r="DO819">
        <v>0</v>
      </c>
      <c r="DP819">
        <v>1</v>
      </c>
      <c r="DQ819">
        <v>1</v>
      </c>
      <c r="DU819">
        <v>1013</v>
      </c>
      <c r="DV819" t="s">
        <v>240</v>
      </c>
      <c r="DW819" t="s">
        <v>240</v>
      </c>
      <c r="DX819">
        <v>1</v>
      </c>
      <c r="DZ819" t="s">
        <v>3</v>
      </c>
      <c r="EA819" t="s">
        <v>3</v>
      </c>
      <c r="EB819" t="s">
        <v>3</v>
      </c>
      <c r="EC819" t="s">
        <v>3</v>
      </c>
      <c r="EE819">
        <v>64991579</v>
      </c>
      <c r="EF819">
        <v>3</v>
      </c>
      <c r="EG819" t="s">
        <v>26</v>
      </c>
      <c r="EH819">
        <v>0</v>
      </c>
      <c r="EI819" t="s">
        <v>3</v>
      </c>
      <c r="EJ819">
        <v>2</v>
      </c>
      <c r="EK819">
        <v>108001</v>
      </c>
      <c r="EL819" t="s">
        <v>242</v>
      </c>
      <c r="EM819" t="s">
        <v>243</v>
      </c>
      <c r="EO819" t="s">
        <v>3</v>
      </c>
      <c r="EQ819">
        <v>0</v>
      </c>
      <c r="ER819">
        <v>26.49</v>
      </c>
      <c r="ES819">
        <v>0.38</v>
      </c>
      <c r="ET819">
        <v>6.97</v>
      </c>
      <c r="EU819">
        <v>0</v>
      </c>
      <c r="EV819">
        <v>19.14</v>
      </c>
      <c r="EW819">
        <v>1.99</v>
      </c>
      <c r="EX819">
        <v>0</v>
      </c>
      <c r="EY819">
        <v>0</v>
      </c>
      <c r="FQ819">
        <v>0</v>
      </c>
      <c r="FR819">
        <v>0</v>
      </c>
      <c r="FS819">
        <v>0</v>
      </c>
      <c r="FX819">
        <v>97</v>
      </c>
      <c r="FY819">
        <v>51</v>
      </c>
      <c r="GA819" t="s">
        <v>3</v>
      </c>
      <c r="GD819">
        <v>1</v>
      </c>
      <c r="GF819">
        <v>-1877393873</v>
      </c>
      <c r="GG819">
        <v>2</v>
      </c>
      <c r="GH819">
        <v>1</v>
      </c>
      <c r="GI819">
        <v>2</v>
      </c>
      <c r="GJ819">
        <v>0</v>
      </c>
      <c r="GK819">
        <v>0</v>
      </c>
      <c r="GL819">
        <f t="shared" si="406"/>
        <v>0</v>
      </c>
      <c r="GM819">
        <f t="shared" si="407"/>
        <v>0</v>
      </c>
      <c r="GN819">
        <f t="shared" si="408"/>
        <v>0</v>
      </c>
      <c r="GO819">
        <f t="shared" si="409"/>
        <v>0</v>
      </c>
      <c r="GP819">
        <f t="shared" si="410"/>
        <v>0</v>
      </c>
      <c r="GR819">
        <v>0</v>
      </c>
      <c r="GS819">
        <v>3</v>
      </c>
      <c r="GT819">
        <v>0</v>
      </c>
      <c r="GU819" t="s">
        <v>3</v>
      </c>
      <c r="GV819">
        <f t="shared" si="411"/>
        <v>0</v>
      </c>
      <c r="GW819">
        <v>1</v>
      </c>
      <c r="GX819">
        <f t="shared" si="412"/>
        <v>0</v>
      </c>
      <c r="HA819">
        <v>0</v>
      </c>
      <c r="HB819">
        <v>0</v>
      </c>
      <c r="HC819">
        <f t="shared" si="413"/>
        <v>0</v>
      </c>
      <c r="HE819" t="s">
        <v>3</v>
      </c>
      <c r="HF819" t="s">
        <v>3</v>
      </c>
      <c r="HM819" t="s">
        <v>3</v>
      </c>
      <c r="HN819" t="s">
        <v>244</v>
      </c>
      <c r="HO819" t="s">
        <v>245</v>
      </c>
      <c r="HP819" t="s">
        <v>242</v>
      </c>
      <c r="HQ819" t="s">
        <v>242</v>
      </c>
      <c r="HS819">
        <v>0</v>
      </c>
      <c r="IK819">
        <v>0</v>
      </c>
    </row>
    <row r="820" spans="1:255">
      <c r="A820" s="5">
        <v>17</v>
      </c>
      <c r="B820" s="5">
        <v>1</v>
      </c>
      <c r="C820" s="5">
        <f>ROW(SmtRes!A167)</f>
        <v>167</v>
      </c>
      <c r="D820" s="5">
        <f>ROW(EtalonRes!A170)</f>
        <v>170</v>
      </c>
      <c r="E820" s="5" t="s">
        <v>110</v>
      </c>
      <c r="F820" s="5" t="s">
        <v>249</v>
      </c>
      <c r="G820" s="5" t="s">
        <v>250</v>
      </c>
      <c r="H820" s="5" t="s">
        <v>240</v>
      </c>
      <c r="I820" s="5">
        <v>0</v>
      </c>
      <c r="J820" s="5">
        <v>0</v>
      </c>
      <c r="K820" s="5">
        <v>0</v>
      </c>
      <c r="L820" s="5">
        <v>2.0499999999999998</v>
      </c>
      <c r="M820" s="5">
        <v>2.0499999999999998</v>
      </c>
      <c r="N820" s="5">
        <f t="shared" si="374"/>
        <v>0</v>
      </c>
      <c r="O820" s="5">
        <f t="shared" si="375"/>
        <v>0</v>
      </c>
      <c r="P820" s="5">
        <f t="shared" si="376"/>
        <v>0</v>
      </c>
      <c r="Q820" s="5">
        <f t="shared" si="377"/>
        <v>0</v>
      </c>
      <c r="R820" s="5">
        <f t="shared" si="378"/>
        <v>0</v>
      </c>
      <c r="S820" s="5">
        <f t="shared" si="379"/>
        <v>0</v>
      </c>
      <c r="T820" s="5">
        <f t="shared" si="380"/>
        <v>0</v>
      </c>
      <c r="U820" s="5">
        <f t="shared" si="381"/>
        <v>0</v>
      </c>
      <c r="V820" s="5">
        <f t="shared" si="382"/>
        <v>0</v>
      </c>
      <c r="W820" s="5">
        <f t="shared" si="383"/>
        <v>0</v>
      </c>
      <c r="X820" s="5">
        <f t="shared" si="384"/>
        <v>0</v>
      </c>
      <c r="Y820" s="5">
        <f t="shared" si="385"/>
        <v>0</v>
      </c>
      <c r="Z820" s="5"/>
      <c r="AA820" s="5">
        <v>88889161</v>
      </c>
      <c r="AB820" s="5">
        <f t="shared" si="386"/>
        <v>572.23</v>
      </c>
      <c r="AC820" s="5">
        <f t="shared" si="387"/>
        <v>74.86</v>
      </c>
      <c r="AD820" s="5">
        <f t="shared" si="388"/>
        <v>329.6</v>
      </c>
      <c r="AE820" s="5">
        <f t="shared" si="389"/>
        <v>17.82</v>
      </c>
      <c r="AF820" s="5">
        <f t="shared" si="390"/>
        <v>167.77</v>
      </c>
      <c r="AG820" s="5">
        <f t="shared" si="391"/>
        <v>0</v>
      </c>
      <c r="AH820" s="5">
        <f t="shared" si="392"/>
        <v>17.440000000000001</v>
      </c>
      <c r="AI820" s="5">
        <f t="shared" si="393"/>
        <v>1.32</v>
      </c>
      <c r="AJ820" s="5">
        <f t="shared" si="394"/>
        <v>0</v>
      </c>
      <c r="AK820" s="5">
        <v>572.23</v>
      </c>
      <c r="AL820" s="5">
        <v>74.86</v>
      </c>
      <c r="AM820" s="5">
        <v>329.6</v>
      </c>
      <c r="AN820" s="5">
        <v>17.82</v>
      </c>
      <c r="AO820" s="5">
        <v>167.77</v>
      </c>
      <c r="AP820" s="5">
        <v>0</v>
      </c>
      <c r="AQ820" s="5">
        <v>17.440000000000001</v>
      </c>
      <c r="AR820" s="5">
        <v>1.32</v>
      </c>
      <c r="AS820" s="5">
        <v>0</v>
      </c>
      <c r="AT820" s="5">
        <v>97</v>
      </c>
      <c r="AU820" s="5">
        <v>51</v>
      </c>
      <c r="AV820" s="5">
        <v>1</v>
      </c>
      <c r="AW820" s="5">
        <v>1</v>
      </c>
      <c r="AX820" s="5"/>
      <c r="AY820" s="5"/>
      <c r="AZ820" s="5">
        <v>1</v>
      </c>
      <c r="BA820" s="5">
        <v>1</v>
      </c>
      <c r="BB820" s="5">
        <v>1</v>
      </c>
      <c r="BC820" s="5">
        <v>1</v>
      </c>
      <c r="BD820" s="5" t="s">
        <v>3</v>
      </c>
      <c r="BE820" s="5" t="s">
        <v>3</v>
      </c>
      <c r="BF820" s="5" t="s">
        <v>3</v>
      </c>
      <c r="BG820" s="5" t="s">
        <v>3</v>
      </c>
      <c r="BH820" s="5">
        <v>0</v>
      </c>
      <c r="BI820" s="5">
        <v>2</v>
      </c>
      <c r="BJ820" s="5" t="s">
        <v>251</v>
      </c>
      <c r="BK820" s="5"/>
      <c r="BL820" s="5"/>
      <c r="BM820" s="5">
        <v>108001</v>
      </c>
      <c r="BN820" s="5">
        <v>0</v>
      </c>
      <c r="BO820" s="5" t="s">
        <v>3</v>
      </c>
      <c r="BP820" s="5">
        <v>0</v>
      </c>
      <c r="BQ820" s="5">
        <v>3</v>
      </c>
      <c r="BR820" s="5">
        <v>0</v>
      </c>
      <c r="BS820" s="5">
        <v>1</v>
      </c>
      <c r="BT820" s="5">
        <v>1</v>
      </c>
      <c r="BU820" s="5">
        <v>1</v>
      </c>
      <c r="BV820" s="5">
        <v>1</v>
      </c>
      <c r="BW820" s="5">
        <v>1</v>
      </c>
      <c r="BX820" s="5">
        <v>1</v>
      </c>
      <c r="BY820" s="5" t="s">
        <v>3</v>
      </c>
      <c r="BZ820" s="5">
        <v>97</v>
      </c>
      <c r="CA820" s="5">
        <v>51</v>
      </c>
      <c r="CB820" s="5" t="s">
        <v>3</v>
      </c>
      <c r="CC820" s="5"/>
      <c r="CD820" s="5"/>
      <c r="CE820" s="5">
        <v>0</v>
      </c>
      <c r="CF820" s="5">
        <v>0</v>
      </c>
      <c r="CG820" s="5">
        <v>0</v>
      </c>
      <c r="CH820" s="5">
        <v>5</v>
      </c>
      <c r="CI820" s="5">
        <v>0</v>
      </c>
      <c r="CJ820" s="5">
        <v>0</v>
      </c>
      <c r="CK820" s="5">
        <v>0</v>
      </c>
      <c r="CL820" s="5">
        <v>0</v>
      </c>
      <c r="CM820" s="5">
        <v>0</v>
      </c>
      <c r="CN820" s="5" t="s">
        <v>3</v>
      </c>
      <c r="CO820" s="5">
        <v>0</v>
      </c>
      <c r="CP820" s="5">
        <f t="shared" si="395"/>
        <v>0</v>
      </c>
      <c r="CQ820" s="5">
        <f t="shared" si="396"/>
        <v>74.86</v>
      </c>
      <c r="CR820" s="5">
        <f t="shared" si="397"/>
        <v>329.6</v>
      </c>
      <c r="CS820" s="5">
        <f t="shared" si="398"/>
        <v>17.82</v>
      </c>
      <c r="CT820" s="5">
        <f t="shared" si="399"/>
        <v>167.77</v>
      </c>
      <c r="CU820" s="5">
        <f t="shared" si="400"/>
        <v>0</v>
      </c>
      <c r="CV820" s="5">
        <f t="shared" si="401"/>
        <v>17.440000000000001</v>
      </c>
      <c r="CW820" s="5">
        <f t="shared" si="402"/>
        <v>1.32</v>
      </c>
      <c r="CX820" s="5">
        <f t="shared" si="403"/>
        <v>0</v>
      </c>
      <c r="CY820" s="5">
        <f t="shared" si="404"/>
        <v>0</v>
      </c>
      <c r="CZ820" s="5">
        <f t="shared" si="405"/>
        <v>0</v>
      </c>
      <c r="DA820" s="5"/>
      <c r="DB820" s="5"/>
      <c r="DC820" s="5" t="s">
        <v>3</v>
      </c>
      <c r="DD820" s="5" t="s">
        <v>3</v>
      </c>
      <c r="DE820" s="5" t="s">
        <v>3</v>
      </c>
      <c r="DF820" s="5" t="s">
        <v>3</v>
      </c>
      <c r="DG820" s="5" t="s">
        <v>3</v>
      </c>
      <c r="DH820" s="5" t="s">
        <v>3</v>
      </c>
      <c r="DI820" s="5" t="s">
        <v>3</v>
      </c>
      <c r="DJ820" s="5" t="s">
        <v>3</v>
      </c>
      <c r="DK820" s="5" t="s">
        <v>3</v>
      </c>
      <c r="DL820" s="5" t="s">
        <v>3</v>
      </c>
      <c r="DM820" s="5" t="s">
        <v>3</v>
      </c>
      <c r="DN820" s="5">
        <v>0</v>
      </c>
      <c r="DO820" s="5">
        <v>0</v>
      </c>
      <c r="DP820" s="5">
        <v>1</v>
      </c>
      <c r="DQ820" s="5">
        <v>1</v>
      </c>
      <c r="DR820" s="5"/>
      <c r="DS820" s="5"/>
      <c r="DT820" s="5"/>
      <c r="DU820" s="5">
        <v>1013</v>
      </c>
      <c r="DV820" s="5" t="s">
        <v>240</v>
      </c>
      <c r="DW820" s="5" t="s">
        <v>240</v>
      </c>
      <c r="DX820" s="5">
        <v>1</v>
      </c>
      <c r="DY820" s="5"/>
      <c r="DZ820" s="5" t="s">
        <v>3</v>
      </c>
      <c r="EA820" s="5" t="s">
        <v>3</v>
      </c>
      <c r="EB820" s="5" t="s">
        <v>3</v>
      </c>
      <c r="EC820" s="5" t="s">
        <v>3</v>
      </c>
      <c r="ED820" s="5"/>
      <c r="EE820" s="5">
        <v>64991579</v>
      </c>
      <c r="EF820" s="5">
        <v>3</v>
      </c>
      <c r="EG820" s="5" t="s">
        <v>26</v>
      </c>
      <c r="EH820" s="5">
        <v>0</v>
      </c>
      <c r="EI820" s="5" t="s">
        <v>3</v>
      </c>
      <c r="EJ820" s="5">
        <v>2</v>
      </c>
      <c r="EK820" s="5">
        <v>108001</v>
      </c>
      <c r="EL820" s="5" t="s">
        <v>242</v>
      </c>
      <c r="EM820" s="5" t="s">
        <v>243</v>
      </c>
      <c r="EN820" s="5"/>
      <c r="EO820" s="5" t="s">
        <v>3</v>
      </c>
      <c r="EP820" s="5"/>
      <c r="EQ820" s="5">
        <v>2097152</v>
      </c>
      <c r="ER820" s="5">
        <v>572.23</v>
      </c>
      <c r="ES820" s="5">
        <v>74.86</v>
      </c>
      <c r="ET820" s="5">
        <v>329.6</v>
      </c>
      <c r="EU820" s="5">
        <v>17.82</v>
      </c>
      <c r="EV820" s="5">
        <v>167.77</v>
      </c>
      <c r="EW820" s="5">
        <v>17.440000000000001</v>
      </c>
      <c r="EX820" s="5">
        <v>1.32</v>
      </c>
      <c r="EY820" s="5">
        <v>0</v>
      </c>
      <c r="EZ820" s="5"/>
      <c r="FA820" s="5"/>
      <c r="FB820" s="5"/>
      <c r="FC820" s="5"/>
      <c r="FD820" s="5"/>
      <c r="FE820" s="5"/>
      <c r="FF820" s="5"/>
      <c r="FG820" s="5"/>
      <c r="FH820" s="5"/>
      <c r="FI820" s="5"/>
      <c r="FJ820" s="5"/>
      <c r="FK820" s="5"/>
      <c r="FL820" s="5"/>
      <c r="FM820" s="5"/>
      <c r="FN820" s="5"/>
      <c r="FO820" s="5"/>
      <c r="FP820" s="5"/>
      <c r="FQ820" s="5">
        <v>0</v>
      </c>
      <c r="FR820" s="5">
        <v>0</v>
      </c>
      <c r="FS820" s="5">
        <v>0</v>
      </c>
      <c r="FT820" s="5"/>
      <c r="FU820" s="5"/>
      <c r="FV820" s="5"/>
      <c r="FW820" s="5"/>
      <c r="FX820" s="5">
        <v>97</v>
      </c>
      <c r="FY820" s="5">
        <v>51</v>
      </c>
      <c r="FZ820" s="5"/>
      <c r="GA820" s="5" t="s">
        <v>3</v>
      </c>
      <c r="GB820" s="5"/>
      <c r="GC820" s="5"/>
      <c r="GD820" s="5">
        <v>1</v>
      </c>
      <c r="GE820" s="5"/>
      <c r="GF820" s="5">
        <v>-602531141</v>
      </c>
      <c r="GG820" s="5">
        <v>2</v>
      </c>
      <c r="GH820" s="5">
        <v>1</v>
      </c>
      <c r="GI820" s="5">
        <v>-2</v>
      </c>
      <c r="GJ820" s="5">
        <v>0</v>
      </c>
      <c r="GK820" s="5">
        <v>0</v>
      </c>
      <c r="GL820" s="5">
        <f t="shared" si="406"/>
        <v>0</v>
      </c>
      <c r="GM820" s="5">
        <f t="shared" si="407"/>
        <v>0</v>
      </c>
      <c r="GN820" s="5">
        <f t="shared" si="408"/>
        <v>0</v>
      </c>
      <c r="GO820" s="5">
        <f t="shared" si="409"/>
        <v>0</v>
      </c>
      <c r="GP820" s="5">
        <f t="shared" si="410"/>
        <v>0</v>
      </c>
      <c r="GQ820" s="5"/>
      <c r="GR820" s="5">
        <v>0</v>
      </c>
      <c r="GS820" s="5">
        <v>3</v>
      </c>
      <c r="GT820" s="5">
        <v>0</v>
      </c>
      <c r="GU820" s="5" t="s">
        <v>3</v>
      </c>
      <c r="GV820" s="5">
        <f t="shared" si="411"/>
        <v>0</v>
      </c>
      <c r="GW820" s="5">
        <v>1</v>
      </c>
      <c r="GX820" s="5">
        <f t="shared" si="412"/>
        <v>0</v>
      </c>
      <c r="GY820" s="5"/>
      <c r="GZ820" s="5"/>
      <c r="HA820" s="5">
        <v>0</v>
      </c>
      <c r="HB820" s="5">
        <v>0</v>
      </c>
      <c r="HC820" s="5">
        <f t="shared" si="413"/>
        <v>0</v>
      </c>
      <c r="HD820" s="5"/>
      <c r="HE820" s="5" t="s">
        <v>3</v>
      </c>
      <c r="HF820" s="5" t="s">
        <v>3</v>
      </c>
      <c r="HG820" s="5"/>
      <c r="HH820" s="5"/>
      <c r="HI820" s="5"/>
      <c r="HJ820" s="5"/>
      <c r="HK820" s="5"/>
      <c r="HL820" s="5"/>
      <c r="HM820" s="5" t="s">
        <v>3</v>
      </c>
      <c r="HN820" s="5" t="s">
        <v>244</v>
      </c>
      <c r="HO820" s="5" t="s">
        <v>245</v>
      </c>
      <c r="HP820" s="5" t="s">
        <v>242</v>
      </c>
      <c r="HQ820" s="5" t="s">
        <v>242</v>
      </c>
      <c r="HR820" s="5"/>
      <c r="HS820" s="5">
        <v>0</v>
      </c>
      <c r="HT820" s="5"/>
      <c r="HU820" s="5"/>
      <c r="HV820" s="5"/>
      <c r="HW820" s="5"/>
      <c r="HX820" s="5"/>
      <c r="HY820" s="5"/>
      <c r="HZ820" s="5"/>
      <c r="IA820" s="5"/>
      <c r="IB820" s="5"/>
      <c r="IC820" s="5"/>
      <c r="ID820" s="5"/>
      <c r="IE820" s="5"/>
      <c r="IF820" s="5"/>
      <c r="IG820" s="5"/>
      <c r="IH820" s="5"/>
      <c r="II820" s="5"/>
      <c r="IJ820" s="5"/>
      <c r="IK820" s="5">
        <v>0</v>
      </c>
      <c r="IL820" s="5"/>
      <c r="IM820" s="5"/>
      <c r="IN820" s="5"/>
      <c r="IO820" s="5"/>
      <c r="IP820" s="5"/>
      <c r="IQ820" s="5"/>
      <c r="IR820" s="5"/>
      <c r="IS820" s="5"/>
      <c r="IT820" s="5"/>
      <c r="IU820" s="5"/>
    </row>
    <row r="821" spans="1:255">
      <c r="A821">
        <v>17</v>
      </c>
      <c r="B821">
        <v>1</v>
      </c>
      <c r="C821">
        <f>ROW(SmtRes!A178)</f>
        <v>178</v>
      </c>
      <c r="D821">
        <f>ROW(EtalonRes!A182)</f>
        <v>182</v>
      </c>
      <c r="E821" t="s">
        <v>110</v>
      </c>
      <c r="F821" t="s">
        <v>249</v>
      </c>
      <c r="G821" t="s">
        <v>250</v>
      </c>
      <c r="H821" t="s">
        <v>240</v>
      </c>
      <c r="I821">
        <v>0</v>
      </c>
      <c r="J821">
        <v>0</v>
      </c>
      <c r="K821">
        <v>0</v>
      </c>
      <c r="L821">
        <v>2.0499999999999998</v>
      </c>
      <c r="M821">
        <v>2.0499999999999998</v>
      </c>
      <c r="N821">
        <f t="shared" si="374"/>
        <v>0</v>
      </c>
      <c r="O821">
        <f t="shared" si="375"/>
        <v>0</v>
      </c>
      <c r="P821">
        <f t="shared" si="376"/>
        <v>0</v>
      </c>
      <c r="Q821">
        <f t="shared" si="377"/>
        <v>0</v>
      </c>
      <c r="R821">
        <f t="shared" si="378"/>
        <v>0</v>
      </c>
      <c r="S821">
        <f t="shared" si="379"/>
        <v>0</v>
      </c>
      <c r="T821">
        <f t="shared" si="380"/>
        <v>0</v>
      </c>
      <c r="U821">
        <f t="shared" si="381"/>
        <v>0</v>
      </c>
      <c r="V821">
        <f t="shared" si="382"/>
        <v>0</v>
      </c>
      <c r="W821">
        <f t="shared" si="383"/>
        <v>0</v>
      </c>
      <c r="X821">
        <f t="shared" si="384"/>
        <v>0</v>
      </c>
      <c r="Y821">
        <f t="shared" si="385"/>
        <v>0</v>
      </c>
      <c r="AA821">
        <v>88889103</v>
      </c>
      <c r="AB821">
        <f t="shared" si="386"/>
        <v>572.23</v>
      </c>
      <c r="AC821">
        <f t="shared" si="387"/>
        <v>74.86</v>
      </c>
      <c r="AD821">
        <f t="shared" si="388"/>
        <v>329.6</v>
      </c>
      <c r="AE821">
        <f t="shared" si="389"/>
        <v>17.82</v>
      </c>
      <c r="AF821">
        <f t="shared" si="390"/>
        <v>167.77</v>
      </c>
      <c r="AG821">
        <f t="shared" si="391"/>
        <v>0</v>
      </c>
      <c r="AH821">
        <f t="shared" si="392"/>
        <v>17.440000000000001</v>
      </c>
      <c r="AI821">
        <f t="shared" si="393"/>
        <v>1.32</v>
      </c>
      <c r="AJ821">
        <f t="shared" si="394"/>
        <v>0</v>
      </c>
      <c r="AK821">
        <v>572.23</v>
      </c>
      <c r="AL821">
        <v>74.86</v>
      </c>
      <c r="AM821">
        <v>329.6</v>
      </c>
      <c r="AN821">
        <v>17.82</v>
      </c>
      <c r="AO821">
        <v>167.77</v>
      </c>
      <c r="AP821">
        <v>0</v>
      </c>
      <c r="AQ821">
        <v>17.440000000000001</v>
      </c>
      <c r="AR821">
        <v>1.32</v>
      </c>
      <c r="AS821">
        <v>0</v>
      </c>
      <c r="AT821">
        <v>97</v>
      </c>
      <c r="AU821">
        <v>51</v>
      </c>
      <c r="AV821">
        <v>1</v>
      </c>
      <c r="AW821">
        <v>1</v>
      </c>
      <c r="AZ821">
        <v>1</v>
      </c>
      <c r="BA821">
        <v>47.02</v>
      </c>
      <c r="BB821">
        <v>14.44</v>
      </c>
      <c r="BC821">
        <v>12.04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2</v>
      </c>
      <c r="BJ821" t="s">
        <v>251</v>
      </c>
      <c r="BM821">
        <v>108001</v>
      </c>
      <c r="BN821">
        <v>0</v>
      </c>
      <c r="BO821" t="s">
        <v>249</v>
      </c>
      <c r="BP821">
        <v>1</v>
      </c>
      <c r="BQ821">
        <v>3</v>
      </c>
      <c r="BR821">
        <v>0</v>
      </c>
      <c r="BS821">
        <v>47.02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97</v>
      </c>
      <c r="CA821">
        <v>51</v>
      </c>
      <c r="CB821" t="s">
        <v>3</v>
      </c>
      <c r="CE821">
        <v>0</v>
      </c>
      <c r="CF821">
        <v>0</v>
      </c>
      <c r="CG821">
        <v>0</v>
      </c>
      <c r="CH821">
        <v>5</v>
      </c>
      <c r="CI821">
        <v>0</v>
      </c>
      <c r="CJ821">
        <v>0</v>
      </c>
      <c r="CK821">
        <v>0</v>
      </c>
      <c r="CL821">
        <v>0</v>
      </c>
      <c r="CM821">
        <v>0</v>
      </c>
      <c r="CN821" t="s">
        <v>3</v>
      </c>
      <c r="CO821">
        <v>0</v>
      </c>
      <c r="CP821">
        <f t="shared" si="395"/>
        <v>0</v>
      </c>
      <c r="CQ821">
        <f t="shared" si="396"/>
        <v>901.31439999999998</v>
      </c>
      <c r="CR821">
        <f t="shared" si="397"/>
        <v>4759.424</v>
      </c>
      <c r="CS821">
        <f t="shared" si="398"/>
        <v>837.89640000000009</v>
      </c>
      <c r="CT821">
        <f t="shared" si="399"/>
        <v>7888.5454000000009</v>
      </c>
      <c r="CU821">
        <f t="shared" si="400"/>
        <v>0</v>
      </c>
      <c r="CV821">
        <f t="shared" si="401"/>
        <v>17.440000000000001</v>
      </c>
      <c r="CW821">
        <f t="shared" si="402"/>
        <v>1.32</v>
      </c>
      <c r="CX821">
        <f t="shared" si="403"/>
        <v>0</v>
      </c>
      <c r="CY821">
        <f t="shared" si="404"/>
        <v>0</v>
      </c>
      <c r="CZ821">
        <f t="shared" si="405"/>
        <v>0</v>
      </c>
      <c r="DC821" t="s">
        <v>3</v>
      </c>
      <c r="DD821" t="s">
        <v>3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0</v>
      </c>
      <c r="DO821">
        <v>0</v>
      </c>
      <c r="DP821">
        <v>1</v>
      </c>
      <c r="DQ821">
        <v>1</v>
      </c>
      <c r="DU821">
        <v>1013</v>
      </c>
      <c r="DV821" t="s">
        <v>240</v>
      </c>
      <c r="DW821" t="s">
        <v>240</v>
      </c>
      <c r="DX821">
        <v>1</v>
      </c>
      <c r="DZ821" t="s">
        <v>3</v>
      </c>
      <c r="EA821" t="s">
        <v>3</v>
      </c>
      <c r="EB821" t="s">
        <v>3</v>
      </c>
      <c r="EC821" t="s">
        <v>3</v>
      </c>
      <c r="EE821">
        <v>64991579</v>
      </c>
      <c r="EF821">
        <v>3</v>
      </c>
      <c r="EG821" t="s">
        <v>26</v>
      </c>
      <c r="EH821">
        <v>0</v>
      </c>
      <c r="EI821" t="s">
        <v>3</v>
      </c>
      <c r="EJ821">
        <v>2</v>
      </c>
      <c r="EK821">
        <v>108001</v>
      </c>
      <c r="EL821" t="s">
        <v>242</v>
      </c>
      <c r="EM821" t="s">
        <v>243</v>
      </c>
      <c r="EO821" t="s">
        <v>3</v>
      </c>
      <c r="EQ821">
        <v>2097152</v>
      </c>
      <c r="ER821">
        <v>572.23</v>
      </c>
      <c r="ES821">
        <v>74.86</v>
      </c>
      <c r="ET821">
        <v>329.6</v>
      </c>
      <c r="EU821">
        <v>17.82</v>
      </c>
      <c r="EV821">
        <v>167.77</v>
      </c>
      <c r="EW821">
        <v>17.440000000000001</v>
      </c>
      <c r="EX821">
        <v>1.32</v>
      </c>
      <c r="EY821">
        <v>0</v>
      </c>
      <c r="FQ821">
        <v>0</v>
      </c>
      <c r="FR821">
        <v>0</v>
      </c>
      <c r="FS821">
        <v>0</v>
      </c>
      <c r="FX821">
        <v>97</v>
      </c>
      <c r="FY821">
        <v>51</v>
      </c>
      <c r="GA821" t="s">
        <v>3</v>
      </c>
      <c r="GD821">
        <v>1</v>
      </c>
      <c r="GF821">
        <v>-602531141</v>
      </c>
      <c r="GG821">
        <v>2</v>
      </c>
      <c r="GH821">
        <v>1</v>
      </c>
      <c r="GI821">
        <v>2</v>
      </c>
      <c r="GJ821">
        <v>0</v>
      </c>
      <c r="GK821">
        <v>0</v>
      </c>
      <c r="GL821">
        <f t="shared" si="406"/>
        <v>0</v>
      </c>
      <c r="GM821">
        <f t="shared" si="407"/>
        <v>0</v>
      </c>
      <c r="GN821">
        <f t="shared" si="408"/>
        <v>0</v>
      </c>
      <c r="GO821">
        <f t="shared" si="409"/>
        <v>0</v>
      </c>
      <c r="GP821">
        <f t="shared" si="410"/>
        <v>0</v>
      </c>
      <c r="GR821">
        <v>0</v>
      </c>
      <c r="GS821">
        <v>3</v>
      </c>
      <c r="GT821">
        <v>0</v>
      </c>
      <c r="GU821" t="s">
        <v>3</v>
      </c>
      <c r="GV821">
        <f t="shared" si="411"/>
        <v>0</v>
      </c>
      <c r="GW821">
        <v>1</v>
      </c>
      <c r="GX821">
        <f t="shared" si="412"/>
        <v>0</v>
      </c>
      <c r="HA821">
        <v>0</v>
      </c>
      <c r="HB821">
        <v>0</v>
      </c>
      <c r="HC821">
        <f t="shared" si="413"/>
        <v>0</v>
      </c>
      <c r="HE821" t="s">
        <v>3</v>
      </c>
      <c r="HF821" t="s">
        <v>3</v>
      </c>
      <c r="HM821" t="s">
        <v>3</v>
      </c>
      <c r="HN821" t="s">
        <v>244</v>
      </c>
      <c r="HO821" t="s">
        <v>245</v>
      </c>
      <c r="HP821" t="s">
        <v>242</v>
      </c>
      <c r="HQ821" t="s">
        <v>242</v>
      </c>
      <c r="HS821">
        <v>0</v>
      </c>
      <c r="IK821">
        <v>0</v>
      </c>
    </row>
    <row r="822" spans="1:255">
      <c r="A822" s="5">
        <v>17</v>
      </c>
      <c r="B822" s="5">
        <v>1</v>
      </c>
      <c r="C822" s="5">
        <f>ROW(SmtRes!A183)</f>
        <v>183</v>
      </c>
      <c r="D822" s="5">
        <f>ROW(EtalonRes!A187)</f>
        <v>187</v>
      </c>
      <c r="E822" s="5" t="s">
        <v>134</v>
      </c>
      <c r="F822" s="5" t="s">
        <v>252</v>
      </c>
      <c r="G822" s="5" t="s">
        <v>253</v>
      </c>
      <c r="H822" s="5" t="s">
        <v>240</v>
      </c>
      <c r="I822" s="5">
        <v>0</v>
      </c>
      <c r="J822" s="5">
        <v>0</v>
      </c>
      <c r="K822" s="5">
        <v>0</v>
      </c>
      <c r="L822" s="5">
        <v>2.0499999999999998</v>
      </c>
      <c r="M822" s="5">
        <v>2.0499999999999998</v>
      </c>
      <c r="N822" s="5">
        <f t="shared" si="374"/>
        <v>0</v>
      </c>
      <c r="O822" s="5">
        <f t="shared" si="375"/>
        <v>0</v>
      </c>
      <c r="P822" s="5">
        <f t="shared" si="376"/>
        <v>0</v>
      </c>
      <c r="Q822" s="5">
        <f t="shared" si="377"/>
        <v>0</v>
      </c>
      <c r="R822" s="5">
        <f t="shared" si="378"/>
        <v>0</v>
      </c>
      <c r="S822" s="5">
        <f t="shared" si="379"/>
        <v>0</v>
      </c>
      <c r="T822" s="5">
        <f t="shared" si="380"/>
        <v>0</v>
      </c>
      <c r="U822" s="5">
        <f t="shared" si="381"/>
        <v>0</v>
      </c>
      <c r="V822" s="5">
        <f t="shared" si="382"/>
        <v>0</v>
      </c>
      <c r="W822" s="5">
        <f t="shared" si="383"/>
        <v>0</v>
      </c>
      <c r="X822" s="5">
        <f t="shared" si="384"/>
        <v>0</v>
      </c>
      <c r="Y822" s="5">
        <f t="shared" si="385"/>
        <v>0</v>
      </c>
      <c r="Z822" s="5"/>
      <c r="AA822" s="5">
        <v>88889161</v>
      </c>
      <c r="AB822" s="5">
        <f t="shared" si="386"/>
        <v>482.21</v>
      </c>
      <c r="AC822" s="5">
        <f t="shared" si="387"/>
        <v>1.1000000000000001</v>
      </c>
      <c r="AD822" s="5">
        <f t="shared" si="388"/>
        <v>425.89</v>
      </c>
      <c r="AE822" s="5">
        <f t="shared" si="389"/>
        <v>25.92</v>
      </c>
      <c r="AF822" s="5">
        <f t="shared" si="390"/>
        <v>55.22</v>
      </c>
      <c r="AG822" s="5">
        <f t="shared" si="391"/>
        <v>0</v>
      </c>
      <c r="AH822" s="5">
        <f t="shared" si="392"/>
        <v>5.74</v>
      </c>
      <c r="AI822" s="5">
        <f t="shared" si="393"/>
        <v>1.92</v>
      </c>
      <c r="AJ822" s="5">
        <f t="shared" si="394"/>
        <v>0</v>
      </c>
      <c r="AK822" s="5">
        <v>482.21</v>
      </c>
      <c r="AL822" s="5">
        <v>1.1000000000000001</v>
      </c>
      <c r="AM822" s="5">
        <v>425.89</v>
      </c>
      <c r="AN822" s="5">
        <v>25.92</v>
      </c>
      <c r="AO822" s="5">
        <v>55.22</v>
      </c>
      <c r="AP822" s="5">
        <v>0</v>
      </c>
      <c r="AQ822" s="5">
        <v>5.74</v>
      </c>
      <c r="AR822" s="5">
        <v>1.92</v>
      </c>
      <c r="AS822" s="5">
        <v>0</v>
      </c>
      <c r="AT822" s="5">
        <v>97</v>
      </c>
      <c r="AU822" s="5">
        <v>51</v>
      </c>
      <c r="AV822" s="5">
        <v>1</v>
      </c>
      <c r="AW822" s="5">
        <v>1</v>
      </c>
      <c r="AX822" s="5"/>
      <c r="AY822" s="5"/>
      <c r="AZ822" s="5">
        <v>1</v>
      </c>
      <c r="BA822" s="5">
        <v>1</v>
      </c>
      <c r="BB822" s="5">
        <v>1</v>
      </c>
      <c r="BC822" s="5">
        <v>1</v>
      </c>
      <c r="BD822" s="5" t="s">
        <v>3</v>
      </c>
      <c r="BE822" s="5" t="s">
        <v>3</v>
      </c>
      <c r="BF822" s="5" t="s">
        <v>3</v>
      </c>
      <c r="BG822" s="5" t="s">
        <v>3</v>
      </c>
      <c r="BH822" s="5">
        <v>0</v>
      </c>
      <c r="BI822" s="5">
        <v>2</v>
      </c>
      <c r="BJ822" s="5" t="s">
        <v>254</v>
      </c>
      <c r="BK822" s="5"/>
      <c r="BL822" s="5"/>
      <c r="BM822" s="5">
        <v>108001</v>
      </c>
      <c r="BN822" s="5">
        <v>0</v>
      </c>
      <c r="BO822" s="5" t="s">
        <v>3</v>
      </c>
      <c r="BP822" s="5">
        <v>0</v>
      </c>
      <c r="BQ822" s="5">
        <v>3</v>
      </c>
      <c r="BR822" s="5">
        <v>0</v>
      </c>
      <c r="BS822" s="5">
        <v>1</v>
      </c>
      <c r="BT822" s="5">
        <v>1</v>
      </c>
      <c r="BU822" s="5">
        <v>1</v>
      </c>
      <c r="BV822" s="5">
        <v>1</v>
      </c>
      <c r="BW822" s="5">
        <v>1</v>
      </c>
      <c r="BX822" s="5">
        <v>1</v>
      </c>
      <c r="BY822" s="5" t="s">
        <v>3</v>
      </c>
      <c r="BZ822" s="5">
        <v>97</v>
      </c>
      <c r="CA822" s="5">
        <v>51</v>
      </c>
      <c r="CB822" s="5" t="s">
        <v>3</v>
      </c>
      <c r="CC822" s="5"/>
      <c r="CD822" s="5"/>
      <c r="CE822" s="5">
        <v>0</v>
      </c>
      <c r="CF822" s="5">
        <v>0</v>
      </c>
      <c r="CG822" s="5">
        <v>0</v>
      </c>
      <c r="CH822" s="5">
        <v>6</v>
      </c>
      <c r="CI822" s="5">
        <v>0</v>
      </c>
      <c r="CJ822" s="5">
        <v>0</v>
      </c>
      <c r="CK822" s="5">
        <v>0</v>
      </c>
      <c r="CL822" s="5">
        <v>0</v>
      </c>
      <c r="CM822" s="5">
        <v>0</v>
      </c>
      <c r="CN822" s="5" t="s">
        <v>3</v>
      </c>
      <c r="CO822" s="5">
        <v>0</v>
      </c>
      <c r="CP822" s="5">
        <f t="shared" si="395"/>
        <v>0</v>
      </c>
      <c r="CQ822" s="5">
        <f t="shared" si="396"/>
        <v>1.1000000000000001</v>
      </c>
      <c r="CR822" s="5">
        <f t="shared" si="397"/>
        <v>425.89</v>
      </c>
      <c r="CS822" s="5">
        <f t="shared" si="398"/>
        <v>25.92</v>
      </c>
      <c r="CT822" s="5">
        <f t="shared" si="399"/>
        <v>55.22</v>
      </c>
      <c r="CU822" s="5">
        <f t="shared" si="400"/>
        <v>0</v>
      </c>
      <c r="CV822" s="5">
        <f t="shared" si="401"/>
        <v>5.74</v>
      </c>
      <c r="CW822" s="5">
        <f t="shared" si="402"/>
        <v>1.92</v>
      </c>
      <c r="CX822" s="5">
        <f t="shared" si="403"/>
        <v>0</v>
      </c>
      <c r="CY822" s="5">
        <f t="shared" si="404"/>
        <v>0</v>
      </c>
      <c r="CZ822" s="5">
        <f t="shared" si="405"/>
        <v>0</v>
      </c>
      <c r="DA822" s="5"/>
      <c r="DB822" s="5"/>
      <c r="DC822" s="5" t="s">
        <v>3</v>
      </c>
      <c r="DD822" s="5" t="s">
        <v>3</v>
      </c>
      <c r="DE822" s="5" t="s">
        <v>3</v>
      </c>
      <c r="DF822" s="5" t="s">
        <v>3</v>
      </c>
      <c r="DG822" s="5" t="s">
        <v>3</v>
      </c>
      <c r="DH822" s="5" t="s">
        <v>3</v>
      </c>
      <c r="DI822" s="5" t="s">
        <v>3</v>
      </c>
      <c r="DJ822" s="5" t="s">
        <v>3</v>
      </c>
      <c r="DK822" s="5" t="s">
        <v>3</v>
      </c>
      <c r="DL822" s="5" t="s">
        <v>3</v>
      </c>
      <c r="DM822" s="5" t="s">
        <v>3</v>
      </c>
      <c r="DN822" s="5">
        <v>0</v>
      </c>
      <c r="DO822" s="5">
        <v>0</v>
      </c>
      <c r="DP822" s="5">
        <v>1</v>
      </c>
      <c r="DQ822" s="5">
        <v>1</v>
      </c>
      <c r="DR822" s="5"/>
      <c r="DS822" s="5"/>
      <c r="DT822" s="5"/>
      <c r="DU822" s="5">
        <v>1013</v>
      </c>
      <c r="DV822" s="5" t="s">
        <v>240</v>
      </c>
      <c r="DW822" s="5" t="s">
        <v>240</v>
      </c>
      <c r="DX822" s="5">
        <v>1</v>
      </c>
      <c r="DY822" s="5"/>
      <c r="DZ822" s="5" t="s">
        <v>3</v>
      </c>
      <c r="EA822" s="5" t="s">
        <v>3</v>
      </c>
      <c r="EB822" s="5" t="s">
        <v>3</v>
      </c>
      <c r="EC822" s="5" t="s">
        <v>3</v>
      </c>
      <c r="ED822" s="5"/>
      <c r="EE822" s="5">
        <v>64991579</v>
      </c>
      <c r="EF822" s="5">
        <v>3</v>
      </c>
      <c r="EG822" s="5" t="s">
        <v>26</v>
      </c>
      <c r="EH822" s="5">
        <v>0</v>
      </c>
      <c r="EI822" s="5" t="s">
        <v>3</v>
      </c>
      <c r="EJ822" s="5">
        <v>2</v>
      </c>
      <c r="EK822" s="5">
        <v>108001</v>
      </c>
      <c r="EL822" s="5" t="s">
        <v>242</v>
      </c>
      <c r="EM822" s="5" t="s">
        <v>243</v>
      </c>
      <c r="EN822" s="5"/>
      <c r="EO822" s="5" t="s">
        <v>3</v>
      </c>
      <c r="EP822" s="5"/>
      <c r="EQ822" s="5">
        <v>0</v>
      </c>
      <c r="ER822" s="5">
        <v>482.21</v>
      </c>
      <c r="ES822" s="5">
        <v>1.1000000000000001</v>
      </c>
      <c r="ET822" s="5">
        <v>425.89</v>
      </c>
      <c r="EU822" s="5">
        <v>25.92</v>
      </c>
      <c r="EV822" s="5">
        <v>55.22</v>
      </c>
      <c r="EW822" s="5">
        <v>5.74</v>
      </c>
      <c r="EX822" s="5">
        <v>1.92</v>
      </c>
      <c r="EY822" s="5">
        <v>0</v>
      </c>
      <c r="EZ822" s="5"/>
      <c r="FA822" s="5"/>
      <c r="FB822" s="5"/>
      <c r="FC822" s="5"/>
      <c r="FD822" s="5"/>
      <c r="FE822" s="5"/>
      <c r="FF822" s="5"/>
      <c r="FG822" s="5"/>
      <c r="FH822" s="5"/>
      <c r="FI822" s="5"/>
      <c r="FJ822" s="5"/>
      <c r="FK822" s="5"/>
      <c r="FL822" s="5"/>
      <c r="FM822" s="5"/>
      <c r="FN822" s="5"/>
      <c r="FO822" s="5"/>
      <c r="FP822" s="5"/>
      <c r="FQ822" s="5">
        <v>0</v>
      </c>
      <c r="FR822" s="5">
        <v>0</v>
      </c>
      <c r="FS822" s="5">
        <v>0</v>
      </c>
      <c r="FT822" s="5"/>
      <c r="FU822" s="5"/>
      <c r="FV822" s="5"/>
      <c r="FW822" s="5"/>
      <c r="FX822" s="5">
        <v>97</v>
      </c>
      <c r="FY822" s="5">
        <v>51</v>
      </c>
      <c r="FZ822" s="5"/>
      <c r="GA822" s="5" t="s">
        <v>3</v>
      </c>
      <c r="GB822" s="5"/>
      <c r="GC822" s="5"/>
      <c r="GD822" s="5">
        <v>1</v>
      </c>
      <c r="GE822" s="5"/>
      <c r="GF822" s="5">
        <v>1933732693</v>
      </c>
      <c r="GG822" s="5">
        <v>2</v>
      </c>
      <c r="GH822" s="5">
        <v>1</v>
      </c>
      <c r="GI822" s="5">
        <v>-2</v>
      </c>
      <c r="GJ822" s="5">
        <v>0</v>
      </c>
      <c r="GK822" s="5">
        <v>0</v>
      </c>
      <c r="GL822" s="5">
        <f t="shared" si="406"/>
        <v>0</v>
      </c>
      <c r="GM822" s="5">
        <f t="shared" si="407"/>
        <v>0</v>
      </c>
      <c r="GN822" s="5">
        <f t="shared" si="408"/>
        <v>0</v>
      </c>
      <c r="GO822" s="5">
        <f t="shared" si="409"/>
        <v>0</v>
      </c>
      <c r="GP822" s="5">
        <f t="shared" si="410"/>
        <v>0</v>
      </c>
      <c r="GQ822" s="5"/>
      <c r="GR822" s="5">
        <v>0</v>
      </c>
      <c r="GS822" s="5">
        <v>3</v>
      </c>
      <c r="GT822" s="5">
        <v>0</v>
      </c>
      <c r="GU822" s="5" t="s">
        <v>3</v>
      </c>
      <c r="GV822" s="5">
        <f t="shared" si="411"/>
        <v>0</v>
      </c>
      <c r="GW822" s="5">
        <v>1</v>
      </c>
      <c r="GX822" s="5">
        <f t="shared" si="412"/>
        <v>0</v>
      </c>
      <c r="GY822" s="5"/>
      <c r="GZ822" s="5"/>
      <c r="HA822" s="5">
        <v>0</v>
      </c>
      <c r="HB822" s="5">
        <v>0</v>
      </c>
      <c r="HC822" s="5">
        <f t="shared" si="413"/>
        <v>0</v>
      </c>
      <c r="HD822" s="5"/>
      <c r="HE822" s="5" t="s">
        <v>3</v>
      </c>
      <c r="HF822" s="5" t="s">
        <v>3</v>
      </c>
      <c r="HG822" s="5"/>
      <c r="HH822" s="5"/>
      <c r="HI822" s="5"/>
      <c r="HJ822" s="5"/>
      <c r="HK822" s="5"/>
      <c r="HL822" s="5"/>
      <c r="HM822" s="5" t="s">
        <v>3</v>
      </c>
      <c r="HN822" s="5" t="s">
        <v>244</v>
      </c>
      <c r="HO822" s="5" t="s">
        <v>245</v>
      </c>
      <c r="HP822" s="5" t="s">
        <v>242</v>
      </c>
      <c r="HQ822" s="5" t="s">
        <v>242</v>
      </c>
      <c r="HR822" s="5"/>
      <c r="HS822" s="5">
        <v>0</v>
      </c>
      <c r="HT822" s="5"/>
      <c r="HU822" s="5"/>
      <c r="HV822" s="5"/>
      <c r="HW822" s="5"/>
      <c r="HX822" s="5"/>
      <c r="HY822" s="5"/>
      <c r="HZ822" s="5"/>
      <c r="IA822" s="5"/>
      <c r="IB822" s="5"/>
      <c r="IC822" s="5"/>
      <c r="ID822" s="5"/>
      <c r="IE822" s="5"/>
      <c r="IF822" s="5"/>
      <c r="IG822" s="5"/>
      <c r="IH822" s="5"/>
      <c r="II822" s="5"/>
      <c r="IJ822" s="5"/>
      <c r="IK822" s="5">
        <v>0</v>
      </c>
      <c r="IL822" s="5"/>
      <c r="IM822" s="5"/>
      <c r="IN822" s="5"/>
      <c r="IO822" s="5"/>
      <c r="IP822" s="5"/>
      <c r="IQ822" s="5"/>
      <c r="IR822" s="5"/>
      <c r="IS822" s="5"/>
      <c r="IT822" s="5"/>
      <c r="IU822" s="5"/>
    </row>
    <row r="823" spans="1:255">
      <c r="A823">
        <v>17</v>
      </c>
      <c r="B823">
        <v>1</v>
      </c>
      <c r="C823">
        <f>ROW(SmtRes!A188)</f>
        <v>188</v>
      </c>
      <c r="D823">
        <f>ROW(EtalonRes!A192)</f>
        <v>192</v>
      </c>
      <c r="E823" t="s">
        <v>134</v>
      </c>
      <c r="F823" t="s">
        <v>252</v>
      </c>
      <c r="G823" t="s">
        <v>253</v>
      </c>
      <c r="H823" t="s">
        <v>240</v>
      </c>
      <c r="I823">
        <v>0</v>
      </c>
      <c r="J823">
        <v>0</v>
      </c>
      <c r="K823">
        <v>0</v>
      </c>
      <c r="L823">
        <v>2.0499999999999998</v>
      </c>
      <c r="M823">
        <v>2.0499999999999998</v>
      </c>
      <c r="N823">
        <f t="shared" si="374"/>
        <v>0</v>
      </c>
      <c r="O823">
        <f t="shared" si="375"/>
        <v>0</v>
      </c>
      <c r="P823">
        <f t="shared" si="376"/>
        <v>0</v>
      </c>
      <c r="Q823">
        <f t="shared" si="377"/>
        <v>0</v>
      </c>
      <c r="R823">
        <f t="shared" si="378"/>
        <v>0</v>
      </c>
      <c r="S823">
        <f t="shared" si="379"/>
        <v>0</v>
      </c>
      <c r="T823">
        <f t="shared" si="380"/>
        <v>0</v>
      </c>
      <c r="U823">
        <f t="shared" si="381"/>
        <v>0</v>
      </c>
      <c r="V823">
        <f t="shared" si="382"/>
        <v>0</v>
      </c>
      <c r="W823">
        <f t="shared" si="383"/>
        <v>0</v>
      </c>
      <c r="X823">
        <f t="shared" si="384"/>
        <v>0</v>
      </c>
      <c r="Y823">
        <f t="shared" si="385"/>
        <v>0</v>
      </c>
      <c r="AA823">
        <v>88889103</v>
      </c>
      <c r="AB823">
        <f t="shared" si="386"/>
        <v>482.21</v>
      </c>
      <c r="AC823">
        <f t="shared" si="387"/>
        <v>1.1000000000000001</v>
      </c>
      <c r="AD823">
        <f t="shared" si="388"/>
        <v>425.89</v>
      </c>
      <c r="AE823">
        <f t="shared" si="389"/>
        <v>25.92</v>
      </c>
      <c r="AF823">
        <f t="shared" si="390"/>
        <v>55.22</v>
      </c>
      <c r="AG823">
        <f t="shared" si="391"/>
        <v>0</v>
      </c>
      <c r="AH823">
        <f t="shared" si="392"/>
        <v>5.74</v>
      </c>
      <c r="AI823">
        <f t="shared" si="393"/>
        <v>1.92</v>
      </c>
      <c r="AJ823">
        <f t="shared" si="394"/>
        <v>0</v>
      </c>
      <c r="AK823">
        <v>482.21</v>
      </c>
      <c r="AL823">
        <v>1.1000000000000001</v>
      </c>
      <c r="AM823">
        <v>425.89</v>
      </c>
      <c r="AN823">
        <v>25.92</v>
      </c>
      <c r="AO823">
        <v>55.22</v>
      </c>
      <c r="AP823">
        <v>0</v>
      </c>
      <c r="AQ823">
        <v>5.74</v>
      </c>
      <c r="AR823">
        <v>1.92</v>
      </c>
      <c r="AS823">
        <v>0</v>
      </c>
      <c r="AT823">
        <v>97</v>
      </c>
      <c r="AU823">
        <v>51</v>
      </c>
      <c r="AV823">
        <v>1</v>
      </c>
      <c r="AW823">
        <v>1</v>
      </c>
      <c r="AZ823">
        <v>1</v>
      </c>
      <c r="BA823">
        <v>47.02</v>
      </c>
      <c r="BB823">
        <v>15.02</v>
      </c>
      <c r="BC823">
        <v>47.21</v>
      </c>
      <c r="BD823" t="s">
        <v>3</v>
      </c>
      <c r="BE823" t="s">
        <v>3</v>
      </c>
      <c r="BF823" t="s">
        <v>3</v>
      </c>
      <c r="BG823" t="s">
        <v>3</v>
      </c>
      <c r="BH823">
        <v>0</v>
      </c>
      <c r="BI823">
        <v>2</v>
      </c>
      <c r="BJ823" t="s">
        <v>254</v>
      </c>
      <c r="BM823">
        <v>108001</v>
      </c>
      <c r="BN823">
        <v>0</v>
      </c>
      <c r="BO823" t="s">
        <v>252</v>
      </c>
      <c r="BP823">
        <v>1</v>
      </c>
      <c r="BQ823">
        <v>3</v>
      </c>
      <c r="BR823">
        <v>0</v>
      </c>
      <c r="BS823">
        <v>47.02</v>
      </c>
      <c r="BT823">
        <v>1</v>
      </c>
      <c r="BU823">
        <v>1</v>
      </c>
      <c r="BV823">
        <v>1</v>
      </c>
      <c r="BW823">
        <v>1</v>
      </c>
      <c r="BX823">
        <v>1</v>
      </c>
      <c r="BY823" t="s">
        <v>3</v>
      </c>
      <c r="BZ823">
        <v>97</v>
      </c>
      <c r="CA823">
        <v>51</v>
      </c>
      <c r="CB823" t="s">
        <v>3</v>
      </c>
      <c r="CE823">
        <v>0</v>
      </c>
      <c r="CF823">
        <v>0</v>
      </c>
      <c r="CG823">
        <v>0</v>
      </c>
      <c r="CH823">
        <v>6</v>
      </c>
      <c r="CI823">
        <v>0</v>
      </c>
      <c r="CJ823">
        <v>0</v>
      </c>
      <c r="CK823">
        <v>0</v>
      </c>
      <c r="CL823">
        <v>0</v>
      </c>
      <c r="CM823">
        <v>0</v>
      </c>
      <c r="CN823" t="s">
        <v>3</v>
      </c>
      <c r="CO823">
        <v>0</v>
      </c>
      <c r="CP823">
        <f t="shared" si="395"/>
        <v>0</v>
      </c>
      <c r="CQ823">
        <f t="shared" si="396"/>
        <v>51.931000000000004</v>
      </c>
      <c r="CR823">
        <f t="shared" si="397"/>
        <v>6396.8678</v>
      </c>
      <c r="CS823">
        <f t="shared" si="398"/>
        <v>1218.7584000000002</v>
      </c>
      <c r="CT823">
        <f t="shared" si="399"/>
        <v>2596.4444000000003</v>
      </c>
      <c r="CU823">
        <f t="shared" si="400"/>
        <v>0</v>
      </c>
      <c r="CV823">
        <f t="shared" si="401"/>
        <v>5.74</v>
      </c>
      <c r="CW823">
        <f t="shared" si="402"/>
        <v>1.92</v>
      </c>
      <c r="CX823">
        <f t="shared" si="403"/>
        <v>0</v>
      </c>
      <c r="CY823">
        <f t="shared" si="404"/>
        <v>0</v>
      </c>
      <c r="CZ823">
        <f t="shared" si="405"/>
        <v>0</v>
      </c>
      <c r="DC823" t="s">
        <v>3</v>
      </c>
      <c r="DD823" t="s">
        <v>3</v>
      </c>
      <c r="DE823" t="s">
        <v>3</v>
      </c>
      <c r="DF823" t="s">
        <v>3</v>
      </c>
      <c r="DG823" t="s">
        <v>3</v>
      </c>
      <c r="DH823" t="s">
        <v>3</v>
      </c>
      <c r="DI823" t="s">
        <v>3</v>
      </c>
      <c r="DJ823" t="s">
        <v>3</v>
      </c>
      <c r="DK823" t="s">
        <v>3</v>
      </c>
      <c r="DL823" t="s">
        <v>3</v>
      </c>
      <c r="DM823" t="s">
        <v>3</v>
      </c>
      <c r="DN823">
        <v>0</v>
      </c>
      <c r="DO823">
        <v>0</v>
      </c>
      <c r="DP823">
        <v>1</v>
      </c>
      <c r="DQ823">
        <v>1</v>
      </c>
      <c r="DU823">
        <v>1013</v>
      </c>
      <c r="DV823" t="s">
        <v>240</v>
      </c>
      <c r="DW823" t="s">
        <v>240</v>
      </c>
      <c r="DX823">
        <v>1</v>
      </c>
      <c r="DZ823" t="s">
        <v>3</v>
      </c>
      <c r="EA823" t="s">
        <v>3</v>
      </c>
      <c r="EB823" t="s">
        <v>3</v>
      </c>
      <c r="EC823" t="s">
        <v>3</v>
      </c>
      <c r="EE823">
        <v>64991579</v>
      </c>
      <c r="EF823">
        <v>3</v>
      </c>
      <c r="EG823" t="s">
        <v>26</v>
      </c>
      <c r="EH823">
        <v>0</v>
      </c>
      <c r="EI823" t="s">
        <v>3</v>
      </c>
      <c r="EJ823">
        <v>2</v>
      </c>
      <c r="EK823">
        <v>108001</v>
      </c>
      <c r="EL823" t="s">
        <v>242</v>
      </c>
      <c r="EM823" t="s">
        <v>243</v>
      </c>
      <c r="EO823" t="s">
        <v>3</v>
      </c>
      <c r="EQ823">
        <v>0</v>
      </c>
      <c r="ER823">
        <v>482.21</v>
      </c>
      <c r="ES823">
        <v>1.1000000000000001</v>
      </c>
      <c r="ET823">
        <v>425.89</v>
      </c>
      <c r="EU823">
        <v>25.92</v>
      </c>
      <c r="EV823">
        <v>55.22</v>
      </c>
      <c r="EW823">
        <v>5.74</v>
      </c>
      <c r="EX823">
        <v>1.92</v>
      </c>
      <c r="EY823">
        <v>0</v>
      </c>
      <c r="FQ823">
        <v>0</v>
      </c>
      <c r="FR823">
        <v>0</v>
      </c>
      <c r="FS823">
        <v>0</v>
      </c>
      <c r="FX823">
        <v>97</v>
      </c>
      <c r="FY823">
        <v>51</v>
      </c>
      <c r="GA823" t="s">
        <v>3</v>
      </c>
      <c r="GD823">
        <v>1</v>
      </c>
      <c r="GF823">
        <v>1933732693</v>
      </c>
      <c r="GG823">
        <v>2</v>
      </c>
      <c r="GH823">
        <v>1</v>
      </c>
      <c r="GI823">
        <v>2</v>
      </c>
      <c r="GJ823">
        <v>0</v>
      </c>
      <c r="GK823">
        <v>0</v>
      </c>
      <c r="GL823">
        <f t="shared" si="406"/>
        <v>0</v>
      </c>
      <c r="GM823">
        <f t="shared" si="407"/>
        <v>0</v>
      </c>
      <c r="GN823">
        <f t="shared" si="408"/>
        <v>0</v>
      </c>
      <c r="GO823">
        <f t="shared" si="409"/>
        <v>0</v>
      </c>
      <c r="GP823">
        <f t="shared" si="410"/>
        <v>0</v>
      </c>
      <c r="GR823">
        <v>0</v>
      </c>
      <c r="GS823">
        <v>3</v>
      </c>
      <c r="GT823">
        <v>0</v>
      </c>
      <c r="GU823" t="s">
        <v>3</v>
      </c>
      <c r="GV823">
        <f t="shared" si="411"/>
        <v>0</v>
      </c>
      <c r="GW823">
        <v>1</v>
      </c>
      <c r="GX823">
        <f t="shared" si="412"/>
        <v>0</v>
      </c>
      <c r="HA823">
        <v>0</v>
      </c>
      <c r="HB823">
        <v>0</v>
      </c>
      <c r="HC823">
        <f t="shared" si="413"/>
        <v>0</v>
      </c>
      <c r="HE823" t="s">
        <v>3</v>
      </c>
      <c r="HF823" t="s">
        <v>3</v>
      </c>
      <c r="HM823" t="s">
        <v>3</v>
      </c>
      <c r="HN823" t="s">
        <v>244</v>
      </c>
      <c r="HO823" t="s">
        <v>245</v>
      </c>
      <c r="HP823" t="s">
        <v>242</v>
      </c>
      <c r="HQ823" t="s">
        <v>242</v>
      </c>
      <c r="HS823">
        <v>0</v>
      </c>
      <c r="IK823">
        <v>0</v>
      </c>
    </row>
    <row r="824" spans="1:255">
      <c r="A824" s="5">
        <v>17</v>
      </c>
      <c r="B824" s="5">
        <v>1</v>
      </c>
      <c r="C824" s="5">
        <f>ROW(SmtRes!A193)</f>
        <v>193</v>
      </c>
      <c r="D824" s="5">
        <f>ROW(EtalonRes!A197)</f>
        <v>197</v>
      </c>
      <c r="E824" s="5" t="s">
        <v>138</v>
      </c>
      <c r="F824" s="5" t="s">
        <v>255</v>
      </c>
      <c r="G824" s="5" t="s">
        <v>256</v>
      </c>
      <c r="H824" s="5" t="s">
        <v>240</v>
      </c>
      <c r="I824" s="5">
        <v>0</v>
      </c>
      <c r="J824" s="5">
        <v>0</v>
      </c>
      <c r="K824" s="5">
        <v>0</v>
      </c>
      <c r="L824" s="5">
        <v>0</v>
      </c>
      <c r="M824" s="5">
        <v>0</v>
      </c>
      <c r="N824" s="5">
        <f t="shared" si="374"/>
        <v>0</v>
      </c>
      <c r="O824" s="5">
        <f t="shared" si="375"/>
        <v>0</v>
      </c>
      <c r="P824" s="5">
        <f t="shared" si="376"/>
        <v>0</v>
      </c>
      <c r="Q824" s="5">
        <f t="shared" si="377"/>
        <v>0</v>
      </c>
      <c r="R824" s="5">
        <f t="shared" si="378"/>
        <v>0</v>
      </c>
      <c r="S824" s="5">
        <f t="shared" si="379"/>
        <v>0</v>
      </c>
      <c r="T824" s="5">
        <f t="shared" si="380"/>
        <v>0</v>
      </c>
      <c r="U824" s="5">
        <f t="shared" si="381"/>
        <v>0</v>
      </c>
      <c r="V824" s="5">
        <f t="shared" si="382"/>
        <v>0</v>
      </c>
      <c r="W824" s="5">
        <f t="shared" si="383"/>
        <v>0</v>
      </c>
      <c r="X824" s="5">
        <f t="shared" si="384"/>
        <v>0</v>
      </c>
      <c r="Y824" s="5">
        <f t="shared" si="385"/>
        <v>0</v>
      </c>
      <c r="Z824" s="5"/>
      <c r="AA824" s="5">
        <v>88889161</v>
      </c>
      <c r="AB824" s="5">
        <f t="shared" si="386"/>
        <v>231.34</v>
      </c>
      <c r="AC824" s="5">
        <f t="shared" si="387"/>
        <v>0.53</v>
      </c>
      <c r="AD824" s="5">
        <f t="shared" si="388"/>
        <v>204.07</v>
      </c>
      <c r="AE824" s="5">
        <f t="shared" si="389"/>
        <v>12.42</v>
      </c>
      <c r="AF824" s="5">
        <f t="shared" si="390"/>
        <v>26.74</v>
      </c>
      <c r="AG824" s="5">
        <f t="shared" si="391"/>
        <v>0</v>
      </c>
      <c r="AH824" s="5">
        <f t="shared" si="392"/>
        <v>2.78</v>
      </c>
      <c r="AI824" s="5">
        <f t="shared" si="393"/>
        <v>0.92</v>
      </c>
      <c r="AJ824" s="5">
        <f t="shared" si="394"/>
        <v>0</v>
      </c>
      <c r="AK824" s="5">
        <v>231.34</v>
      </c>
      <c r="AL824" s="5">
        <v>0.53</v>
      </c>
      <c r="AM824" s="5">
        <v>204.07</v>
      </c>
      <c r="AN824" s="5">
        <v>12.42</v>
      </c>
      <c r="AO824" s="5">
        <v>26.74</v>
      </c>
      <c r="AP824" s="5">
        <v>0</v>
      </c>
      <c r="AQ824" s="5">
        <v>2.78</v>
      </c>
      <c r="AR824" s="5">
        <v>0.92</v>
      </c>
      <c r="AS824" s="5">
        <v>0</v>
      </c>
      <c r="AT824" s="5">
        <v>97</v>
      </c>
      <c r="AU824" s="5">
        <v>51</v>
      </c>
      <c r="AV824" s="5">
        <v>1</v>
      </c>
      <c r="AW824" s="5">
        <v>1</v>
      </c>
      <c r="AX824" s="5"/>
      <c r="AY824" s="5"/>
      <c r="AZ824" s="5">
        <v>1</v>
      </c>
      <c r="BA824" s="5">
        <v>1</v>
      </c>
      <c r="BB824" s="5">
        <v>1</v>
      </c>
      <c r="BC824" s="5">
        <v>1</v>
      </c>
      <c r="BD824" s="5" t="s">
        <v>3</v>
      </c>
      <c r="BE824" s="5" t="s">
        <v>3</v>
      </c>
      <c r="BF824" s="5" t="s">
        <v>3</v>
      </c>
      <c r="BG824" s="5" t="s">
        <v>3</v>
      </c>
      <c r="BH824" s="5">
        <v>0</v>
      </c>
      <c r="BI824" s="5">
        <v>2</v>
      </c>
      <c r="BJ824" s="5" t="s">
        <v>257</v>
      </c>
      <c r="BK824" s="5"/>
      <c r="BL824" s="5"/>
      <c r="BM824" s="5">
        <v>108001</v>
      </c>
      <c r="BN824" s="5">
        <v>0</v>
      </c>
      <c r="BO824" s="5" t="s">
        <v>3</v>
      </c>
      <c r="BP824" s="5">
        <v>0</v>
      </c>
      <c r="BQ824" s="5">
        <v>3</v>
      </c>
      <c r="BR824" s="5">
        <v>0</v>
      </c>
      <c r="BS824" s="5">
        <v>1</v>
      </c>
      <c r="BT824" s="5">
        <v>1</v>
      </c>
      <c r="BU824" s="5">
        <v>1</v>
      </c>
      <c r="BV824" s="5">
        <v>1</v>
      </c>
      <c r="BW824" s="5">
        <v>1</v>
      </c>
      <c r="BX824" s="5">
        <v>1</v>
      </c>
      <c r="BY824" s="5" t="s">
        <v>3</v>
      </c>
      <c r="BZ824" s="5">
        <v>97</v>
      </c>
      <c r="CA824" s="5">
        <v>51</v>
      </c>
      <c r="CB824" s="5" t="s">
        <v>3</v>
      </c>
      <c r="CC824" s="5"/>
      <c r="CD824" s="5"/>
      <c r="CE824" s="5">
        <v>0</v>
      </c>
      <c r="CF824" s="5">
        <v>0</v>
      </c>
      <c r="CG824" s="5">
        <v>0</v>
      </c>
      <c r="CH824" s="5">
        <v>7</v>
      </c>
      <c r="CI824" s="5">
        <v>0</v>
      </c>
      <c r="CJ824" s="5">
        <v>0</v>
      </c>
      <c r="CK824" s="5">
        <v>0</v>
      </c>
      <c r="CL824" s="5">
        <v>0</v>
      </c>
      <c r="CM824" s="5">
        <v>0</v>
      </c>
      <c r="CN824" s="5" t="s">
        <v>3</v>
      </c>
      <c r="CO824" s="5">
        <v>0</v>
      </c>
      <c r="CP824" s="5">
        <f t="shared" si="395"/>
        <v>0</v>
      </c>
      <c r="CQ824" s="5">
        <f t="shared" si="396"/>
        <v>0.53</v>
      </c>
      <c r="CR824" s="5">
        <f t="shared" si="397"/>
        <v>204.07</v>
      </c>
      <c r="CS824" s="5">
        <f t="shared" si="398"/>
        <v>12.42</v>
      </c>
      <c r="CT824" s="5">
        <f t="shared" si="399"/>
        <v>26.74</v>
      </c>
      <c r="CU824" s="5">
        <f t="shared" si="400"/>
        <v>0</v>
      </c>
      <c r="CV824" s="5">
        <f t="shared" si="401"/>
        <v>2.78</v>
      </c>
      <c r="CW824" s="5">
        <f t="shared" si="402"/>
        <v>0.92</v>
      </c>
      <c r="CX824" s="5">
        <f t="shared" si="403"/>
        <v>0</v>
      </c>
      <c r="CY824" s="5">
        <f t="shared" si="404"/>
        <v>0</v>
      </c>
      <c r="CZ824" s="5">
        <f t="shared" si="405"/>
        <v>0</v>
      </c>
      <c r="DA824" s="5"/>
      <c r="DB824" s="5"/>
      <c r="DC824" s="5" t="s">
        <v>3</v>
      </c>
      <c r="DD824" s="5" t="s">
        <v>3</v>
      </c>
      <c r="DE824" s="5" t="s">
        <v>3</v>
      </c>
      <c r="DF824" s="5" t="s">
        <v>3</v>
      </c>
      <c r="DG824" s="5" t="s">
        <v>3</v>
      </c>
      <c r="DH824" s="5" t="s">
        <v>3</v>
      </c>
      <c r="DI824" s="5" t="s">
        <v>3</v>
      </c>
      <c r="DJ824" s="5" t="s">
        <v>3</v>
      </c>
      <c r="DK824" s="5" t="s">
        <v>3</v>
      </c>
      <c r="DL824" s="5" t="s">
        <v>3</v>
      </c>
      <c r="DM824" s="5" t="s">
        <v>3</v>
      </c>
      <c r="DN824" s="5">
        <v>0</v>
      </c>
      <c r="DO824" s="5">
        <v>0</v>
      </c>
      <c r="DP824" s="5">
        <v>1</v>
      </c>
      <c r="DQ824" s="5">
        <v>1</v>
      </c>
      <c r="DR824" s="5"/>
      <c r="DS824" s="5"/>
      <c r="DT824" s="5"/>
      <c r="DU824" s="5">
        <v>1013</v>
      </c>
      <c r="DV824" s="5" t="s">
        <v>240</v>
      </c>
      <c r="DW824" s="5" t="s">
        <v>240</v>
      </c>
      <c r="DX824" s="5">
        <v>1</v>
      </c>
      <c r="DY824" s="5"/>
      <c r="DZ824" s="5" t="s">
        <v>3</v>
      </c>
      <c r="EA824" s="5" t="s">
        <v>3</v>
      </c>
      <c r="EB824" s="5" t="s">
        <v>3</v>
      </c>
      <c r="EC824" s="5" t="s">
        <v>3</v>
      </c>
      <c r="ED824" s="5"/>
      <c r="EE824" s="5">
        <v>64991579</v>
      </c>
      <c r="EF824" s="5">
        <v>3</v>
      </c>
      <c r="EG824" s="5" t="s">
        <v>26</v>
      </c>
      <c r="EH824" s="5">
        <v>0</v>
      </c>
      <c r="EI824" s="5" t="s">
        <v>3</v>
      </c>
      <c r="EJ824" s="5">
        <v>2</v>
      </c>
      <c r="EK824" s="5">
        <v>108001</v>
      </c>
      <c r="EL824" s="5" t="s">
        <v>242</v>
      </c>
      <c r="EM824" s="5" t="s">
        <v>243</v>
      </c>
      <c r="EN824" s="5"/>
      <c r="EO824" s="5" t="s">
        <v>3</v>
      </c>
      <c r="EP824" s="5"/>
      <c r="EQ824" s="5">
        <v>0</v>
      </c>
      <c r="ER824" s="5">
        <v>231.34</v>
      </c>
      <c r="ES824" s="5">
        <v>0.53</v>
      </c>
      <c r="ET824" s="5">
        <v>204.07</v>
      </c>
      <c r="EU824" s="5">
        <v>12.42</v>
      </c>
      <c r="EV824" s="5">
        <v>26.74</v>
      </c>
      <c r="EW824" s="5">
        <v>2.78</v>
      </c>
      <c r="EX824" s="5">
        <v>0.92</v>
      </c>
      <c r="EY824" s="5">
        <v>0</v>
      </c>
      <c r="EZ824" s="5"/>
      <c r="FA824" s="5"/>
      <c r="FB824" s="5"/>
      <c r="FC824" s="5"/>
      <c r="FD824" s="5"/>
      <c r="FE824" s="5"/>
      <c r="FF824" s="5"/>
      <c r="FG824" s="5"/>
      <c r="FH824" s="5"/>
      <c r="FI824" s="5"/>
      <c r="FJ824" s="5"/>
      <c r="FK824" s="5"/>
      <c r="FL824" s="5"/>
      <c r="FM824" s="5"/>
      <c r="FN824" s="5"/>
      <c r="FO824" s="5"/>
      <c r="FP824" s="5"/>
      <c r="FQ824" s="5">
        <v>0</v>
      </c>
      <c r="FR824" s="5">
        <v>0</v>
      </c>
      <c r="FS824" s="5">
        <v>0</v>
      </c>
      <c r="FT824" s="5"/>
      <c r="FU824" s="5"/>
      <c r="FV824" s="5"/>
      <c r="FW824" s="5"/>
      <c r="FX824" s="5">
        <v>97</v>
      </c>
      <c r="FY824" s="5">
        <v>51</v>
      </c>
      <c r="FZ824" s="5"/>
      <c r="GA824" s="5" t="s">
        <v>3</v>
      </c>
      <c r="GB824" s="5"/>
      <c r="GC824" s="5"/>
      <c r="GD824" s="5">
        <v>1</v>
      </c>
      <c r="GE824" s="5"/>
      <c r="GF824" s="5">
        <v>26041241</v>
      </c>
      <c r="GG824" s="5">
        <v>2</v>
      </c>
      <c r="GH824" s="5">
        <v>1</v>
      </c>
      <c r="GI824" s="5">
        <v>-2</v>
      </c>
      <c r="GJ824" s="5">
        <v>0</v>
      </c>
      <c r="GK824" s="5">
        <v>0</v>
      </c>
      <c r="GL824" s="5">
        <f t="shared" si="406"/>
        <v>0</v>
      </c>
      <c r="GM824" s="5">
        <f t="shared" si="407"/>
        <v>0</v>
      </c>
      <c r="GN824" s="5">
        <f t="shared" si="408"/>
        <v>0</v>
      </c>
      <c r="GO824" s="5">
        <f t="shared" si="409"/>
        <v>0</v>
      </c>
      <c r="GP824" s="5">
        <f t="shared" si="410"/>
        <v>0</v>
      </c>
      <c r="GQ824" s="5"/>
      <c r="GR824" s="5">
        <v>0</v>
      </c>
      <c r="GS824" s="5">
        <v>3</v>
      </c>
      <c r="GT824" s="5">
        <v>0</v>
      </c>
      <c r="GU824" s="5" t="s">
        <v>3</v>
      </c>
      <c r="GV824" s="5">
        <f t="shared" si="411"/>
        <v>0</v>
      </c>
      <c r="GW824" s="5">
        <v>1</v>
      </c>
      <c r="GX824" s="5">
        <f t="shared" si="412"/>
        <v>0</v>
      </c>
      <c r="GY824" s="5"/>
      <c r="GZ824" s="5"/>
      <c r="HA824" s="5">
        <v>0</v>
      </c>
      <c r="HB824" s="5">
        <v>0</v>
      </c>
      <c r="HC824" s="5">
        <f t="shared" si="413"/>
        <v>0</v>
      </c>
      <c r="HD824" s="5"/>
      <c r="HE824" s="5" t="s">
        <v>3</v>
      </c>
      <c r="HF824" s="5" t="s">
        <v>3</v>
      </c>
      <c r="HG824" s="5"/>
      <c r="HH824" s="5"/>
      <c r="HI824" s="5"/>
      <c r="HJ824" s="5"/>
      <c r="HK824" s="5"/>
      <c r="HL824" s="5"/>
      <c r="HM824" s="5" t="s">
        <v>3</v>
      </c>
      <c r="HN824" s="5" t="s">
        <v>244</v>
      </c>
      <c r="HO824" s="5" t="s">
        <v>245</v>
      </c>
      <c r="HP824" s="5" t="s">
        <v>242</v>
      </c>
      <c r="HQ824" s="5" t="s">
        <v>242</v>
      </c>
      <c r="HR824" s="5"/>
      <c r="HS824" s="5">
        <v>0</v>
      </c>
      <c r="HT824" s="5"/>
      <c r="HU824" s="5"/>
      <c r="HV824" s="5"/>
      <c r="HW824" s="5"/>
      <c r="HX824" s="5"/>
      <c r="HY824" s="5"/>
      <c r="HZ824" s="5"/>
      <c r="IA824" s="5"/>
      <c r="IB824" s="5"/>
      <c r="IC824" s="5"/>
      <c r="ID824" s="5"/>
      <c r="IE824" s="5"/>
      <c r="IF824" s="5"/>
      <c r="IG824" s="5"/>
      <c r="IH824" s="5"/>
      <c r="II824" s="5"/>
      <c r="IJ824" s="5"/>
      <c r="IK824" s="5">
        <v>0</v>
      </c>
      <c r="IL824" s="5"/>
      <c r="IM824" s="5"/>
      <c r="IN824" s="5"/>
      <c r="IO824" s="5"/>
      <c r="IP824" s="5"/>
      <c r="IQ824" s="5"/>
      <c r="IR824" s="5"/>
      <c r="IS824" s="5"/>
      <c r="IT824" s="5"/>
      <c r="IU824" s="5"/>
    </row>
    <row r="825" spans="1:255">
      <c r="A825">
        <v>17</v>
      </c>
      <c r="B825">
        <v>1</v>
      </c>
      <c r="C825">
        <f>ROW(SmtRes!A198)</f>
        <v>198</v>
      </c>
      <c r="D825">
        <f>ROW(EtalonRes!A202)</f>
        <v>202</v>
      </c>
      <c r="E825" t="s">
        <v>138</v>
      </c>
      <c r="F825" t="s">
        <v>255</v>
      </c>
      <c r="G825" t="s">
        <v>256</v>
      </c>
      <c r="H825" t="s">
        <v>240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f t="shared" si="374"/>
        <v>0</v>
      </c>
      <c r="O825">
        <f t="shared" si="375"/>
        <v>0</v>
      </c>
      <c r="P825">
        <f t="shared" si="376"/>
        <v>0</v>
      </c>
      <c r="Q825">
        <f t="shared" si="377"/>
        <v>0</v>
      </c>
      <c r="R825">
        <f t="shared" si="378"/>
        <v>0</v>
      </c>
      <c r="S825">
        <f t="shared" si="379"/>
        <v>0</v>
      </c>
      <c r="T825">
        <f t="shared" si="380"/>
        <v>0</v>
      </c>
      <c r="U825">
        <f t="shared" si="381"/>
        <v>0</v>
      </c>
      <c r="V825">
        <f t="shared" si="382"/>
        <v>0</v>
      </c>
      <c r="W825">
        <f t="shared" si="383"/>
        <v>0</v>
      </c>
      <c r="X825">
        <f t="shared" si="384"/>
        <v>0</v>
      </c>
      <c r="Y825">
        <f t="shared" si="385"/>
        <v>0</v>
      </c>
      <c r="AA825">
        <v>88889103</v>
      </c>
      <c r="AB825">
        <f t="shared" si="386"/>
        <v>231.34</v>
      </c>
      <c r="AC825">
        <f t="shared" si="387"/>
        <v>0.53</v>
      </c>
      <c r="AD825">
        <f t="shared" si="388"/>
        <v>204.07</v>
      </c>
      <c r="AE825">
        <f t="shared" si="389"/>
        <v>12.42</v>
      </c>
      <c r="AF825">
        <f t="shared" si="390"/>
        <v>26.74</v>
      </c>
      <c r="AG825">
        <f t="shared" si="391"/>
        <v>0</v>
      </c>
      <c r="AH825">
        <f t="shared" si="392"/>
        <v>2.78</v>
      </c>
      <c r="AI825">
        <f t="shared" si="393"/>
        <v>0.92</v>
      </c>
      <c r="AJ825">
        <f t="shared" si="394"/>
        <v>0</v>
      </c>
      <c r="AK825">
        <v>231.34</v>
      </c>
      <c r="AL825">
        <v>0.53</v>
      </c>
      <c r="AM825">
        <v>204.07</v>
      </c>
      <c r="AN825">
        <v>12.42</v>
      </c>
      <c r="AO825">
        <v>26.74</v>
      </c>
      <c r="AP825">
        <v>0</v>
      </c>
      <c r="AQ825">
        <v>2.78</v>
      </c>
      <c r="AR825">
        <v>0.92</v>
      </c>
      <c r="AS825">
        <v>0</v>
      </c>
      <c r="AT825">
        <v>97</v>
      </c>
      <c r="AU825">
        <v>51</v>
      </c>
      <c r="AV825">
        <v>1</v>
      </c>
      <c r="AW825">
        <v>1</v>
      </c>
      <c r="AZ825">
        <v>1</v>
      </c>
      <c r="BA825">
        <v>47.02</v>
      </c>
      <c r="BB825">
        <v>15.02</v>
      </c>
      <c r="BC825">
        <v>47.45</v>
      </c>
      <c r="BD825" t="s">
        <v>3</v>
      </c>
      <c r="BE825" t="s">
        <v>3</v>
      </c>
      <c r="BF825" t="s">
        <v>3</v>
      </c>
      <c r="BG825" t="s">
        <v>3</v>
      </c>
      <c r="BH825">
        <v>0</v>
      </c>
      <c r="BI825">
        <v>2</v>
      </c>
      <c r="BJ825" t="s">
        <v>257</v>
      </c>
      <c r="BM825">
        <v>108001</v>
      </c>
      <c r="BN825">
        <v>0</v>
      </c>
      <c r="BO825" t="s">
        <v>255</v>
      </c>
      <c r="BP825">
        <v>1</v>
      </c>
      <c r="BQ825">
        <v>3</v>
      </c>
      <c r="BR825">
        <v>0</v>
      </c>
      <c r="BS825">
        <v>47.02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97</v>
      </c>
      <c r="CA825">
        <v>51</v>
      </c>
      <c r="CB825" t="s">
        <v>3</v>
      </c>
      <c r="CE825">
        <v>0</v>
      </c>
      <c r="CF825">
        <v>0</v>
      </c>
      <c r="CG825">
        <v>0</v>
      </c>
      <c r="CH825">
        <v>7</v>
      </c>
      <c r="CI825">
        <v>0</v>
      </c>
      <c r="CJ825">
        <v>0</v>
      </c>
      <c r="CK825">
        <v>0</v>
      </c>
      <c r="CL825">
        <v>0</v>
      </c>
      <c r="CM825">
        <v>0</v>
      </c>
      <c r="CN825" t="s">
        <v>3</v>
      </c>
      <c r="CO825">
        <v>0</v>
      </c>
      <c r="CP825">
        <f t="shared" si="395"/>
        <v>0</v>
      </c>
      <c r="CQ825">
        <f t="shared" si="396"/>
        <v>25.148500000000002</v>
      </c>
      <c r="CR825">
        <f t="shared" si="397"/>
        <v>3065.1313999999998</v>
      </c>
      <c r="CS825">
        <f t="shared" si="398"/>
        <v>583.98840000000007</v>
      </c>
      <c r="CT825">
        <f t="shared" si="399"/>
        <v>1257.3148000000001</v>
      </c>
      <c r="CU825">
        <f t="shared" si="400"/>
        <v>0</v>
      </c>
      <c r="CV825">
        <f t="shared" si="401"/>
        <v>2.78</v>
      </c>
      <c r="CW825">
        <f t="shared" si="402"/>
        <v>0.92</v>
      </c>
      <c r="CX825">
        <f t="shared" si="403"/>
        <v>0</v>
      </c>
      <c r="CY825">
        <f t="shared" si="404"/>
        <v>0</v>
      </c>
      <c r="CZ825">
        <f t="shared" si="405"/>
        <v>0</v>
      </c>
      <c r="DC825" t="s">
        <v>3</v>
      </c>
      <c r="DD825" t="s">
        <v>3</v>
      </c>
      <c r="DE825" t="s">
        <v>3</v>
      </c>
      <c r="DF825" t="s">
        <v>3</v>
      </c>
      <c r="DG825" t="s">
        <v>3</v>
      </c>
      <c r="DH825" t="s">
        <v>3</v>
      </c>
      <c r="DI825" t="s">
        <v>3</v>
      </c>
      <c r="DJ825" t="s">
        <v>3</v>
      </c>
      <c r="DK825" t="s">
        <v>3</v>
      </c>
      <c r="DL825" t="s">
        <v>3</v>
      </c>
      <c r="DM825" t="s">
        <v>3</v>
      </c>
      <c r="DN825">
        <v>0</v>
      </c>
      <c r="DO825">
        <v>0</v>
      </c>
      <c r="DP825">
        <v>1</v>
      </c>
      <c r="DQ825">
        <v>1</v>
      </c>
      <c r="DU825">
        <v>1013</v>
      </c>
      <c r="DV825" t="s">
        <v>240</v>
      </c>
      <c r="DW825" t="s">
        <v>240</v>
      </c>
      <c r="DX825">
        <v>1</v>
      </c>
      <c r="DZ825" t="s">
        <v>3</v>
      </c>
      <c r="EA825" t="s">
        <v>3</v>
      </c>
      <c r="EB825" t="s">
        <v>3</v>
      </c>
      <c r="EC825" t="s">
        <v>3</v>
      </c>
      <c r="EE825">
        <v>64991579</v>
      </c>
      <c r="EF825">
        <v>3</v>
      </c>
      <c r="EG825" t="s">
        <v>26</v>
      </c>
      <c r="EH825">
        <v>0</v>
      </c>
      <c r="EI825" t="s">
        <v>3</v>
      </c>
      <c r="EJ825">
        <v>2</v>
      </c>
      <c r="EK825">
        <v>108001</v>
      </c>
      <c r="EL825" t="s">
        <v>242</v>
      </c>
      <c r="EM825" t="s">
        <v>243</v>
      </c>
      <c r="EO825" t="s">
        <v>3</v>
      </c>
      <c r="EQ825">
        <v>0</v>
      </c>
      <c r="ER825">
        <v>231.34</v>
      </c>
      <c r="ES825">
        <v>0.53</v>
      </c>
      <c r="ET825">
        <v>204.07</v>
      </c>
      <c r="EU825">
        <v>12.42</v>
      </c>
      <c r="EV825">
        <v>26.74</v>
      </c>
      <c r="EW825">
        <v>2.78</v>
      </c>
      <c r="EX825">
        <v>0.92</v>
      </c>
      <c r="EY825">
        <v>0</v>
      </c>
      <c r="FQ825">
        <v>0</v>
      </c>
      <c r="FR825">
        <v>0</v>
      </c>
      <c r="FS825">
        <v>0</v>
      </c>
      <c r="FX825">
        <v>97</v>
      </c>
      <c r="FY825">
        <v>51</v>
      </c>
      <c r="GA825" t="s">
        <v>3</v>
      </c>
      <c r="GD825">
        <v>1</v>
      </c>
      <c r="GF825">
        <v>26041241</v>
      </c>
      <c r="GG825">
        <v>2</v>
      </c>
      <c r="GH825">
        <v>1</v>
      </c>
      <c r="GI825">
        <v>2</v>
      </c>
      <c r="GJ825">
        <v>0</v>
      </c>
      <c r="GK825">
        <v>0</v>
      </c>
      <c r="GL825">
        <f t="shared" si="406"/>
        <v>0</v>
      </c>
      <c r="GM825">
        <f t="shared" si="407"/>
        <v>0</v>
      </c>
      <c r="GN825">
        <f t="shared" si="408"/>
        <v>0</v>
      </c>
      <c r="GO825">
        <f t="shared" si="409"/>
        <v>0</v>
      </c>
      <c r="GP825">
        <f t="shared" si="410"/>
        <v>0</v>
      </c>
      <c r="GR825">
        <v>0</v>
      </c>
      <c r="GS825">
        <v>3</v>
      </c>
      <c r="GT825">
        <v>0</v>
      </c>
      <c r="GU825" t="s">
        <v>3</v>
      </c>
      <c r="GV825">
        <f t="shared" si="411"/>
        <v>0</v>
      </c>
      <c r="GW825">
        <v>1</v>
      </c>
      <c r="GX825">
        <f t="shared" si="412"/>
        <v>0</v>
      </c>
      <c r="HA825">
        <v>0</v>
      </c>
      <c r="HB825">
        <v>0</v>
      </c>
      <c r="HC825">
        <f t="shared" si="413"/>
        <v>0</v>
      </c>
      <c r="HE825" t="s">
        <v>3</v>
      </c>
      <c r="HF825" t="s">
        <v>3</v>
      </c>
      <c r="HM825" t="s">
        <v>3</v>
      </c>
      <c r="HN825" t="s">
        <v>244</v>
      </c>
      <c r="HO825" t="s">
        <v>245</v>
      </c>
      <c r="HP825" t="s">
        <v>242</v>
      </c>
      <c r="HQ825" t="s">
        <v>242</v>
      </c>
      <c r="HS825">
        <v>0</v>
      </c>
      <c r="IK825">
        <v>0</v>
      </c>
    </row>
    <row r="826" spans="1:255">
      <c r="A826" s="5">
        <v>17</v>
      </c>
      <c r="B826" s="5">
        <v>1</v>
      </c>
      <c r="C826" s="5">
        <f>ROW(SmtRes!A202)</f>
        <v>202</v>
      </c>
      <c r="D826" s="5">
        <f>ROW(EtalonRes!A206)</f>
        <v>206</v>
      </c>
      <c r="E826" s="5" t="s">
        <v>142</v>
      </c>
      <c r="F826" s="5" t="s">
        <v>258</v>
      </c>
      <c r="G826" s="5" t="s">
        <v>259</v>
      </c>
      <c r="H826" s="5" t="s">
        <v>260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5">
        <f t="shared" si="374"/>
        <v>0</v>
      </c>
      <c r="O826" s="5">
        <f t="shared" si="375"/>
        <v>0</v>
      </c>
      <c r="P826" s="5">
        <f t="shared" si="376"/>
        <v>0</v>
      </c>
      <c r="Q826" s="5">
        <f t="shared" si="377"/>
        <v>0</v>
      </c>
      <c r="R826" s="5">
        <f t="shared" si="378"/>
        <v>0</v>
      </c>
      <c r="S826" s="5">
        <f t="shared" si="379"/>
        <v>0</v>
      </c>
      <c r="T826" s="5">
        <f t="shared" si="380"/>
        <v>0</v>
      </c>
      <c r="U826" s="5">
        <f t="shared" si="381"/>
        <v>0</v>
      </c>
      <c r="V826" s="5">
        <f t="shared" si="382"/>
        <v>0</v>
      </c>
      <c r="W826" s="5">
        <f t="shared" si="383"/>
        <v>0</v>
      </c>
      <c r="X826" s="5">
        <f t="shared" si="384"/>
        <v>0</v>
      </c>
      <c r="Y826" s="5">
        <f t="shared" si="385"/>
        <v>0</v>
      </c>
      <c r="Z826" s="5"/>
      <c r="AA826" s="5">
        <v>88889161</v>
      </c>
      <c r="AB826" s="5">
        <f t="shared" si="386"/>
        <v>32728.959999999999</v>
      </c>
      <c r="AC826" s="5">
        <f t="shared" si="387"/>
        <v>31603.78</v>
      </c>
      <c r="AD826" s="5">
        <f t="shared" si="388"/>
        <v>0</v>
      </c>
      <c r="AE826" s="5">
        <f t="shared" si="389"/>
        <v>0</v>
      </c>
      <c r="AF826" s="5">
        <f t="shared" si="390"/>
        <v>1125.18</v>
      </c>
      <c r="AG826" s="5">
        <f t="shared" si="391"/>
        <v>0</v>
      </c>
      <c r="AH826" s="5">
        <f t="shared" si="392"/>
        <v>133</v>
      </c>
      <c r="AI826" s="5">
        <f t="shared" si="393"/>
        <v>0</v>
      </c>
      <c r="AJ826" s="5">
        <f t="shared" si="394"/>
        <v>0</v>
      </c>
      <c r="AK826" s="5">
        <v>32728.959999999999</v>
      </c>
      <c r="AL826" s="5">
        <v>31603.78</v>
      </c>
      <c r="AM826" s="5">
        <v>0</v>
      </c>
      <c r="AN826" s="5">
        <v>0</v>
      </c>
      <c r="AO826" s="5">
        <v>1125.18</v>
      </c>
      <c r="AP826" s="5">
        <v>0</v>
      </c>
      <c r="AQ826" s="5">
        <v>133</v>
      </c>
      <c r="AR826" s="5">
        <v>0</v>
      </c>
      <c r="AS826" s="5">
        <v>0</v>
      </c>
      <c r="AT826" s="5">
        <v>98</v>
      </c>
      <c r="AU826" s="5">
        <v>58</v>
      </c>
      <c r="AV826" s="5">
        <v>1</v>
      </c>
      <c r="AW826" s="5">
        <v>1</v>
      </c>
      <c r="AX826" s="5"/>
      <c r="AY826" s="5"/>
      <c r="AZ826" s="5">
        <v>1</v>
      </c>
      <c r="BA826" s="5">
        <v>1</v>
      </c>
      <c r="BB826" s="5">
        <v>1</v>
      </c>
      <c r="BC826" s="5">
        <v>1</v>
      </c>
      <c r="BD826" s="5" t="s">
        <v>3</v>
      </c>
      <c r="BE826" s="5" t="s">
        <v>3</v>
      </c>
      <c r="BF826" s="5" t="s">
        <v>3</v>
      </c>
      <c r="BG826" s="5" t="s">
        <v>3</v>
      </c>
      <c r="BH826" s="5">
        <v>0</v>
      </c>
      <c r="BI826" s="5">
        <v>1</v>
      </c>
      <c r="BJ826" s="5" t="s">
        <v>261</v>
      </c>
      <c r="BK826" s="5"/>
      <c r="BL826" s="5"/>
      <c r="BM826" s="5">
        <v>34001</v>
      </c>
      <c r="BN826" s="5">
        <v>0</v>
      </c>
      <c r="BO826" s="5" t="s">
        <v>3</v>
      </c>
      <c r="BP826" s="5">
        <v>0</v>
      </c>
      <c r="BQ826" s="5">
        <v>2</v>
      </c>
      <c r="BR826" s="5">
        <v>0</v>
      </c>
      <c r="BS826" s="5">
        <v>1</v>
      </c>
      <c r="BT826" s="5">
        <v>1</v>
      </c>
      <c r="BU826" s="5">
        <v>1</v>
      </c>
      <c r="BV826" s="5">
        <v>1</v>
      </c>
      <c r="BW826" s="5">
        <v>1</v>
      </c>
      <c r="BX826" s="5">
        <v>1</v>
      </c>
      <c r="BY826" s="5" t="s">
        <v>3</v>
      </c>
      <c r="BZ826" s="5">
        <v>98</v>
      </c>
      <c r="CA826" s="5">
        <v>58</v>
      </c>
      <c r="CB826" s="5" t="s">
        <v>3</v>
      </c>
      <c r="CC826" s="5"/>
      <c r="CD826" s="5"/>
      <c r="CE826" s="5">
        <v>0</v>
      </c>
      <c r="CF826" s="5">
        <v>0</v>
      </c>
      <c r="CG826" s="5">
        <v>0</v>
      </c>
      <c r="CH826" s="5">
        <v>8</v>
      </c>
      <c r="CI826" s="5">
        <v>0</v>
      </c>
      <c r="CJ826" s="5">
        <v>0</v>
      </c>
      <c r="CK826" s="5">
        <v>0</v>
      </c>
      <c r="CL826" s="5">
        <v>0</v>
      </c>
      <c r="CM826" s="5">
        <v>0</v>
      </c>
      <c r="CN826" s="5" t="s">
        <v>3</v>
      </c>
      <c r="CO826" s="5">
        <v>0</v>
      </c>
      <c r="CP826" s="5">
        <f t="shared" si="395"/>
        <v>0</v>
      </c>
      <c r="CQ826" s="5">
        <f t="shared" si="396"/>
        <v>31603.78</v>
      </c>
      <c r="CR826" s="5">
        <f t="shared" si="397"/>
        <v>0</v>
      </c>
      <c r="CS826" s="5">
        <f t="shared" si="398"/>
        <v>0</v>
      </c>
      <c r="CT826" s="5">
        <f t="shared" si="399"/>
        <v>1125.18</v>
      </c>
      <c r="CU826" s="5">
        <f t="shared" si="400"/>
        <v>0</v>
      </c>
      <c r="CV826" s="5">
        <f t="shared" si="401"/>
        <v>133</v>
      </c>
      <c r="CW826" s="5">
        <f t="shared" si="402"/>
        <v>0</v>
      </c>
      <c r="CX826" s="5">
        <f t="shared" si="403"/>
        <v>0</v>
      </c>
      <c r="CY826" s="5">
        <f t="shared" si="404"/>
        <v>0</v>
      </c>
      <c r="CZ826" s="5">
        <f t="shared" si="405"/>
        <v>0</v>
      </c>
      <c r="DA826" s="5"/>
      <c r="DB826" s="5"/>
      <c r="DC826" s="5" t="s">
        <v>3</v>
      </c>
      <c r="DD826" s="5" t="s">
        <v>3</v>
      </c>
      <c r="DE826" s="5" t="s">
        <v>3</v>
      </c>
      <c r="DF826" s="5" t="s">
        <v>3</v>
      </c>
      <c r="DG826" s="5" t="s">
        <v>3</v>
      </c>
      <c r="DH826" s="5" t="s">
        <v>3</v>
      </c>
      <c r="DI826" s="5" t="s">
        <v>3</v>
      </c>
      <c r="DJ826" s="5" t="s">
        <v>3</v>
      </c>
      <c r="DK826" s="5" t="s">
        <v>3</v>
      </c>
      <c r="DL826" s="5" t="s">
        <v>3</v>
      </c>
      <c r="DM826" s="5" t="s">
        <v>3</v>
      </c>
      <c r="DN826" s="5">
        <v>0</v>
      </c>
      <c r="DO826" s="5">
        <v>0</v>
      </c>
      <c r="DP826" s="5">
        <v>1</v>
      </c>
      <c r="DQ826" s="5">
        <v>1</v>
      </c>
      <c r="DR826" s="5"/>
      <c r="DS826" s="5"/>
      <c r="DT826" s="5"/>
      <c r="DU826" s="5">
        <v>1013</v>
      </c>
      <c r="DV826" s="5" t="s">
        <v>260</v>
      </c>
      <c r="DW826" s="5" t="s">
        <v>260</v>
      </c>
      <c r="DX826" s="5">
        <v>1</v>
      </c>
      <c r="DY826" s="5"/>
      <c r="DZ826" s="5" t="s">
        <v>3</v>
      </c>
      <c r="EA826" s="5" t="s">
        <v>3</v>
      </c>
      <c r="EB826" s="5" t="s">
        <v>3</v>
      </c>
      <c r="EC826" s="5" t="s">
        <v>3</v>
      </c>
      <c r="ED826" s="5"/>
      <c r="EE826" s="5">
        <v>64991491</v>
      </c>
      <c r="EF826" s="5">
        <v>2</v>
      </c>
      <c r="EG826" s="5" t="s">
        <v>225</v>
      </c>
      <c r="EH826" s="5">
        <v>28</v>
      </c>
      <c r="EI826" s="5" t="s">
        <v>262</v>
      </c>
      <c r="EJ826" s="5">
        <v>1</v>
      </c>
      <c r="EK826" s="5">
        <v>34001</v>
      </c>
      <c r="EL826" s="5" t="s">
        <v>263</v>
      </c>
      <c r="EM826" s="5" t="s">
        <v>264</v>
      </c>
      <c r="EN826" s="5"/>
      <c r="EO826" s="5" t="s">
        <v>3</v>
      </c>
      <c r="EP826" s="5"/>
      <c r="EQ826" s="5">
        <v>0</v>
      </c>
      <c r="ER826" s="5">
        <v>32728.959999999999</v>
      </c>
      <c r="ES826" s="5">
        <v>31603.78</v>
      </c>
      <c r="ET826" s="5">
        <v>0</v>
      </c>
      <c r="EU826" s="5">
        <v>0</v>
      </c>
      <c r="EV826" s="5">
        <v>1125.18</v>
      </c>
      <c r="EW826" s="5">
        <v>133</v>
      </c>
      <c r="EX826" s="5">
        <v>0</v>
      </c>
      <c r="EY826" s="5">
        <v>0</v>
      </c>
      <c r="EZ826" s="5"/>
      <c r="FA826" s="5"/>
      <c r="FB826" s="5"/>
      <c r="FC826" s="5"/>
      <c r="FD826" s="5"/>
      <c r="FE826" s="5"/>
      <c r="FF826" s="5"/>
      <c r="FG826" s="5"/>
      <c r="FH826" s="5"/>
      <c r="FI826" s="5"/>
      <c r="FJ826" s="5"/>
      <c r="FK826" s="5"/>
      <c r="FL826" s="5"/>
      <c r="FM826" s="5"/>
      <c r="FN826" s="5"/>
      <c r="FO826" s="5"/>
      <c r="FP826" s="5"/>
      <c r="FQ826" s="5">
        <v>0</v>
      </c>
      <c r="FR826" s="5">
        <v>0</v>
      </c>
      <c r="FS826" s="5">
        <v>0</v>
      </c>
      <c r="FT826" s="5"/>
      <c r="FU826" s="5"/>
      <c r="FV826" s="5"/>
      <c r="FW826" s="5"/>
      <c r="FX826" s="5">
        <v>98</v>
      </c>
      <c r="FY826" s="5">
        <v>58</v>
      </c>
      <c r="FZ826" s="5"/>
      <c r="GA826" s="5" t="s">
        <v>3</v>
      </c>
      <c r="GB826" s="5"/>
      <c r="GC826" s="5"/>
      <c r="GD826" s="5">
        <v>1</v>
      </c>
      <c r="GE826" s="5"/>
      <c r="GF826" s="5">
        <v>116554447</v>
      </c>
      <c r="GG826" s="5">
        <v>2</v>
      </c>
      <c r="GH826" s="5">
        <v>1</v>
      </c>
      <c r="GI826" s="5">
        <v>-2</v>
      </c>
      <c r="GJ826" s="5">
        <v>0</v>
      </c>
      <c r="GK826" s="5">
        <v>0</v>
      </c>
      <c r="GL826" s="5">
        <f t="shared" si="406"/>
        <v>0</v>
      </c>
      <c r="GM826" s="5">
        <f t="shared" si="407"/>
        <v>0</v>
      </c>
      <c r="GN826" s="5">
        <f t="shared" si="408"/>
        <v>0</v>
      </c>
      <c r="GO826" s="5">
        <f t="shared" si="409"/>
        <v>0</v>
      </c>
      <c r="GP826" s="5">
        <f t="shared" si="410"/>
        <v>0</v>
      </c>
      <c r="GQ826" s="5"/>
      <c r="GR826" s="5">
        <v>0</v>
      </c>
      <c r="GS826" s="5">
        <v>3</v>
      </c>
      <c r="GT826" s="5">
        <v>0</v>
      </c>
      <c r="GU826" s="5" t="s">
        <v>3</v>
      </c>
      <c r="GV826" s="5">
        <f t="shared" si="411"/>
        <v>0</v>
      </c>
      <c r="GW826" s="5">
        <v>1</v>
      </c>
      <c r="GX826" s="5">
        <f t="shared" si="412"/>
        <v>0</v>
      </c>
      <c r="GY826" s="5"/>
      <c r="GZ826" s="5"/>
      <c r="HA826" s="5">
        <v>0</v>
      </c>
      <c r="HB826" s="5">
        <v>0</v>
      </c>
      <c r="HC826" s="5">
        <f t="shared" si="413"/>
        <v>0</v>
      </c>
      <c r="HD826" s="5"/>
      <c r="HE826" s="5" t="s">
        <v>3</v>
      </c>
      <c r="HF826" s="5" t="s">
        <v>3</v>
      </c>
      <c r="HG826" s="5"/>
      <c r="HH826" s="5"/>
      <c r="HI826" s="5"/>
      <c r="HJ826" s="5"/>
      <c r="HK826" s="5"/>
      <c r="HL826" s="5"/>
      <c r="HM826" s="5" t="s">
        <v>3</v>
      </c>
      <c r="HN826" s="5" t="s">
        <v>265</v>
      </c>
      <c r="HO826" s="5" t="s">
        <v>266</v>
      </c>
      <c r="HP826" s="5" t="s">
        <v>267</v>
      </c>
      <c r="HQ826" s="5" t="s">
        <v>267</v>
      </c>
      <c r="HR826" s="5"/>
      <c r="HS826" s="5">
        <v>0</v>
      </c>
      <c r="HT826" s="5"/>
      <c r="HU826" s="5"/>
      <c r="HV826" s="5"/>
      <c r="HW826" s="5"/>
      <c r="HX826" s="5"/>
      <c r="HY826" s="5"/>
      <c r="HZ826" s="5"/>
      <c r="IA826" s="5"/>
      <c r="IB826" s="5"/>
      <c r="IC826" s="5"/>
      <c r="ID826" s="5"/>
      <c r="IE826" s="5"/>
      <c r="IF826" s="5"/>
      <c r="IG826" s="5"/>
      <c r="IH826" s="5"/>
      <c r="II826" s="5"/>
      <c r="IJ826" s="5"/>
      <c r="IK826" s="5">
        <v>0</v>
      </c>
      <c r="IL826" s="5"/>
      <c r="IM826" s="5"/>
      <c r="IN826" s="5"/>
      <c r="IO826" s="5"/>
      <c r="IP826" s="5"/>
      <c r="IQ826" s="5"/>
      <c r="IR826" s="5"/>
      <c r="IS826" s="5"/>
      <c r="IT826" s="5"/>
      <c r="IU826" s="5"/>
    </row>
    <row r="827" spans="1:255">
      <c r="A827">
        <v>17</v>
      </c>
      <c r="B827">
        <v>1</v>
      </c>
      <c r="C827">
        <f>ROW(SmtRes!A206)</f>
        <v>206</v>
      </c>
      <c r="D827">
        <f>ROW(EtalonRes!A210)</f>
        <v>210</v>
      </c>
      <c r="E827" t="s">
        <v>142</v>
      </c>
      <c r="F827" t="s">
        <v>258</v>
      </c>
      <c r="G827" t="s">
        <v>259</v>
      </c>
      <c r="H827" t="s">
        <v>260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f t="shared" si="374"/>
        <v>0</v>
      </c>
      <c r="O827">
        <f t="shared" si="375"/>
        <v>0</v>
      </c>
      <c r="P827">
        <f t="shared" si="376"/>
        <v>0</v>
      </c>
      <c r="Q827">
        <f t="shared" si="377"/>
        <v>0</v>
      </c>
      <c r="R827">
        <f t="shared" si="378"/>
        <v>0</v>
      </c>
      <c r="S827">
        <f t="shared" si="379"/>
        <v>0</v>
      </c>
      <c r="T827">
        <f t="shared" si="380"/>
        <v>0</v>
      </c>
      <c r="U827">
        <f t="shared" si="381"/>
        <v>0</v>
      </c>
      <c r="V827">
        <f t="shared" si="382"/>
        <v>0</v>
      </c>
      <c r="W827">
        <f t="shared" si="383"/>
        <v>0</v>
      </c>
      <c r="X827">
        <f t="shared" si="384"/>
        <v>0</v>
      </c>
      <c r="Y827">
        <f t="shared" si="385"/>
        <v>0</v>
      </c>
      <c r="AA827">
        <v>88889103</v>
      </c>
      <c r="AB827">
        <f t="shared" si="386"/>
        <v>32728.959999999999</v>
      </c>
      <c r="AC827">
        <f t="shared" si="387"/>
        <v>31603.78</v>
      </c>
      <c r="AD827">
        <f t="shared" si="388"/>
        <v>0</v>
      </c>
      <c r="AE827">
        <f t="shared" si="389"/>
        <v>0</v>
      </c>
      <c r="AF827">
        <f t="shared" si="390"/>
        <v>1125.18</v>
      </c>
      <c r="AG827">
        <f t="shared" si="391"/>
        <v>0</v>
      </c>
      <c r="AH827">
        <f t="shared" si="392"/>
        <v>133</v>
      </c>
      <c r="AI827">
        <f t="shared" si="393"/>
        <v>0</v>
      </c>
      <c r="AJ827">
        <f t="shared" si="394"/>
        <v>0</v>
      </c>
      <c r="AK827">
        <v>32728.959999999999</v>
      </c>
      <c r="AL827">
        <v>31603.78</v>
      </c>
      <c r="AM827">
        <v>0</v>
      </c>
      <c r="AN827">
        <v>0</v>
      </c>
      <c r="AO827">
        <v>1125.18</v>
      </c>
      <c r="AP827">
        <v>0</v>
      </c>
      <c r="AQ827">
        <v>133</v>
      </c>
      <c r="AR827">
        <v>0</v>
      </c>
      <c r="AS827">
        <v>0</v>
      </c>
      <c r="AT827">
        <v>98</v>
      </c>
      <c r="AU827">
        <v>58</v>
      </c>
      <c r="AV827">
        <v>1</v>
      </c>
      <c r="AW827">
        <v>1</v>
      </c>
      <c r="AZ827">
        <v>1</v>
      </c>
      <c r="BA827">
        <v>47.02</v>
      </c>
      <c r="BB827">
        <v>1</v>
      </c>
      <c r="BC827">
        <v>8.3000000000000007</v>
      </c>
      <c r="BD827" t="s">
        <v>3</v>
      </c>
      <c r="BE827" t="s">
        <v>3</v>
      </c>
      <c r="BF827" t="s">
        <v>3</v>
      </c>
      <c r="BG827" t="s">
        <v>3</v>
      </c>
      <c r="BH827">
        <v>0</v>
      </c>
      <c r="BI827">
        <v>1</v>
      </c>
      <c r="BJ827" t="s">
        <v>261</v>
      </c>
      <c r="BM827">
        <v>34001</v>
      </c>
      <c r="BN827">
        <v>0</v>
      </c>
      <c r="BO827" t="s">
        <v>258</v>
      </c>
      <c r="BP827">
        <v>1</v>
      </c>
      <c r="BQ827">
        <v>2</v>
      </c>
      <c r="BR827">
        <v>0</v>
      </c>
      <c r="BS827">
        <v>47.02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98</v>
      </c>
      <c r="CA827">
        <v>58</v>
      </c>
      <c r="CB827" t="s">
        <v>3</v>
      </c>
      <c r="CE827">
        <v>0</v>
      </c>
      <c r="CF827">
        <v>0</v>
      </c>
      <c r="CG827">
        <v>0</v>
      </c>
      <c r="CH827">
        <v>8</v>
      </c>
      <c r="CI827">
        <v>0</v>
      </c>
      <c r="CJ827">
        <v>0</v>
      </c>
      <c r="CK827">
        <v>0</v>
      </c>
      <c r="CL827">
        <v>0</v>
      </c>
      <c r="CM827">
        <v>0</v>
      </c>
      <c r="CN827" t="s">
        <v>3</v>
      </c>
      <c r="CO827">
        <v>0</v>
      </c>
      <c r="CP827">
        <f t="shared" si="395"/>
        <v>0</v>
      </c>
      <c r="CQ827">
        <f t="shared" si="396"/>
        <v>262311.37400000001</v>
      </c>
      <c r="CR827">
        <f t="shared" si="397"/>
        <v>0</v>
      </c>
      <c r="CS827">
        <f t="shared" si="398"/>
        <v>0</v>
      </c>
      <c r="CT827">
        <f t="shared" si="399"/>
        <v>52905.96360000001</v>
      </c>
      <c r="CU827">
        <f t="shared" si="400"/>
        <v>0</v>
      </c>
      <c r="CV827">
        <f t="shared" si="401"/>
        <v>133</v>
      </c>
      <c r="CW827">
        <f t="shared" si="402"/>
        <v>0</v>
      </c>
      <c r="CX827">
        <f t="shared" si="403"/>
        <v>0</v>
      </c>
      <c r="CY827">
        <f t="shared" si="404"/>
        <v>0</v>
      </c>
      <c r="CZ827">
        <f t="shared" si="405"/>
        <v>0</v>
      </c>
      <c r="DC827" t="s">
        <v>3</v>
      </c>
      <c r="DD827" t="s">
        <v>3</v>
      </c>
      <c r="DE827" t="s">
        <v>3</v>
      </c>
      <c r="DF827" t="s">
        <v>3</v>
      </c>
      <c r="DG827" t="s">
        <v>3</v>
      </c>
      <c r="DH827" t="s">
        <v>3</v>
      </c>
      <c r="DI827" t="s">
        <v>3</v>
      </c>
      <c r="DJ827" t="s">
        <v>3</v>
      </c>
      <c r="DK827" t="s">
        <v>3</v>
      </c>
      <c r="DL827" t="s">
        <v>3</v>
      </c>
      <c r="DM827" t="s">
        <v>3</v>
      </c>
      <c r="DN827">
        <v>0</v>
      </c>
      <c r="DO827">
        <v>0</v>
      </c>
      <c r="DP827">
        <v>1</v>
      </c>
      <c r="DQ827">
        <v>1</v>
      </c>
      <c r="DU827">
        <v>1013</v>
      </c>
      <c r="DV827" t="s">
        <v>260</v>
      </c>
      <c r="DW827" t="s">
        <v>260</v>
      </c>
      <c r="DX827">
        <v>1</v>
      </c>
      <c r="DZ827" t="s">
        <v>3</v>
      </c>
      <c r="EA827" t="s">
        <v>3</v>
      </c>
      <c r="EB827" t="s">
        <v>3</v>
      </c>
      <c r="EC827" t="s">
        <v>3</v>
      </c>
      <c r="EE827">
        <v>64991491</v>
      </c>
      <c r="EF827">
        <v>2</v>
      </c>
      <c r="EG827" t="s">
        <v>225</v>
      </c>
      <c r="EH827">
        <v>28</v>
      </c>
      <c r="EI827" t="s">
        <v>262</v>
      </c>
      <c r="EJ827">
        <v>1</v>
      </c>
      <c r="EK827">
        <v>34001</v>
      </c>
      <c r="EL827" t="s">
        <v>263</v>
      </c>
      <c r="EM827" t="s">
        <v>264</v>
      </c>
      <c r="EO827" t="s">
        <v>3</v>
      </c>
      <c r="EQ827">
        <v>0</v>
      </c>
      <c r="ER827">
        <v>32728.959999999999</v>
      </c>
      <c r="ES827">
        <v>31603.78</v>
      </c>
      <c r="ET827">
        <v>0</v>
      </c>
      <c r="EU827">
        <v>0</v>
      </c>
      <c r="EV827">
        <v>1125.18</v>
      </c>
      <c r="EW827">
        <v>133</v>
      </c>
      <c r="EX827">
        <v>0</v>
      </c>
      <c r="EY827">
        <v>0</v>
      </c>
      <c r="FQ827">
        <v>0</v>
      </c>
      <c r="FR827">
        <v>0</v>
      </c>
      <c r="FS827">
        <v>0</v>
      </c>
      <c r="FX827">
        <v>98</v>
      </c>
      <c r="FY827">
        <v>58</v>
      </c>
      <c r="GA827" t="s">
        <v>3</v>
      </c>
      <c r="GD827">
        <v>1</v>
      </c>
      <c r="GF827">
        <v>116554447</v>
      </c>
      <c r="GG827">
        <v>2</v>
      </c>
      <c r="GH827">
        <v>1</v>
      </c>
      <c r="GI827">
        <v>2</v>
      </c>
      <c r="GJ827">
        <v>0</v>
      </c>
      <c r="GK827">
        <v>0</v>
      </c>
      <c r="GL827">
        <f t="shared" si="406"/>
        <v>0</v>
      </c>
      <c r="GM827">
        <f t="shared" si="407"/>
        <v>0</v>
      </c>
      <c r="GN827">
        <f t="shared" si="408"/>
        <v>0</v>
      </c>
      <c r="GO827">
        <f t="shared" si="409"/>
        <v>0</v>
      </c>
      <c r="GP827">
        <f t="shared" si="410"/>
        <v>0</v>
      </c>
      <c r="GR827">
        <v>0</v>
      </c>
      <c r="GS827">
        <v>3</v>
      </c>
      <c r="GT827">
        <v>0</v>
      </c>
      <c r="GU827" t="s">
        <v>3</v>
      </c>
      <c r="GV827">
        <f t="shared" si="411"/>
        <v>0</v>
      </c>
      <c r="GW827">
        <v>1</v>
      </c>
      <c r="GX827">
        <f t="shared" si="412"/>
        <v>0</v>
      </c>
      <c r="HA827">
        <v>0</v>
      </c>
      <c r="HB827">
        <v>0</v>
      </c>
      <c r="HC827">
        <f t="shared" si="413"/>
        <v>0</v>
      </c>
      <c r="HE827" t="s">
        <v>3</v>
      </c>
      <c r="HF827" t="s">
        <v>3</v>
      </c>
      <c r="HM827" t="s">
        <v>3</v>
      </c>
      <c r="HN827" t="s">
        <v>265</v>
      </c>
      <c r="HO827" t="s">
        <v>266</v>
      </c>
      <c r="HP827" t="s">
        <v>267</v>
      </c>
      <c r="HQ827" t="s">
        <v>267</v>
      </c>
      <c r="HS827">
        <v>0</v>
      </c>
      <c r="IK827">
        <v>0</v>
      </c>
    </row>
    <row r="828" spans="1:255">
      <c r="A828" s="5">
        <v>18</v>
      </c>
      <c r="B828" s="5">
        <v>1</v>
      </c>
      <c r="C828" s="5">
        <v>202</v>
      </c>
      <c r="D828" s="5"/>
      <c r="E828" s="5" t="s">
        <v>268</v>
      </c>
      <c r="F828" s="5" t="s">
        <v>269</v>
      </c>
      <c r="G828" s="5" t="s">
        <v>270</v>
      </c>
      <c r="H828" s="5" t="s">
        <v>271</v>
      </c>
      <c r="I828" s="5">
        <f>I826*J828</f>
        <v>0</v>
      </c>
      <c r="J828" s="5">
        <v>-1000</v>
      </c>
      <c r="K828" s="5">
        <v>-1000</v>
      </c>
      <c r="L828" s="5">
        <v>0</v>
      </c>
      <c r="M828" s="5">
        <v>0</v>
      </c>
      <c r="N828" s="5">
        <f t="shared" si="374"/>
        <v>0</v>
      </c>
      <c r="O828" s="5">
        <f t="shared" si="375"/>
        <v>0</v>
      </c>
      <c r="P828" s="5">
        <f t="shared" si="376"/>
        <v>0</v>
      </c>
      <c r="Q828" s="5">
        <f t="shared" si="377"/>
        <v>0</v>
      </c>
      <c r="R828" s="5">
        <f t="shared" si="378"/>
        <v>0</v>
      </c>
      <c r="S828" s="5">
        <f t="shared" si="379"/>
        <v>0</v>
      </c>
      <c r="T828" s="5">
        <f t="shared" si="380"/>
        <v>0</v>
      </c>
      <c r="U828" s="5">
        <f t="shared" si="381"/>
        <v>0</v>
      </c>
      <c r="V828" s="5">
        <f t="shared" si="382"/>
        <v>0</v>
      </c>
      <c r="W828" s="5">
        <f t="shared" si="383"/>
        <v>0</v>
      </c>
      <c r="X828" s="5">
        <f t="shared" si="384"/>
        <v>0</v>
      </c>
      <c r="Y828" s="5">
        <f t="shared" si="385"/>
        <v>0</v>
      </c>
      <c r="Z828" s="5"/>
      <c r="AA828" s="5">
        <v>88889161</v>
      </c>
      <c r="AB828" s="5">
        <f t="shared" si="386"/>
        <v>31.53</v>
      </c>
      <c r="AC828" s="5">
        <f t="shared" si="387"/>
        <v>31.53</v>
      </c>
      <c r="AD828" s="5">
        <f t="shared" si="388"/>
        <v>0</v>
      </c>
      <c r="AE828" s="5">
        <f t="shared" si="389"/>
        <v>0</v>
      </c>
      <c r="AF828" s="5">
        <f t="shared" si="390"/>
        <v>0</v>
      </c>
      <c r="AG828" s="5">
        <f t="shared" si="391"/>
        <v>0</v>
      </c>
      <c r="AH828" s="5">
        <f t="shared" si="392"/>
        <v>0</v>
      </c>
      <c r="AI828" s="5">
        <f t="shared" si="393"/>
        <v>0</v>
      </c>
      <c r="AJ828" s="5">
        <f t="shared" si="394"/>
        <v>0</v>
      </c>
      <c r="AK828" s="5">
        <v>31.53</v>
      </c>
      <c r="AL828" s="5">
        <v>31.53</v>
      </c>
      <c r="AM828" s="5">
        <v>0</v>
      </c>
      <c r="AN828" s="5">
        <v>0</v>
      </c>
      <c r="AO828" s="5">
        <v>0</v>
      </c>
      <c r="AP828" s="5">
        <v>0</v>
      </c>
      <c r="AQ828" s="5">
        <v>0</v>
      </c>
      <c r="AR828" s="5">
        <v>0</v>
      </c>
      <c r="AS828" s="5">
        <v>0</v>
      </c>
      <c r="AT828" s="5">
        <v>98</v>
      </c>
      <c r="AU828" s="5">
        <v>58</v>
      </c>
      <c r="AV828" s="5">
        <v>1</v>
      </c>
      <c r="AW828" s="5">
        <v>1</v>
      </c>
      <c r="AX828" s="5"/>
      <c r="AY828" s="5"/>
      <c r="AZ828" s="5">
        <v>1</v>
      </c>
      <c r="BA828" s="5">
        <v>1</v>
      </c>
      <c r="BB828" s="5">
        <v>1</v>
      </c>
      <c r="BC828" s="5">
        <v>1</v>
      </c>
      <c r="BD828" s="5" t="s">
        <v>3</v>
      </c>
      <c r="BE828" s="5" t="s">
        <v>3</v>
      </c>
      <c r="BF828" s="5" t="s">
        <v>3</v>
      </c>
      <c r="BG828" s="5" t="s">
        <v>3</v>
      </c>
      <c r="BH828" s="5">
        <v>3</v>
      </c>
      <c r="BI828" s="5">
        <v>1</v>
      </c>
      <c r="BJ828" s="5" t="s">
        <v>272</v>
      </c>
      <c r="BK828" s="5"/>
      <c r="BL828" s="5"/>
      <c r="BM828" s="5">
        <v>34001</v>
      </c>
      <c r="BN828" s="5">
        <v>0</v>
      </c>
      <c r="BO828" s="5" t="s">
        <v>3</v>
      </c>
      <c r="BP828" s="5">
        <v>0</v>
      </c>
      <c r="BQ828" s="5">
        <v>2</v>
      </c>
      <c r="BR828" s="5">
        <v>1</v>
      </c>
      <c r="BS828" s="5">
        <v>1</v>
      </c>
      <c r="BT828" s="5">
        <v>1</v>
      </c>
      <c r="BU828" s="5">
        <v>1</v>
      </c>
      <c r="BV828" s="5">
        <v>1</v>
      </c>
      <c r="BW828" s="5">
        <v>1</v>
      </c>
      <c r="BX828" s="5">
        <v>1</v>
      </c>
      <c r="BY828" s="5" t="s">
        <v>3</v>
      </c>
      <c r="BZ828" s="5">
        <v>98</v>
      </c>
      <c r="CA828" s="5">
        <v>58</v>
      </c>
      <c r="CB828" s="5" t="s">
        <v>3</v>
      </c>
      <c r="CC828" s="5"/>
      <c r="CD828" s="5"/>
      <c r="CE828" s="5">
        <v>0</v>
      </c>
      <c r="CF828" s="5">
        <v>0</v>
      </c>
      <c r="CG828" s="5">
        <v>0</v>
      </c>
      <c r="CH828" s="5">
        <v>8</v>
      </c>
      <c r="CI828" s="5">
        <v>1</v>
      </c>
      <c r="CJ828" s="5">
        <v>0</v>
      </c>
      <c r="CK828" s="5">
        <v>0</v>
      </c>
      <c r="CL828" s="5">
        <v>0</v>
      </c>
      <c r="CM828" s="5">
        <v>0</v>
      </c>
      <c r="CN828" s="5" t="s">
        <v>3</v>
      </c>
      <c r="CO828" s="5">
        <v>0</v>
      </c>
      <c r="CP828" s="5">
        <f t="shared" si="395"/>
        <v>0</v>
      </c>
      <c r="CQ828" s="5">
        <f t="shared" si="396"/>
        <v>31.53</v>
      </c>
      <c r="CR828" s="5">
        <f t="shared" si="397"/>
        <v>0</v>
      </c>
      <c r="CS828" s="5">
        <f t="shared" si="398"/>
        <v>0</v>
      </c>
      <c r="CT828" s="5">
        <f t="shared" si="399"/>
        <v>0</v>
      </c>
      <c r="CU828" s="5">
        <f t="shared" si="400"/>
        <v>0</v>
      </c>
      <c r="CV828" s="5">
        <f t="shared" si="401"/>
        <v>0</v>
      </c>
      <c r="CW828" s="5">
        <f t="shared" si="402"/>
        <v>0</v>
      </c>
      <c r="CX828" s="5">
        <f t="shared" si="403"/>
        <v>0</v>
      </c>
      <c r="CY828" s="5">
        <f t="shared" si="404"/>
        <v>0</v>
      </c>
      <c r="CZ828" s="5">
        <f t="shared" si="405"/>
        <v>0</v>
      </c>
      <c r="DA828" s="5"/>
      <c r="DB828" s="5"/>
      <c r="DC828" s="5" t="s">
        <v>3</v>
      </c>
      <c r="DD828" s="5" t="s">
        <v>3</v>
      </c>
      <c r="DE828" s="5" t="s">
        <v>3</v>
      </c>
      <c r="DF828" s="5" t="s">
        <v>3</v>
      </c>
      <c r="DG828" s="5" t="s">
        <v>3</v>
      </c>
      <c r="DH828" s="5" t="s">
        <v>3</v>
      </c>
      <c r="DI828" s="5" t="s">
        <v>3</v>
      </c>
      <c r="DJ828" s="5" t="s">
        <v>3</v>
      </c>
      <c r="DK828" s="5" t="s">
        <v>3</v>
      </c>
      <c r="DL828" s="5" t="s">
        <v>3</v>
      </c>
      <c r="DM828" s="5" t="s">
        <v>3</v>
      </c>
      <c r="DN828" s="5">
        <v>0</v>
      </c>
      <c r="DO828" s="5">
        <v>0</v>
      </c>
      <c r="DP828" s="5">
        <v>1</v>
      </c>
      <c r="DQ828" s="5">
        <v>1</v>
      </c>
      <c r="DR828" s="5"/>
      <c r="DS828" s="5"/>
      <c r="DT828" s="5"/>
      <c r="DU828" s="5">
        <v>1003</v>
      </c>
      <c r="DV828" s="5" t="s">
        <v>271</v>
      </c>
      <c r="DW828" s="5" t="s">
        <v>271</v>
      </c>
      <c r="DX828" s="5">
        <v>1</v>
      </c>
      <c r="DY828" s="5"/>
      <c r="DZ828" s="5" t="s">
        <v>3</v>
      </c>
      <c r="EA828" s="5" t="s">
        <v>3</v>
      </c>
      <c r="EB828" s="5" t="s">
        <v>3</v>
      </c>
      <c r="EC828" s="5" t="s">
        <v>3</v>
      </c>
      <c r="ED828" s="5"/>
      <c r="EE828" s="5">
        <v>64991491</v>
      </c>
      <c r="EF828" s="5">
        <v>2</v>
      </c>
      <c r="EG828" s="5" t="s">
        <v>225</v>
      </c>
      <c r="EH828" s="5">
        <v>28</v>
      </c>
      <c r="EI828" s="5" t="s">
        <v>262</v>
      </c>
      <c r="EJ828" s="5">
        <v>1</v>
      </c>
      <c r="EK828" s="5">
        <v>34001</v>
      </c>
      <c r="EL828" s="5" t="s">
        <v>263</v>
      </c>
      <c r="EM828" s="5" t="s">
        <v>264</v>
      </c>
      <c r="EN828" s="5"/>
      <c r="EO828" s="5" t="s">
        <v>3</v>
      </c>
      <c r="EP828" s="5"/>
      <c r="EQ828" s="5">
        <v>0</v>
      </c>
      <c r="ER828" s="5">
        <v>31.53</v>
      </c>
      <c r="ES828" s="5">
        <v>31.53</v>
      </c>
      <c r="ET828" s="5">
        <v>0</v>
      </c>
      <c r="EU828" s="5">
        <v>0</v>
      </c>
      <c r="EV828" s="5">
        <v>0</v>
      </c>
      <c r="EW828" s="5">
        <v>0</v>
      </c>
      <c r="EX828" s="5">
        <v>0</v>
      </c>
      <c r="EY828" s="5"/>
      <c r="EZ828" s="5"/>
      <c r="FA828" s="5"/>
      <c r="FB828" s="5"/>
      <c r="FC828" s="5"/>
      <c r="FD828" s="5"/>
      <c r="FE828" s="5"/>
      <c r="FF828" s="5"/>
      <c r="FG828" s="5"/>
      <c r="FH828" s="5"/>
      <c r="FI828" s="5"/>
      <c r="FJ828" s="5"/>
      <c r="FK828" s="5"/>
      <c r="FL828" s="5"/>
      <c r="FM828" s="5"/>
      <c r="FN828" s="5"/>
      <c r="FO828" s="5"/>
      <c r="FP828" s="5"/>
      <c r="FQ828" s="5">
        <v>0</v>
      </c>
      <c r="FR828" s="5">
        <v>0</v>
      </c>
      <c r="FS828" s="5">
        <v>0</v>
      </c>
      <c r="FT828" s="5"/>
      <c r="FU828" s="5"/>
      <c r="FV828" s="5"/>
      <c r="FW828" s="5"/>
      <c r="FX828" s="5">
        <v>98</v>
      </c>
      <c r="FY828" s="5">
        <v>58</v>
      </c>
      <c r="FZ828" s="5"/>
      <c r="GA828" s="5" t="s">
        <v>3</v>
      </c>
      <c r="GB828" s="5"/>
      <c r="GC828" s="5"/>
      <c r="GD828" s="5">
        <v>1</v>
      </c>
      <c r="GE828" s="5"/>
      <c r="GF828" s="5">
        <v>1608007056</v>
      </c>
      <c r="GG828" s="5">
        <v>2</v>
      </c>
      <c r="GH828" s="5">
        <v>1</v>
      </c>
      <c r="GI828" s="5">
        <v>-2</v>
      </c>
      <c r="GJ828" s="5">
        <v>0</v>
      </c>
      <c r="GK828" s="5">
        <v>0</v>
      </c>
      <c r="GL828" s="5">
        <f t="shared" si="406"/>
        <v>0</v>
      </c>
      <c r="GM828" s="5">
        <f t="shared" si="407"/>
        <v>0</v>
      </c>
      <c r="GN828" s="5">
        <f t="shared" si="408"/>
        <v>0</v>
      </c>
      <c r="GO828" s="5">
        <f t="shared" si="409"/>
        <v>0</v>
      </c>
      <c r="GP828" s="5">
        <f t="shared" si="410"/>
        <v>0</v>
      </c>
      <c r="GQ828" s="5"/>
      <c r="GR828" s="5">
        <v>0</v>
      </c>
      <c r="GS828" s="5">
        <v>3</v>
      </c>
      <c r="GT828" s="5">
        <v>0</v>
      </c>
      <c r="GU828" s="5" t="s">
        <v>3</v>
      </c>
      <c r="GV828" s="5">
        <f t="shared" si="411"/>
        <v>0</v>
      </c>
      <c r="GW828" s="5">
        <v>1</v>
      </c>
      <c r="GX828" s="5">
        <f t="shared" si="412"/>
        <v>0</v>
      </c>
      <c r="GY828" s="5"/>
      <c r="GZ828" s="5"/>
      <c r="HA828" s="5">
        <v>0</v>
      </c>
      <c r="HB828" s="5">
        <v>0</v>
      </c>
      <c r="HC828" s="5">
        <f t="shared" si="413"/>
        <v>0</v>
      </c>
      <c r="HD828" s="5"/>
      <c r="HE828" s="5" t="s">
        <v>3</v>
      </c>
      <c r="HF828" s="5" t="s">
        <v>3</v>
      </c>
      <c r="HG828" s="5"/>
      <c r="HH828" s="5"/>
      <c r="HI828" s="5"/>
      <c r="HJ828" s="5"/>
      <c r="HK828" s="5"/>
      <c r="HL828" s="5"/>
      <c r="HM828" s="5" t="s">
        <v>3</v>
      </c>
      <c r="HN828" s="5" t="s">
        <v>265</v>
      </c>
      <c r="HO828" s="5" t="s">
        <v>266</v>
      </c>
      <c r="HP828" s="5" t="s">
        <v>267</v>
      </c>
      <c r="HQ828" s="5" t="s">
        <v>267</v>
      </c>
      <c r="HR828" s="5"/>
      <c r="HS828" s="5">
        <v>0</v>
      </c>
      <c r="HT828" s="5"/>
      <c r="HU828" s="5"/>
      <c r="HV828" s="5"/>
      <c r="HW828" s="5"/>
      <c r="HX828" s="5"/>
      <c r="HY828" s="5"/>
      <c r="HZ828" s="5"/>
      <c r="IA828" s="5"/>
      <c r="IB828" s="5"/>
      <c r="IC828" s="5"/>
      <c r="ID828" s="5"/>
      <c r="IE828" s="5"/>
      <c r="IF828" s="5"/>
      <c r="IG828" s="5"/>
      <c r="IH828" s="5"/>
      <c r="II828" s="5"/>
      <c r="IJ828" s="5"/>
      <c r="IK828" s="5">
        <v>0</v>
      </c>
      <c r="IL828" s="5"/>
      <c r="IM828" s="5"/>
      <c r="IN828" s="5"/>
      <c r="IO828" s="5"/>
      <c r="IP828" s="5"/>
      <c r="IQ828" s="5"/>
      <c r="IR828" s="5"/>
      <c r="IS828" s="5"/>
      <c r="IT828" s="5"/>
      <c r="IU828" s="5"/>
    </row>
    <row r="829" spans="1:255">
      <c r="A829">
        <v>18</v>
      </c>
      <c r="B829">
        <v>1</v>
      </c>
      <c r="C829">
        <v>206</v>
      </c>
      <c r="E829" t="s">
        <v>268</v>
      </c>
      <c r="F829" t="s">
        <v>269</v>
      </c>
      <c r="G829" t="s">
        <v>270</v>
      </c>
      <c r="H829" t="s">
        <v>271</v>
      </c>
      <c r="I829">
        <f>I827*J829</f>
        <v>0</v>
      </c>
      <c r="J829">
        <v>-1000</v>
      </c>
      <c r="K829">
        <v>-1000</v>
      </c>
      <c r="L829">
        <v>0</v>
      </c>
      <c r="M829">
        <v>0</v>
      </c>
      <c r="N829">
        <f t="shared" si="374"/>
        <v>0</v>
      </c>
      <c r="O829">
        <f t="shared" si="375"/>
        <v>0</v>
      </c>
      <c r="P829">
        <f t="shared" si="376"/>
        <v>0</v>
      </c>
      <c r="Q829">
        <f t="shared" si="377"/>
        <v>0</v>
      </c>
      <c r="R829">
        <f t="shared" si="378"/>
        <v>0</v>
      </c>
      <c r="S829">
        <f t="shared" si="379"/>
        <v>0</v>
      </c>
      <c r="T829">
        <f t="shared" si="380"/>
        <v>0</v>
      </c>
      <c r="U829">
        <f t="shared" si="381"/>
        <v>0</v>
      </c>
      <c r="V829">
        <f t="shared" si="382"/>
        <v>0</v>
      </c>
      <c r="W829">
        <f t="shared" si="383"/>
        <v>0</v>
      </c>
      <c r="X829">
        <f t="shared" si="384"/>
        <v>0</v>
      </c>
      <c r="Y829">
        <f t="shared" si="385"/>
        <v>0</v>
      </c>
      <c r="AA829">
        <v>88889103</v>
      </c>
      <c r="AB829">
        <f t="shared" si="386"/>
        <v>31.53</v>
      </c>
      <c r="AC829">
        <f t="shared" si="387"/>
        <v>31.53</v>
      </c>
      <c r="AD829">
        <f t="shared" si="388"/>
        <v>0</v>
      </c>
      <c r="AE829">
        <f t="shared" si="389"/>
        <v>0</v>
      </c>
      <c r="AF829">
        <f t="shared" si="390"/>
        <v>0</v>
      </c>
      <c r="AG829">
        <f t="shared" si="391"/>
        <v>0</v>
      </c>
      <c r="AH829">
        <f t="shared" si="392"/>
        <v>0</v>
      </c>
      <c r="AI829">
        <f t="shared" si="393"/>
        <v>0</v>
      </c>
      <c r="AJ829">
        <f t="shared" si="394"/>
        <v>0</v>
      </c>
      <c r="AK829">
        <v>31.53</v>
      </c>
      <c r="AL829">
        <v>31.53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98</v>
      </c>
      <c r="AU829">
        <v>58</v>
      </c>
      <c r="AV829">
        <v>1</v>
      </c>
      <c r="AW829">
        <v>1</v>
      </c>
      <c r="AZ829">
        <v>1</v>
      </c>
      <c r="BA829">
        <v>1</v>
      </c>
      <c r="BB829">
        <v>1</v>
      </c>
      <c r="BC829">
        <v>8.3000000000000007</v>
      </c>
      <c r="BD829" t="s">
        <v>3</v>
      </c>
      <c r="BE829" t="s">
        <v>3</v>
      </c>
      <c r="BF829" t="s">
        <v>3</v>
      </c>
      <c r="BG829" t="s">
        <v>3</v>
      </c>
      <c r="BH829">
        <v>3</v>
      </c>
      <c r="BI829">
        <v>1</v>
      </c>
      <c r="BJ829" t="s">
        <v>272</v>
      </c>
      <c r="BM829">
        <v>34001</v>
      </c>
      <c r="BN829">
        <v>0</v>
      </c>
      <c r="BO829" t="s">
        <v>269</v>
      </c>
      <c r="BP829">
        <v>1</v>
      </c>
      <c r="BQ829">
        <v>2</v>
      </c>
      <c r="BR829">
        <v>1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98</v>
      </c>
      <c r="CA829">
        <v>58</v>
      </c>
      <c r="CB829" t="s">
        <v>3</v>
      </c>
      <c r="CE829">
        <v>0</v>
      </c>
      <c r="CF829">
        <v>0</v>
      </c>
      <c r="CG829">
        <v>0</v>
      </c>
      <c r="CH829">
        <v>8</v>
      </c>
      <c r="CI829">
        <v>1</v>
      </c>
      <c r="CJ829">
        <v>0</v>
      </c>
      <c r="CK829">
        <v>0</v>
      </c>
      <c r="CL829">
        <v>0</v>
      </c>
      <c r="CM829">
        <v>0</v>
      </c>
      <c r="CN829" t="s">
        <v>3</v>
      </c>
      <c r="CO829">
        <v>0</v>
      </c>
      <c r="CP829">
        <f t="shared" si="395"/>
        <v>0</v>
      </c>
      <c r="CQ829">
        <f t="shared" si="396"/>
        <v>261.69900000000001</v>
      </c>
      <c r="CR829">
        <f t="shared" si="397"/>
        <v>0</v>
      </c>
      <c r="CS829">
        <f t="shared" si="398"/>
        <v>0</v>
      </c>
      <c r="CT829">
        <f t="shared" si="399"/>
        <v>0</v>
      </c>
      <c r="CU829">
        <f t="shared" si="400"/>
        <v>0</v>
      </c>
      <c r="CV829">
        <f t="shared" si="401"/>
        <v>0</v>
      </c>
      <c r="CW829">
        <f t="shared" si="402"/>
        <v>0</v>
      </c>
      <c r="CX829">
        <f t="shared" si="403"/>
        <v>0</v>
      </c>
      <c r="CY829">
        <f t="shared" si="404"/>
        <v>0</v>
      </c>
      <c r="CZ829">
        <f t="shared" si="405"/>
        <v>0</v>
      </c>
      <c r="DC829" t="s">
        <v>3</v>
      </c>
      <c r="DD829" t="s">
        <v>3</v>
      </c>
      <c r="DE829" t="s">
        <v>3</v>
      </c>
      <c r="DF829" t="s">
        <v>3</v>
      </c>
      <c r="DG829" t="s">
        <v>3</v>
      </c>
      <c r="DH829" t="s">
        <v>3</v>
      </c>
      <c r="DI829" t="s">
        <v>3</v>
      </c>
      <c r="DJ829" t="s">
        <v>3</v>
      </c>
      <c r="DK829" t="s">
        <v>3</v>
      </c>
      <c r="DL829" t="s">
        <v>3</v>
      </c>
      <c r="DM829" t="s">
        <v>3</v>
      </c>
      <c r="DN829">
        <v>0</v>
      </c>
      <c r="DO829">
        <v>0</v>
      </c>
      <c r="DP829">
        <v>1</v>
      </c>
      <c r="DQ829">
        <v>1</v>
      </c>
      <c r="DU829">
        <v>1003</v>
      </c>
      <c r="DV829" t="s">
        <v>271</v>
      </c>
      <c r="DW829" t="s">
        <v>271</v>
      </c>
      <c r="DX829">
        <v>1</v>
      </c>
      <c r="DZ829" t="s">
        <v>3</v>
      </c>
      <c r="EA829" t="s">
        <v>3</v>
      </c>
      <c r="EB829" t="s">
        <v>3</v>
      </c>
      <c r="EC829" t="s">
        <v>3</v>
      </c>
      <c r="EE829">
        <v>64991491</v>
      </c>
      <c r="EF829">
        <v>2</v>
      </c>
      <c r="EG829" t="s">
        <v>225</v>
      </c>
      <c r="EH829">
        <v>28</v>
      </c>
      <c r="EI829" t="s">
        <v>262</v>
      </c>
      <c r="EJ829">
        <v>1</v>
      </c>
      <c r="EK829">
        <v>34001</v>
      </c>
      <c r="EL829" t="s">
        <v>263</v>
      </c>
      <c r="EM829" t="s">
        <v>264</v>
      </c>
      <c r="EO829" t="s">
        <v>3</v>
      </c>
      <c r="EQ829">
        <v>0</v>
      </c>
      <c r="ER829">
        <v>31.53</v>
      </c>
      <c r="ES829">
        <v>31.53</v>
      </c>
      <c r="ET829">
        <v>0</v>
      </c>
      <c r="EU829">
        <v>0</v>
      </c>
      <c r="EV829">
        <v>0</v>
      </c>
      <c r="EW829">
        <v>0</v>
      </c>
      <c r="EX829">
        <v>0</v>
      </c>
      <c r="FQ829">
        <v>0</v>
      </c>
      <c r="FR829">
        <v>0</v>
      </c>
      <c r="FS829">
        <v>0</v>
      </c>
      <c r="FX829">
        <v>98</v>
      </c>
      <c r="FY829">
        <v>58</v>
      </c>
      <c r="GA829" t="s">
        <v>3</v>
      </c>
      <c r="GD829">
        <v>1</v>
      </c>
      <c r="GF829">
        <v>1608007056</v>
      </c>
      <c r="GG829">
        <v>2</v>
      </c>
      <c r="GH829">
        <v>1</v>
      </c>
      <c r="GI829">
        <v>2</v>
      </c>
      <c r="GJ829">
        <v>0</v>
      </c>
      <c r="GK829">
        <v>0</v>
      </c>
      <c r="GL829">
        <f t="shared" si="406"/>
        <v>0</v>
      </c>
      <c r="GM829">
        <f t="shared" si="407"/>
        <v>0</v>
      </c>
      <c r="GN829">
        <f t="shared" si="408"/>
        <v>0</v>
      </c>
      <c r="GO829">
        <f t="shared" si="409"/>
        <v>0</v>
      </c>
      <c r="GP829">
        <f t="shared" si="410"/>
        <v>0</v>
      </c>
      <c r="GR829">
        <v>0</v>
      </c>
      <c r="GS829">
        <v>3</v>
      </c>
      <c r="GT829">
        <v>0</v>
      </c>
      <c r="GU829" t="s">
        <v>3</v>
      </c>
      <c r="GV829">
        <f t="shared" si="411"/>
        <v>0</v>
      </c>
      <c r="GW829">
        <v>1</v>
      </c>
      <c r="GX829">
        <f t="shared" si="412"/>
        <v>0</v>
      </c>
      <c r="HA829">
        <v>0</v>
      </c>
      <c r="HB829">
        <v>0</v>
      </c>
      <c r="HC829">
        <f t="shared" si="413"/>
        <v>0</v>
      </c>
      <c r="HE829" t="s">
        <v>3</v>
      </c>
      <c r="HF829" t="s">
        <v>3</v>
      </c>
      <c r="HM829" t="s">
        <v>3</v>
      </c>
      <c r="HN829" t="s">
        <v>265</v>
      </c>
      <c r="HO829" t="s">
        <v>266</v>
      </c>
      <c r="HP829" t="s">
        <v>267</v>
      </c>
      <c r="HQ829" t="s">
        <v>267</v>
      </c>
      <c r="HS829">
        <v>0</v>
      </c>
      <c r="IK829">
        <v>0</v>
      </c>
    </row>
    <row r="830" spans="1:255">
      <c r="A830" s="5">
        <v>17</v>
      </c>
      <c r="B830" s="5">
        <v>1</v>
      </c>
      <c r="C830" s="5">
        <f>ROW(SmtRes!A215)</f>
        <v>215</v>
      </c>
      <c r="D830" s="5">
        <f>ROW(EtalonRes!A218)</f>
        <v>218</v>
      </c>
      <c r="E830" s="5" t="s">
        <v>146</v>
      </c>
      <c r="F830" s="5" t="s">
        <v>273</v>
      </c>
      <c r="G830" s="5" t="s">
        <v>274</v>
      </c>
      <c r="H830" s="5" t="s">
        <v>275</v>
      </c>
      <c r="I830" s="5">
        <v>0</v>
      </c>
      <c r="J830" s="5">
        <v>0</v>
      </c>
      <c r="K830" s="5">
        <v>0</v>
      </c>
      <c r="L830" s="5">
        <v>0</v>
      </c>
      <c r="M830" s="5">
        <v>0</v>
      </c>
      <c r="N830" s="5">
        <f t="shared" si="374"/>
        <v>0</v>
      </c>
      <c r="O830" s="5">
        <f t="shared" si="375"/>
        <v>0</v>
      </c>
      <c r="P830" s="5">
        <f t="shared" si="376"/>
        <v>0</v>
      </c>
      <c r="Q830" s="5">
        <f t="shared" si="377"/>
        <v>0</v>
      </c>
      <c r="R830" s="5">
        <f t="shared" si="378"/>
        <v>0</v>
      </c>
      <c r="S830" s="5">
        <f t="shared" si="379"/>
        <v>0</v>
      </c>
      <c r="T830" s="5">
        <f t="shared" si="380"/>
        <v>0</v>
      </c>
      <c r="U830" s="5">
        <f t="shared" si="381"/>
        <v>0</v>
      </c>
      <c r="V830" s="5">
        <f t="shared" si="382"/>
        <v>0</v>
      </c>
      <c r="W830" s="5">
        <f t="shared" si="383"/>
        <v>0</v>
      </c>
      <c r="X830" s="5">
        <f t="shared" si="384"/>
        <v>0</v>
      </c>
      <c r="Y830" s="5">
        <f t="shared" si="385"/>
        <v>0</v>
      </c>
      <c r="Z830" s="5"/>
      <c r="AA830" s="5">
        <v>88889161</v>
      </c>
      <c r="AB830" s="5">
        <f t="shared" si="386"/>
        <v>296.33</v>
      </c>
      <c r="AC830" s="5">
        <f t="shared" si="387"/>
        <v>34.840000000000003</v>
      </c>
      <c r="AD830" s="5">
        <f t="shared" si="388"/>
        <v>84.77</v>
      </c>
      <c r="AE830" s="5">
        <f t="shared" si="389"/>
        <v>4.7300000000000004</v>
      </c>
      <c r="AF830" s="5">
        <f t="shared" si="390"/>
        <v>176.72</v>
      </c>
      <c r="AG830" s="5">
        <f t="shared" si="391"/>
        <v>0</v>
      </c>
      <c r="AH830" s="5">
        <f t="shared" si="392"/>
        <v>18.8</v>
      </c>
      <c r="AI830" s="5">
        <f t="shared" si="393"/>
        <v>0.35</v>
      </c>
      <c r="AJ830" s="5">
        <f t="shared" si="394"/>
        <v>0</v>
      </c>
      <c r="AK830" s="5">
        <v>296.33</v>
      </c>
      <c r="AL830" s="5">
        <v>34.840000000000003</v>
      </c>
      <c r="AM830" s="5">
        <v>84.77</v>
      </c>
      <c r="AN830" s="5">
        <v>4.7300000000000004</v>
      </c>
      <c r="AO830" s="5">
        <v>176.72</v>
      </c>
      <c r="AP830" s="5">
        <v>0</v>
      </c>
      <c r="AQ830" s="5">
        <v>18.8</v>
      </c>
      <c r="AR830" s="5">
        <v>0.35</v>
      </c>
      <c r="AS830" s="5">
        <v>0</v>
      </c>
      <c r="AT830" s="5">
        <v>97</v>
      </c>
      <c r="AU830" s="5">
        <v>51</v>
      </c>
      <c r="AV830" s="5">
        <v>1</v>
      </c>
      <c r="AW830" s="5">
        <v>1</v>
      </c>
      <c r="AX830" s="5"/>
      <c r="AY830" s="5"/>
      <c r="AZ830" s="5">
        <v>1</v>
      </c>
      <c r="BA830" s="5">
        <v>1</v>
      </c>
      <c r="BB830" s="5">
        <v>1</v>
      </c>
      <c r="BC830" s="5">
        <v>1</v>
      </c>
      <c r="BD830" s="5" t="s">
        <v>3</v>
      </c>
      <c r="BE830" s="5" t="s">
        <v>3</v>
      </c>
      <c r="BF830" s="5" t="s">
        <v>3</v>
      </c>
      <c r="BG830" s="5" t="s">
        <v>3</v>
      </c>
      <c r="BH830" s="5">
        <v>0</v>
      </c>
      <c r="BI830" s="5">
        <v>2</v>
      </c>
      <c r="BJ830" s="5" t="s">
        <v>276</v>
      </c>
      <c r="BK830" s="5"/>
      <c r="BL830" s="5"/>
      <c r="BM830" s="5">
        <v>108001</v>
      </c>
      <c r="BN830" s="5">
        <v>0</v>
      </c>
      <c r="BO830" s="5" t="s">
        <v>3</v>
      </c>
      <c r="BP830" s="5">
        <v>0</v>
      </c>
      <c r="BQ830" s="5">
        <v>3</v>
      </c>
      <c r="BR830" s="5">
        <v>0</v>
      </c>
      <c r="BS830" s="5">
        <v>1</v>
      </c>
      <c r="BT830" s="5">
        <v>1</v>
      </c>
      <c r="BU830" s="5">
        <v>1</v>
      </c>
      <c r="BV830" s="5">
        <v>1</v>
      </c>
      <c r="BW830" s="5">
        <v>1</v>
      </c>
      <c r="BX830" s="5">
        <v>1</v>
      </c>
      <c r="BY830" s="5" t="s">
        <v>3</v>
      </c>
      <c r="BZ830" s="5">
        <v>97</v>
      </c>
      <c r="CA830" s="5">
        <v>51</v>
      </c>
      <c r="CB830" s="5" t="s">
        <v>3</v>
      </c>
      <c r="CC830" s="5"/>
      <c r="CD830" s="5"/>
      <c r="CE830" s="5">
        <v>0</v>
      </c>
      <c r="CF830" s="5">
        <v>0</v>
      </c>
      <c r="CG830" s="5">
        <v>0</v>
      </c>
      <c r="CH830" s="5">
        <v>9</v>
      </c>
      <c r="CI830" s="5">
        <v>0</v>
      </c>
      <c r="CJ830" s="5">
        <v>0</v>
      </c>
      <c r="CK830" s="5">
        <v>0</v>
      </c>
      <c r="CL830" s="5">
        <v>0</v>
      </c>
      <c r="CM830" s="5">
        <v>0</v>
      </c>
      <c r="CN830" s="5" t="s">
        <v>3</v>
      </c>
      <c r="CO830" s="5">
        <v>0</v>
      </c>
      <c r="CP830" s="5">
        <f t="shared" si="395"/>
        <v>0</v>
      </c>
      <c r="CQ830" s="5">
        <f t="shared" si="396"/>
        <v>34.840000000000003</v>
      </c>
      <c r="CR830" s="5">
        <f t="shared" si="397"/>
        <v>84.77</v>
      </c>
      <c r="CS830" s="5">
        <f t="shared" si="398"/>
        <v>4.7300000000000004</v>
      </c>
      <c r="CT830" s="5">
        <f t="shared" si="399"/>
        <v>176.72</v>
      </c>
      <c r="CU830" s="5">
        <f t="shared" si="400"/>
        <v>0</v>
      </c>
      <c r="CV830" s="5">
        <f t="shared" si="401"/>
        <v>18.8</v>
      </c>
      <c r="CW830" s="5">
        <f t="shared" si="402"/>
        <v>0.35</v>
      </c>
      <c r="CX830" s="5">
        <f t="shared" si="403"/>
        <v>0</v>
      </c>
      <c r="CY830" s="5">
        <f t="shared" si="404"/>
        <v>0</v>
      </c>
      <c r="CZ830" s="5">
        <f t="shared" si="405"/>
        <v>0</v>
      </c>
      <c r="DA830" s="5"/>
      <c r="DB830" s="5"/>
      <c r="DC830" s="5" t="s">
        <v>3</v>
      </c>
      <c r="DD830" s="5" t="s">
        <v>3</v>
      </c>
      <c r="DE830" s="5" t="s">
        <v>3</v>
      </c>
      <c r="DF830" s="5" t="s">
        <v>3</v>
      </c>
      <c r="DG830" s="5" t="s">
        <v>3</v>
      </c>
      <c r="DH830" s="5" t="s">
        <v>3</v>
      </c>
      <c r="DI830" s="5" t="s">
        <v>3</v>
      </c>
      <c r="DJ830" s="5" t="s">
        <v>3</v>
      </c>
      <c r="DK830" s="5" t="s">
        <v>3</v>
      </c>
      <c r="DL830" s="5" t="s">
        <v>3</v>
      </c>
      <c r="DM830" s="5" t="s">
        <v>3</v>
      </c>
      <c r="DN830" s="5">
        <v>0</v>
      </c>
      <c r="DO830" s="5">
        <v>0</v>
      </c>
      <c r="DP830" s="5">
        <v>1</v>
      </c>
      <c r="DQ830" s="5">
        <v>1</v>
      </c>
      <c r="DR830" s="5"/>
      <c r="DS830" s="5"/>
      <c r="DT830" s="5"/>
      <c r="DU830" s="5">
        <v>1003</v>
      </c>
      <c r="DV830" s="5" t="s">
        <v>275</v>
      </c>
      <c r="DW830" s="5" t="s">
        <v>275</v>
      </c>
      <c r="DX830" s="5">
        <v>100</v>
      </c>
      <c r="DY830" s="5"/>
      <c r="DZ830" s="5" t="s">
        <v>3</v>
      </c>
      <c r="EA830" s="5" t="s">
        <v>3</v>
      </c>
      <c r="EB830" s="5" t="s">
        <v>3</v>
      </c>
      <c r="EC830" s="5" t="s">
        <v>3</v>
      </c>
      <c r="ED830" s="5"/>
      <c r="EE830" s="5">
        <v>64991579</v>
      </c>
      <c r="EF830" s="5">
        <v>3</v>
      </c>
      <c r="EG830" s="5" t="s">
        <v>26</v>
      </c>
      <c r="EH830" s="5">
        <v>0</v>
      </c>
      <c r="EI830" s="5" t="s">
        <v>3</v>
      </c>
      <c r="EJ830" s="5">
        <v>2</v>
      </c>
      <c r="EK830" s="5">
        <v>108001</v>
      </c>
      <c r="EL830" s="5" t="s">
        <v>242</v>
      </c>
      <c r="EM830" s="5" t="s">
        <v>243</v>
      </c>
      <c r="EN830" s="5"/>
      <c r="EO830" s="5" t="s">
        <v>3</v>
      </c>
      <c r="EP830" s="5"/>
      <c r="EQ830" s="5">
        <v>0</v>
      </c>
      <c r="ER830" s="5">
        <v>296.33</v>
      </c>
      <c r="ES830" s="5">
        <v>34.840000000000003</v>
      </c>
      <c r="ET830" s="5">
        <v>84.77</v>
      </c>
      <c r="EU830" s="5">
        <v>4.7300000000000004</v>
      </c>
      <c r="EV830" s="5">
        <v>176.72</v>
      </c>
      <c r="EW830" s="5">
        <v>18.8</v>
      </c>
      <c r="EX830" s="5">
        <v>0.35</v>
      </c>
      <c r="EY830" s="5">
        <v>0</v>
      </c>
      <c r="EZ830" s="5"/>
      <c r="FA830" s="5"/>
      <c r="FB830" s="5"/>
      <c r="FC830" s="5"/>
      <c r="FD830" s="5"/>
      <c r="FE830" s="5"/>
      <c r="FF830" s="5"/>
      <c r="FG830" s="5"/>
      <c r="FH830" s="5"/>
      <c r="FI830" s="5"/>
      <c r="FJ830" s="5"/>
      <c r="FK830" s="5"/>
      <c r="FL830" s="5"/>
      <c r="FM830" s="5"/>
      <c r="FN830" s="5"/>
      <c r="FO830" s="5"/>
      <c r="FP830" s="5"/>
      <c r="FQ830" s="5">
        <v>0</v>
      </c>
      <c r="FR830" s="5">
        <v>0</v>
      </c>
      <c r="FS830" s="5">
        <v>0</v>
      </c>
      <c r="FT830" s="5"/>
      <c r="FU830" s="5"/>
      <c r="FV830" s="5"/>
      <c r="FW830" s="5"/>
      <c r="FX830" s="5">
        <v>97</v>
      </c>
      <c r="FY830" s="5">
        <v>51</v>
      </c>
      <c r="FZ830" s="5"/>
      <c r="GA830" s="5" t="s">
        <v>3</v>
      </c>
      <c r="GB830" s="5"/>
      <c r="GC830" s="5"/>
      <c r="GD830" s="5">
        <v>1</v>
      </c>
      <c r="GE830" s="5"/>
      <c r="GF830" s="5">
        <v>-1445248143</v>
      </c>
      <c r="GG830" s="5">
        <v>2</v>
      </c>
      <c r="GH830" s="5">
        <v>1</v>
      </c>
      <c r="GI830" s="5">
        <v>-2</v>
      </c>
      <c r="GJ830" s="5">
        <v>0</v>
      </c>
      <c r="GK830" s="5">
        <v>0</v>
      </c>
      <c r="GL830" s="5">
        <f t="shared" si="406"/>
        <v>0</v>
      </c>
      <c r="GM830" s="5">
        <f t="shared" si="407"/>
        <v>0</v>
      </c>
      <c r="GN830" s="5">
        <f t="shared" si="408"/>
        <v>0</v>
      </c>
      <c r="GO830" s="5">
        <f t="shared" si="409"/>
        <v>0</v>
      </c>
      <c r="GP830" s="5">
        <f t="shared" si="410"/>
        <v>0</v>
      </c>
      <c r="GQ830" s="5"/>
      <c r="GR830" s="5">
        <v>0</v>
      </c>
      <c r="GS830" s="5">
        <v>3</v>
      </c>
      <c r="GT830" s="5">
        <v>0</v>
      </c>
      <c r="GU830" s="5" t="s">
        <v>3</v>
      </c>
      <c r="GV830" s="5">
        <f t="shared" si="411"/>
        <v>0</v>
      </c>
      <c r="GW830" s="5">
        <v>1</v>
      </c>
      <c r="GX830" s="5">
        <f t="shared" si="412"/>
        <v>0</v>
      </c>
      <c r="GY830" s="5"/>
      <c r="GZ830" s="5"/>
      <c r="HA830" s="5">
        <v>0</v>
      </c>
      <c r="HB830" s="5">
        <v>0</v>
      </c>
      <c r="HC830" s="5">
        <f t="shared" si="413"/>
        <v>0</v>
      </c>
      <c r="HD830" s="5"/>
      <c r="HE830" s="5" t="s">
        <v>3</v>
      </c>
      <c r="HF830" s="5" t="s">
        <v>3</v>
      </c>
      <c r="HG830" s="5"/>
      <c r="HH830" s="5"/>
      <c r="HI830" s="5"/>
      <c r="HJ830" s="5"/>
      <c r="HK830" s="5"/>
      <c r="HL830" s="5"/>
      <c r="HM830" s="5" t="s">
        <v>3</v>
      </c>
      <c r="HN830" s="5" t="s">
        <v>244</v>
      </c>
      <c r="HO830" s="5" t="s">
        <v>245</v>
      </c>
      <c r="HP830" s="5" t="s">
        <v>242</v>
      </c>
      <c r="HQ830" s="5" t="s">
        <v>242</v>
      </c>
      <c r="HR830" s="5"/>
      <c r="HS830" s="5">
        <v>0</v>
      </c>
      <c r="HT830" s="5"/>
      <c r="HU830" s="5"/>
      <c r="HV830" s="5"/>
      <c r="HW830" s="5"/>
      <c r="HX830" s="5"/>
      <c r="HY830" s="5"/>
      <c r="HZ830" s="5"/>
      <c r="IA830" s="5"/>
      <c r="IB830" s="5"/>
      <c r="IC830" s="5"/>
      <c r="ID830" s="5"/>
      <c r="IE830" s="5"/>
      <c r="IF830" s="5"/>
      <c r="IG830" s="5"/>
      <c r="IH830" s="5"/>
      <c r="II830" s="5"/>
      <c r="IJ830" s="5"/>
      <c r="IK830" s="5">
        <v>0</v>
      </c>
      <c r="IL830" s="5"/>
      <c r="IM830" s="5"/>
      <c r="IN830" s="5"/>
      <c r="IO830" s="5"/>
      <c r="IP830" s="5"/>
      <c r="IQ830" s="5"/>
      <c r="IR830" s="5"/>
      <c r="IS830" s="5"/>
      <c r="IT830" s="5"/>
      <c r="IU830" s="5"/>
    </row>
    <row r="831" spans="1:255">
      <c r="A831">
        <v>17</v>
      </c>
      <c r="B831">
        <v>1</v>
      </c>
      <c r="C831">
        <f>ROW(SmtRes!A224)</f>
        <v>224</v>
      </c>
      <c r="D831">
        <f>ROW(EtalonRes!A226)</f>
        <v>226</v>
      </c>
      <c r="E831" t="s">
        <v>146</v>
      </c>
      <c r="F831" t="s">
        <v>273</v>
      </c>
      <c r="G831" t="s">
        <v>274</v>
      </c>
      <c r="H831" t="s">
        <v>275</v>
      </c>
      <c r="I831">
        <v>0</v>
      </c>
      <c r="J831">
        <v>0</v>
      </c>
      <c r="K831">
        <v>0</v>
      </c>
      <c r="L831">
        <v>0</v>
      </c>
      <c r="M831">
        <v>0</v>
      </c>
      <c r="N831">
        <f t="shared" si="374"/>
        <v>0</v>
      </c>
      <c r="O831">
        <f t="shared" si="375"/>
        <v>0</v>
      </c>
      <c r="P831">
        <f t="shared" si="376"/>
        <v>0</v>
      </c>
      <c r="Q831">
        <f t="shared" si="377"/>
        <v>0</v>
      </c>
      <c r="R831">
        <f t="shared" si="378"/>
        <v>0</v>
      </c>
      <c r="S831">
        <f t="shared" si="379"/>
        <v>0</v>
      </c>
      <c r="T831">
        <f t="shared" si="380"/>
        <v>0</v>
      </c>
      <c r="U831">
        <f t="shared" si="381"/>
        <v>0</v>
      </c>
      <c r="V831">
        <f t="shared" si="382"/>
        <v>0</v>
      </c>
      <c r="W831">
        <f t="shared" si="383"/>
        <v>0</v>
      </c>
      <c r="X831">
        <f t="shared" si="384"/>
        <v>0</v>
      </c>
      <c r="Y831">
        <f t="shared" si="385"/>
        <v>0</v>
      </c>
      <c r="AA831">
        <v>88889103</v>
      </c>
      <c r="AB831">
        <f t="shared" si="386"/>
        <v>296.33</v>
      </c>
      <c r="AC831">
        <f t="shared" si="387"/>
        <v>34.840000000000003</v>
      </c>
      <c r="AD831">
        <f t="shared" si="388"/>
        <v>84.77</v>
      </c>
      <c r="AE831">
        <f t="shared" si="389"/>
        <v>4.7300000000000004</v>
      </c>
      <c r="AF831">
        <f t="shared" si="390"/>
        <v>176.72</v>
      </c>
      <c r="AG831">
        <f t="shared" si="391"/>
        <v>0</v>
      </c>
      <c r="AH831">
        <f t="shared" si="392"/>
        <v>18.8</v>
      </c>
      <c r="AI831">
        <f t="shared" si="393"/>
        <v>0.35</v>
      </c>
      <c r="AJ831">
        <f t="shared" si="394"/>
        <v>0</v>
      </c>
      <c r="AK831">
        <v>296.33</v>
      </c>
      <c r="AL831">
        <v>34.840000000000003</v>
      </c>
      <c r="AM831">
        <v>84.77</v>
      </c>
      <c r="AN831">
        <v>4.7300000000000004</v>
      </c>
      <c r="AO831">
        <v>176.72</v>
      </c>
      <c r="AP831">
        <v>0</v>
      </c>
      <c r="AQ831">
        <v>18.8</v>
      </c>
      <c r="AR831">
        <v>0.35</v>
      </c>
      <c r="AS831">
        <v>0</v>
      </c>
      <c r="AT831">
        <v>97</v>
      </c>
      <c r="AU831">
        <v>51</v>
      </c>
      <c r="AV831">
        <v>1</v>
      </c>
      <c r="AW831">
        <v>1</v>
      </c>
      <c r="AZ831">
        <v>1</v>
      </c>
      <c r="BA831">
        <v>47.02</v>
      </c>
      <c r="BB831">
        <v>15.15</v>
      </c>
      <c r="BC831">
        <v>10.5</v>
      </c>
      <c r="BD831" t="s">
        <v>3</v>
      </c>
      <c r="BE831" t="s">
        <v>3</v>
      </c>
      <c r="BF831" t="s">
        <v>3</v>
      </c>
      <c r="BG831" t="s">
        <v>3</v>
      </c>
      <c r="BH831">
        <v>0</v>
      </c>
      <c r="BI831">
        <v>2</v>
      </c>
      <c r="BJ831" t="s">
        <v>276</v>
      </c>
      <c r="BM831">
        <v>108001</v>
      </c>
      <c r="BN831">
        <v>0</v>
      </c>
      <c r="BO831" t="s">
        <v>273</v>
      </c>
      <c r="BP831">
        <v>1</v>
      </c>
      <c r="BQ831">
        <v>3</v>
      </c>
      <c r="BR831">
        <v>0</v>
      </c>
      <c r="BS831">
        <v>47.02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97</v>
      </c>
      <c r="CA831">
        <v>51</v>
      </c>
      <c r="CB831" t="s">
        <v>3</v>
      </c>
      <c r="CE831">
        <v>0</v>
      </c>
      <c r="CF831">
        <v>0</v>
      </c>
      <c r="CG831">
        <v>0</v>
      </c>
      <c r="CH831">
        <v>9</v>
      </c>
      <c r="CI831">
        <v>0</v>
      </c>
      <c r="CJ831">
        <v>0</v>
      </c>
      <c r="CK831">
        <v>0</v>
      </c>
      <c r="CL831">
        <v>0</v>
      </c>
      <c r="CM831">
        <v>0</v>
      </c>
      <c r="CN831" t="s">
        <v>3</v>
      </c>
      <c r="CO831">
        <v>0</v>
      </c>
      <c r="CP831">
        <f t="shared" si="395"/>
        <v>0</v>
      </c>
      <c r="CQ831">
        <f t="shared" si="396"/>
        <v>365.82000000000005</v>
      </c>
      <c r="CR831">
        <f t="shared" si="397"/>
        <v>1284.2655</v>
      </c>
      <c r="CS831">
        <f t="shared" si="398"/>
        <v>222.40460000000004</v>
      </c>
      <c r="CT831">
        <f t="shared" si="399"/>
        <v>8309.3744000000006</v>
      </c>
      <c r="CU831">
        <f t="shared" si="400"/>
        <v>0</v>
      </c>
      <c r="CV831">
        <f t="shared" si="401"/>
        <v>18.8</v>
      </c>
      <c r="CW831">
        <f t="shared" si="402"/>
        <v>0.35</v>
      </c>
      <c r="CX831">
        <f t="shared" si="403"/>
        <v>0</v>
      </c>
      <c r="CY831">
        <f t="shared" si="404"/>
        <v>0</v>
      </c>
      <c r="CZ831">
        <f t="shared" si="405"/>
        <v>0</v>
      </c>
      <c r="DC831" t="s">
        <v>3</v>
      </c>
      <c r="DD831" t="s">
        <v>3</v>
      </c>
      <c r="DE831" t="s">
        <v>3</v>
      </c>
      <c r="DF831" t="s">
        <v>3</v>
      </c>
      <c r="DG831" t="s">
        <v>3</v>
      </c>
      <c r="DH831" t="s">
        <v>3</v>
      </c>
      <c r="DI831" t="s">
        <v>3</v>
      </c>
      <c r="DJ831" t="s">
        <v>3</v>
      </c>
      <c r="DK831" t="s">
        <v>3</v>
      </c>
      <c r="DL831" t="s">
        <v>3</v>
      </c>
      <c r="DM831" t="s">
        <v>3</v>
      </c>
      <c r="DN831">
        <v>0</v>
      </c>
      <c r="DO831">
        <v>0</v>
      </c>
      <c r="DP831">
        <v>1</v>
      </c>
      <c r="DQ831">
        <v>1</v>
      </c>
      <c r="DU831">
        <v>1003</v>
      </c>
      <c r="DV831" t="s">
        <v>275</v>
      </c>
      <c r="DW831" t="s">
        <v>275</v>
      </c>
      <c r="DX831">
        <v>100</v>
      </c>
      <c r="DZ831" t="s">
        <v>3</v>
      </c>
      <c r="EA831" t="s">
        <v>3</v>
      </c>
      <c r="EB831" t="s">
        <v>3</v>
      </c>
      <c r="EC831" t="s">
        <v>3</v>
      </c>
      <c r="EE831">
        <v>64991579</v>
      </c>
      <c r="EF831">
        <v>3</v>
      </c>
      <c r="EG831" t="s">
        <v>26</v>
      </c>
      <c r="EH831">
        <v>0</v>
      </c>
      <c r="EI831" t="s">
        <v>3</v>
      </c>
      <c r="EJ831">
        <v>2</v>
      </c>
      <c r="EK831">
        <v>108001</v>
      </c>
      <c r="EL831" t="s">
        <v>242</v>
      </c>
      <c r="EM831" t="s">
        <v>243</v>
      </c>
      <c r="EO831" t="s">
        <v>3</v>
      </c>
      <c r="EQ831">
        <v>0</v>
      </c>
      <c r="ER831">
        <v>296.33</v>
      </c>
      <c r="ES831">
        <v>34.840000000000003</v>
      </c>
      <c r="ET831">
        <v>84.77</v>
      </c>
      <c r="EU831">
        <v>4.7300000000000004</v>
      </c>
      <c r="EV831">
        <v>176.72</v>
      </c>
      <c r="EW831">
        <v>18.8</v>
      </c>
      <c r="EX831">
        <v>0.35</v>
      </c>
      <c r="EY831">
        <v>0</v>
      </c>
      <c r="FQ831">
        <v>0</v>
      </c>
      <c r="FR831">
        <v>0</v>
      </c>
      <c r="FS831">
        <v>0</v>
      </c>
      <c r="FX831">
        <v>97</v>
      </c>
      <c r="FY831">
        <v>51</v>
      </c>
      <c r="GA831" t="s">
        <v>3</v>
      </c>
      <c r="GD831">
        <v>1</v>
      </c>
      <c r="GF831">
        <v>-1445248143</v>
      </c>
      <c r="GG831">
        <v>2</v>
      </c>
      <c r="GH831">
        <v>1</v>
      </c>
      <c r="GI831">
        <v>2</v>
      </c>
      <c r="GJ831">
        <v>0</v>
      </c>
      <c r="GK831">
        <v>0</v>
      </c>
      <c r="GL831">
        <f t="shared" si="406"/>
        <v>0</v>
      </c>
      <c r="GM831">
        <f t="shared" si="407"/>
        <v>0</v>
      </c>
      <c r="GN831">
        <f t="shared" si="408"/>
        <v>0</v>
      </c>
      <c r="GO831">
        <f t="shared" si="409"/>
        <v>0</v>
      </c>
      <c r="GP831">
        <f t="shared" si="410"/>
        <v>0</v>
      </c>
      <c r="GR831">
        <v>0</v>
      </c>
      <c r="GS831">
        <v>3</v>
      </c>
      <c r="GT831">
        <v>0</v>
      </c>
      <c r="GU831" t="s">
        <v>3</v>
      </c>
      <c r="GV831">
        <f t="shared" si="411"/>
        <v>0</v>
      </c>
      <c r="GW831">
        <v>1</v>
      </c>
      <c r="GX831">
        <f t="shared" si="412"/>
        <v>0</v>
      </c>
      <c r="HA831">
        <v>0</v>
      </c>
      <c r="HB831">
        <v>0</v>
      </c>
      <c r="HC831">
        <f t="shared" si="413"/>
        <v>0</v>
      </c>
      <c r="HE831" t="s">
        <v>3</v>
      </c>
      <c r="HF831" t="s">
        <v>3</v>
      </c>
      <c r="HM831" t="s">
        <v>3</v>
      </c>
      <c r="HN831" t="s">
        <v>244</v>
      </c>
      <c r="HO831" t="s">
        <v>245</v>
      </c>
      <c r="HP831" t="s">
        <v>242</v>
      </c>
      <c r="HQ831" t="s">
        <v>242</v>
      </c>
      <c r="HS831">
        <v>0</v>
      </c>
      <c r="IK831">
        <v>0</v>
      </c>
    </row>
    <row r="832" spans="1:255">
      <c r="A832" s="5">
        <v>18</v>
      </c>
      <c r="B832" s="5">
        <v>1</v>
      </c>
      <c r="C832" s="5">
        <v>214</v>
      </c>
      <c r="D832" s="5"/>
      <c r="E832" s="5" t="s">
        <v>277</v>
      </c>
      <c r="F832" s="5" t="s">
        <v>278</v>
      </c>
      <c r="G832" s="5" t="s">
        <v>279</v>
      </c>
      <c r="H832" s="5" t="s">
        <v>280</v>
      </c>
      <c r="I832" s="5">
        <f>I830*J832</f>
        <v>0</v>
      </c>
      <c r="J832" s="5">
        <v>10</v>
      </c>
      <c r="K832" s="5">
        <v>10</v>
      </c>
      <c r="L832" s="5">
        <v>0</v>
      </c>
      <c r="M832" s="5">
        <v>0</v>
      </c>
      <c r="N832" s="5">
        <f t="shared" si="374"/>
        <v>0</v>
      </c>
      <c r="O832" s="5">
        <f t="shared" si="375"/>
        <v>0</v>
      </c>
      <c r="P832" s="5">
        <f t="shared" si="376"/>
        <v>0</v>
      </c>
      <c r="Q832" s="5">
        <f t="shared" si="377"/>
        <v>0</v>
      </c>
      <c r="R832" s="5">
        <f t="shared" si="378"/>
        <v>0</v>
      </c>
      <c r="S832" s="5">
        <f t="shared" si="379"/>
        <v>0</v>
      </c>
      <c r="T832" s="5">
        <f t="shared" si="380"/>
        <v>0</v>
      </c>
      <c r="U832" s="5">
        <f t="shared" si="381"/>
        <v>0</v>
      </c>
      <c r="V832" s="5">
        <f t="shared" si="382"/>
        <v>0</v>
      </c>
      <c r="W832" s="5">
        <f t="shared" si="383"/>
        <v>0</v>
      </c>
      <c r="X832" s="5">
        <f t="shared" si="384"/>
        <v>0</v>
      </c>
      <c r="Y832" s="5">
        <f t="shared" si="385"/>
        <v>0</v>
      </c>
      <c r="Z832" s="5"/>
      <c r="AA832" s="5">
        <v>88889161</v>
      </c>
      <c r="AB832" s="5">
        <f t="shared" si="386"/>
        <v>611.15</v>
      </c>
      <c r="AC832" s="5">
        <f t="shared" si="387"/>
        <v>611.15</v>
      </c>
      <c r="AD832" s="5">
        <f t="shared" si="388"/>
        <v>0</v>
      </c>
      <c r="AE832" s="5">
        <f t="shared" si="389"/>
        <v>0</v>
      </c>
      <c r="AF832" s="5">
        <f t="shared" si="390"/>
        <v>0</v>
      </c>
      <c r="AG832" s="5">
        <f t="shared" si="391"/>
        <v>0</v>
      </c>
      <c r="AH832" s="5">
        <f t="shared" si="392"/>
        <v>0</v>
      </c>
      <c r="AI832" s="5">
        <f t="shared" si="393"/>
        <v>0</v>
      </c>
      <c r="AJ832" s="5">
        <f t="shared" si="394"/>
        <v>0.81</v>
      </c>
      <c r="AK832" s="5">
        <v>611.15</v>
      </c>
      <c r="AL832" s="5">
        <v>611.15</v>
      </c>
      <c r="AM832" s="5">
        <v>0</v>
      </c>
      <c r="AN832" s="5">
        <v>0</v>
      </c>
      <c r="AO832" s="5">
        <v>0</v>
      </c>
      <c r="AP832" s="5">
        <v>0</v>
      </c>
      <c r="AQ832" s="5">
        <v>0</v>
      </c>
      <c r="AR832" s="5">
        <v>0</v>
      </c>
      <c r="AS832" s="5">
        <v>0.81</v>
      </c>
      <c r="AT832" s="5">
        <v>97</v>
      </c>
      <c r="AU832" s="5">
        <v>51</v>
      </c>
      <c r="AV832" s="5">
        <v>1</v>
      </c>
      <c r="AW832" s="5">
        <v>1</v>
      </c>
      <c r="AX832" s="5"/>
      <c r="AY832" s="5"/>
      <c r="AZ832" s="5">
        <v>1</v>
      </c>
      <c r="BA832" s="5">
        <v>1</v>
      </c>
      <c r="BB832" s="5">
        <v>1</v>
      </c>
      <c r="BC832" s="5">
        <v>1</v>
      </c>
      <c r="BD832" s="5" t="s">
        <v>3</v>
      </c>
      <c r="BE832" s="5" t="s">
        <v>3</v>
      </c>
      <c r="BF832" s="5" t="s">
        <v>3</v>
      </c>
      <c r="BG832" s="5" t="s">
        <v>3</v>
      </c>
      <c r="BH832" s="5">
        <v>3</v>
      </c>
      <c r="BI832" s="5">
        <v>2</v>
      </c>
      <c r="BJ832" s="5" t="s">
        <v>281</v>
      </c>
      <c r="BK832" s="5"/>
      <c r="BL832" s="5"/>
      <c r="BM832" s="5">
        <v>108001</v>
      </c>
      <c r="BN832" s="5">
        <v>0</v>
      </c>
      <c r="BO832" s="5" t="s">
        <v>3</v>
      </c>
      <c r="BP832" s="5">
        <v>0</v>
      </c>
      <c r="BQ832" s="5">
        <v>3</v>
      </c>
      <c r="BR832" s="5">
        <v>0</v>
      </c>
      <c r="BS832" s="5">
        <v>1</v>
      </c>
      <c r="BT832" s="5">
        <v>1</v>
      </c>
      <c r="BU832" s="5">
        <v>1</v>
      </c>
      <c r="BV832" s="5">
        <v>1</v>
      </c>
      <c r="BW832" s="5">
        <v>1</v>
      </c>
      <c r="BX832" s="5">
        <v>1</v>
      </c>
      <c r="BY832" s="5" t="s">
        <v>3</v>
      </c>
      <c r="BZ832" s="5">
        <v>97</v>
      </c>
      <c r="CA832" s="5">
        <v>51</v>
      </c>
      <c r="CB832" s="5" t="s">
        <v>3</v>
      </c>
      <c r="CC832" s="5"/>
      <c r="CD832" s="5"/>
      <c r="CE832" s="5">
        <v>0</v>
      </c>
      <c r="CF832" s="5">
        <v>0</v>
      </c>
      <c r="CG832" s="5">
        <v>0</v>
      </c>
      <c r="CH832" s="5">
        <v>9</v>
      </c>
      <c r="CI832" s="5">
        <v>1</v>
      </c>
      <c r="CJ832" s="5">
        <v>0</v>
      </c>
      <c r="CK832" s="5">
        <v>0</v>
      </c>
      <c r="CL832" s="5">
        <v>0</v>
      </c>
      <c r="CM832" s="5">
        <v>0</v>
      </c>
      <c r="CN832" s="5" t="s">
        <v>3</v>
      </c>
      <c r="CO832" s="5">
        <v>0</v>
      </c>
      <c r="CP832" s="5">
        <f t="shared" si="395"/>
        <v>0</v>
      </c>
      <c r="CQ832" s="5">
        <f t="shared" si="396"/>
        <v>611.15</v>
      </c>
      <c r="CR832" s="5">
        <f t="shared" si="397"/>
        <v>0</v>
      </c>
      <c r="CS832" s="5">
        <f t="shared" si="398"/>
        <v>0</v>
      </c>
      <c r="CT832" s="5">
        <f t="shared" si="399"/>
        <v>0</v>
      </c>
      <c r="CU832" s="5">
        <f t="shared" si="400"/>
        <v>0</v>
      </c>
      <c r="CV832" s="5">
        <f t="shared" si="401"/>
        <v>0</v>
      </c>
      <c r="CW832" s="5">
        <f t="shared" si="402"/>
        <v>0</v>
      </c>
      <c r="CX832" s="5">
        <f t="shared" si="403"/>
        <v>0.81</v>
      </c>
      <c r="CY832" s="5">
        <f t="shared" si="404"/>
        <v>0</v>
      </c>
      <c r="CZ832" s="5">
        <f t="shared" si="405"/>
        <v>0</v>
      </c>
      <c r="DA832" s="5"/>
      <c r="DB832" s="5"/>
      <c r="DC832" s="5" t="s">
        <v>3</v>
      </c>
      <c r="DD832" s="5" t="s">
        <v>3</v>
      </c>
      <c r="DE832" s="5" t="s">
        <v>3</v>
      </c>
      <c r="DF832" s="5" t="s">
        <v>3</v>
      </c>
      <c r="DG832" s="5" t="s">
        <v>3</v>
      </c>
      <c r="DH832" s="5" t="s">
        <v>3</v>
      </c>
      <c r="DI832" s="5" t="s">
        <v>3</v>
      </c>
      <c r="DJ832" s="5" t="s">
        <v>3</v>
      </c>
      <c r="DK832" s="5" t="s">
        <v>3</v>
      </c>
      <c r="DL832" s="5" t="s">
        <v>3</v>
      </c>
      <c r="DM832" s="5" t="s">
        <v>3</v>
      </c>
      <c r="DN832" s="5">
        <v>0</v>
      </c>
      <c r="DO832" s="5">
        <v>0</v>
      </c>
      <c r="DP832" s="5">
        <v>1</v>
      </c>
      <c r="DQ832" s="5">
        <v>1</v>
      </c>
      <c r="DR832" s="5"/>
      <c r="DS832" s="5"/>
      <c r="DT832" s="5"/>
      <c r="DU832" s="5">
        <v>1003</v>
      </c>
      <c r="DV832" s="5" t="s">
        <v>280</v>
      </c>
      <c r="DW832" s="5" t="s">
        <v>280</v>
      </c>
      <c r="DX832" s="5">
        <v>10</v>
      </c>
      <c r="DY832" s="5"/>
      <c r="DZ832" s="5" t="s">
        <v>3</v>
      </c>
      <c r="EA832" s="5" t="s">
        <v>3</v>
      </c>
      <c r="EB832" s="5" t="s">
        <v>3</v>
      </c>
      <c r="EC832" s="5" t="s">
        <v>3</v>
      </c>
      <c r="ED832" s="5"/>
      <c r="EE832" s="5">
        <v>64991579</v>
      </c>
      <c r="EF832" s="5">
        <v>3</v>
      </c>
      <c r="EG832" s="5" t="s">
        <v>26</v>
      </c>
      <c r="EH832" s="5">
        <v>0</v>
      </c>
      <c r="EI832" s="5" t="s">
        <v>3</v>
      </c>
      <c r="EJ832" s="5">
        <v>2</v>
      </c>
      <c r="EK832" s="5">
        <v>108001</v>
      </c>
      <c r="EL832" s="5" t="s">
        <v>242</v>
      </c>
      <c r="EM832" s="5" t="s">
        <v>243</v>
      </c>
      <c r="EN832" s="5"/>
      <c r="EO832" s="5" t="s">
        <v>3</v>
      </c>
      <c r="EP832" s="5"/>
      <c r="EQ832" s="5">
        <v>0</v>
      </c>
      <c r="ER832" s="5">
        <v>611.15</v>
      </c>
      <c r="ES832" s="5">
        <v>611.15</v>
      </c>
      <c r="ET832" s="5">
        <v>0</v>
      </c>
      <c r="EU832" s="5">
        <v>0</v>
      </c>
      <c r="EV832" s="5">
        <v>0</v>
      </c>
      <c r="EW832" s="5">
        <v>0</v>
      </c>
      <c r="EX832" s="5">
        <v>0</v>
      </c>
      <c r="EY832" s="5"/>
      <c r="EZ832" s="5"/>
      <c r="FA832" s="5"/>
      <c r="FB832" s="5"/>
      <c r="FC832" s="5"/>
      <c r="FD832" s="5"/>
      <c r="FE832" s="5"/>
      <c r="FF832" s="5"/>
      <c r="FG832" s="5"/>
      <c r="FH832" s="5"/>
      <c r="FI832" s="5"/>
      <c r="FJ832" s="5"/>
      <c r="FK832" s="5"/>
      <c r="FL832" s="5"/>
      <c r="FM832" s="5"/>
      <c r="FN832" s="5"/>
      <c r="FO832" s="5"/>
      <c r="FP832" s="5"/>
      <c r="FQ832" s="5">
        <v>0</v>
      </c>
      <c r="FR832" s="5">
        <v>0</v>
      </c>
      <c r="FS832" s="5">
        <v>0</v>
      </c>
      <c r="FT832" s="5"/>
      <c r="FU832" s="5"/>
      <c r="FV832" s="5"/>
      <c r="FW832" s="5"/>
      <c r="FX832" s="5">
        <v>97</v>
      </c>
      <c r="FY832" s="5">
        <v>51</v>
      </c>
      <c r="FZ832" s="5"/>
      <c r="GA832" s="5" t="s">
        <v>3</v>
      </c>
      <c r="GB832" s="5"/>
      <c r="GC832" s="5"/>
      <c r="GD832" s="5">
        <v>1</v>
      </c>
      <c r="GE832" s="5"/>
      <c r="GF832" s="5">
        <v>-1564118515</v>
      </c>
      <c r="GG832" s="5">
        <v>2</v>
      </c>
      <c r="GH832" s="5">
        <v>1</v>
      </c>
      <c r="GI832" s="5">
        <v>-2</v>
      </c>
      <c r="GJ832" s="5">
        <v>0</v>
      </c>
      <c r="GK832" s="5">
        <v>0</v>
      </c>
      <c r="GL832" s="5">
        <f t="shared" si="406"/>
        <v>0</v>
      </c>
      <c r="GM832" s="5">
        <f t="shared" si="407"/>
        <v>0</v>
      </c>
      <c r="GN832" s="5">
        <f t="shared" si="408"/>
        <v>0</v>
      </c>
      <c r="GO832" s="5">
        <f t="shared" si="409"/>
        <v>0</v>
      </c>
      <c r="GP832" s="5">
        <f t="shared" si="410"/>
        <v>0</v>
      </c>
      <c r="GQ832" s="5"/>
      <c r="GR832" s="5">
        <v>0</v>
      </c>
      <c r="GS832" s="5">
        <v>3</v>
      </c>
      <c r="GT832" s="5">
        <v>0</v>
      </c>
      <c r="GU832" s="5" t="s">
        <v>3</v>
      </c>
      <c r="GV832" s="5">
        <f t="shared" si="411"/>
        <v>0</v>
      </c>
      <c r="GW832" s="5">
        <v>1</v>
      </c>
      <c r="GX832" s="5">
        <f t="shared" si="412"/>
        <v>0</v>
      </c>
      <c r="GY832" s="5"/>
      <c r="GZ832" s="5"/>
      <c r="HA832" s="5">
        <v>0</v>
      </c>
      <c r="HB832" s="5">
        <v>0</v>
      </c>
      <c r="HC832" s="5">
        <f t="shared" si="413"/>
        <v>0</v>
      </c>
      <c r="HD832" s="5"/>
      <c r="HE832" s="5" t="s">
        <v>3</v>
      </c>
      <c r="HF832" s="5" t="s">
        <v>3</v>
      </c>
      <c r="HG832" s="5"/>
      <c r="HH832" s="5"/>
      <c r="HI832" s="5"/>
      <c r="HJ832" s="5"/>
      <c r="HK832" s="5"/>
      <c r="HL832" s="5"/>
      <c r="HM832" s="5" t="s">
        <v>3</v>
      </c>
      <c r="HN832" s="5" t="s">
        <v>244</v>
      </c>
      <c r="HO832" s="5" t="s">
        <v>245</v>
      </c>
      <c r="HP832" s="5" t="s">
        <v>242</v>
      </c>
      <c r="HQ832" s="5" t="s">
        <v>242</v>
      </c>
      <c r="HR832" s="5"/>
      <c r="HS832" s="5">
        <v>0</v>
      </c>
      <c r="HT832" s="5"/>
      <c r="HU832" s="5"/>
      <c r="HV832" s="5"/>
      <c r="HW832" s="5"/>
      <c r="HX832" s="5"/>
      <c r="HY832" s="5"/>
      <c r="HZ832" s="5"/>
      <c r="IA832" s="5"/>
      <c r="IB832" s="5"/>
      <c r="IC832" s="5"/>
      <c r="ID832" s="5"/>
      <c r="IE832" s="5"/>
      <c r="IF832" s="5"/>
      <c r="IG832" s="5"/>
      <c r="IH832" s="5"/>
      <c r="II832" s="5"/>
      <c r="IJ832" s="5"/>
      <c r="IK832" s="5">
        <v>0</v>
      </c>
      <c r="IL832" s="5"/>
      <c r="IM832" s="5"/>
      <c r="IN832" s="5"/>
      <c r="IO832" s="5"/>
      <c r="IP832" s="5"/>
      <c r="IQ832" s="5"/>
      <c r="IR832" s="5"/>
      <c r="IS832" s="5"/>
      <c r="IT832" s="5"/>
      <c r="IU832" s="5"/>
    </row>
    <row r="833" spans="1:255">
      <c r="A833">
        <v>18</v>
      </c>
      <c r="B833">
        <v>1</v>
      </c>
      <c r="C833">
        <v>223</v>
      </c>
      <c r="E833" t="s">
        <v>277</v>
      </c>
      <c r="F833" t="s">
        <v>278</v>
      </c>
      <c r="G833" t="s">
        <v>279</v>
      </c>
      <c r="H833" t="s">
        <v>280</v>
      </c>
      <c r="I833">
        <f>I831*J833</f>
        <v>0</v>
      </c>
      <c r="J833">
        <v>10</v>
      </c>
      <c r="K833">
        <v>10</v>
      </c>
      <c r="L833">
        <v>0</v>
      </c>
      <c r="M833">
        <v>0</v>
      </c>
      <c r="N833">
        <f t="shared" si="374"/>
        <v>0</v>
      </c>
      <c r="O833">
        <f t="shared" si="375"/>
        <v>0</v>
      </c>
      <c r="P833">
        <f t="shared" si="376"/>
        <v>0</v>
      </c>
      <c r="Q833">
        <f t="shared" si="377"/>
        <v>0</v>
      </c>
      <c r="R833">
        <f t="shared" si="378"/>
        <v>0</v>
      </c>
      <c r="S833">
        <f t="shared" si="379"/>
        <v>0</v>
      </c>
      <c r="T833">
        <f t="shared" si="380"/>
        <v>0</v>
      </c>
      <c r="U833">
        <f t="shared" si="381"/>
        <v>0</v>
      </c>
      <c r="V833">
        <f t="shared" si="382"/>
        <v>0</v>
      </c>
      <c r="W833">
        <f t="shared" si="383"/>
        <v>0</v>
      </c>
      <c r="X833">
        <f t="shared" si="384"/>
        <v>0</v>
      </c>
      <c r="Y833">
        <f t="shared" si="385"/>
        <v>0</v>
      </c>
      <c r="AA833">
        <v>88889103</v>
      </c>
      <c r="AB833">
        <f t="shared" si="386"/>
        <v>611.15</v>
      </c>
      <c r="AC833">
        <f t="shared" si="387"/>
        <v>611.15</v>
      </c>
      <c r="AD833">
        <f t="shared" si="388"/>
        <v>0</v>
      </c>
      <c r="AE833">
        <f t="shared" si="389"/>
        <v>0</v>
      </c>
      <c r="AF833">
        <f t="shared" si="390"/>
        <v>0</v>
      </c>
      <c r="AG833">
        <f t="shared" si="391"/>
        <v>0</v>
      </c>
      <c r="AH833">
        <f t="shared" si="392"/>
        <v>0</v>
      </c>
      <c r="AI833">
        <f t="shared" si="393"/>
        <v>0</v>
      </c>
      <c r="AJ833">
        <f t="shared" si="394"/>
        <v>0.81</v>
      </c>
      <c r="AK833">
        <v>611.15</v>
      </c>
      <c r="AL833">
        <v>611.15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0.81</v>
      </c>
      <c r="AT833">
        <v>97</v>
      </c>
      <c r="AU833">
        <v>51</v>
      </c>
      <c r="AV833">
        <v>1</v>
      </c>
      <c r="AW833">
        <v>1</v>
      </c>
      <c r="AZ833">
        <v>1</v>
      </c>
      <c r="BA833">
        <v>1</v>
      </c>
      <c r="BB833">
        <v>1</v>
      </c>
      <c r="BC833">
        <v>9.0399999999999991</v>
      </c>
      <c r="BD833" t="s">
        <v>3</v>
      </c>
      <c r="BE833" t="s">
        <v>3</v>
      </c>
      <c r="BF833" t="s">
        <v>3</v>
      </c>
      <c r="BG833" t="s">
        <v>3</v>
      </c>
      <c r="BH833">
        <v>3</v>
      </c>
      <c r="BI833">
        <v>2</v>
      </c>
      <c r="BJ833" t="s">
        <v>281</v>
      </c>
      <c r="BM833">
        <v>108001</v>
      </c>
      <c r="BN833">
        <v>0</v>
      </c>
      <c r="BO833" t="s">
        <v>3</v>
      </c>
      <c r="BP833">
        <v>0</v>
      </c>
      <c r="BQ833">
        <v>3</v>
      </c>
      <c r="BR833">
        <v>0</v>
      </c>
      <c r="BS833">
        <v>1</v>
      </c>
      <c r="BT833">
        <v>1</v>
      </c>
      <c r="BU833">
        <v>1</v>
      </c>
      <c r="BV833">
        <v>1</v>
      </c>
      <c r="BW833">
        <v>1</v>
      </c>
      <c r="BX833">
        <v>1</v>
      </c>
      <c r="BY833" t="s">
        <v>3</v>
      </c>
      <c r="BZ833">
        <v>97</v>
      </c>
      <c r="CA833">
        <v>51</v>
      </c>
      <c r="CB833" t="s">
        <v>3</v>
      </c>
      <c r="CE833">
        <v>0</v>
      </c>
      <c r="CF833">
        <v>0</v>
      </c>
      <c r="CG833">
        <v>0</v>
      </c>
      <c r="CH833">
        <v>9</v>
      </c>
      <c r="CI833">
        <v>1</v>
      </c>
      <c r="CJ833">
        <v>0</v>
      </c>
      <c r="CK833">
        <v>0</v>
      </c>
      <c r="CL833">
        <v>0</v>
      </c>
      <c r="CM833">
        <v>0</v>
      </c>
      <c r="CN833" t="s">
        <v>3</v>
      </c>
      <c r="CO833">
        <v>0</v>
      </c>
      <c r="CP833">
        <f t="shared" si="395"/>
        <v>0</v>
      </c>
      <c r="CQ833">
        <f t="shared" si="396"/>
        <v>5524.7959999999994</v>
      </c>
      <c r="CR833">
        <f t="shared" si="397"/>
        <v>0</v>
      </c>
      <c r="CS833">
        <f t="shared" si="398"/>
        <v>0</v>
      </c>
      <c r="CT833">
        <f t="shared" si="399"/>
        <v>0</v>
      </c>
      <c r="CU833">
        <f t="shared" si="400"/>
        <v>0</v>
      </c>
      <c r="CV833">
        <f t="shared" si="401"/>
        <v>0</v>
      </c>
      <c r="CW833">
        <f t="shared" si="402"/>
        <v>0</v>
      </c>
      <c r="CX833">
        <f t="shared" si="403"/>
        <v>0.81</v>
      </c>
      <c r="CY833">
        <f t="shared" si="404"/>
        <v>0</v>
      </c>
      <c r="CZ833">
        <f t="shared" si="405"/>
        <v>0</v>
      </c>
      <c r="DC833" t="s">
        <v>3</v>
      </c>
      <c r="DD833" t="s">
        <v>3</v>
      </c>
      <c r="DE833" t="s">
        <v>3</v>
      </c>
      <c r="DF833" t="s">
        <v>3</v>
      </c>
      <c r="DG833" t="s">
        <v>3</v>
      </c>
      <c r="DH833" t="s">
        <v>3</v>
      </c>
      <c r="DI833" t="s">
        <v>3</v>
      </c>
      <c r="DJ833" t="s">
        <v>3</v>
      </c>
      <c r="DK833" t="s">
        <v>3</v>
      </c>
      <c r="DL833" t="s">
        <v>3</v>
      </c>
      <c r="DM833" t="s">
        <v>3</v>
      </c>
      <c r="DN833">
        <v>0</v>
      </c>
      <c r="DO833">
        <v>0</v>
      </c>
      <c r="DP833">
        <v>1</v>
      </c>
      <c r="DQ833">
        <v>1</v>
      </c>
      <c r="DU833">
        <v>1003</v>
      </c>
      <c r="DV833" t="s">
        <v>280</v>
      </c>
      <c r="DW833" t="s">
        <v>280</v>
      </c>
      <c r="DX833">
        <v>10</v>
      </c>
      <c r="DZ833" t="s">
        <v>3</v>
      </c>
      <c r="EA833" t="s">
        <v>3</v>
      </c>
      <c r="EB833" t="s">
        <v>3</v>
      </c>
      <c r="EC833" t="s">
        <v>3</v>
      </c>
      <c r="EE833">
        <v>64991579</v>
      </c>
      <c r="EF833">
        <v>3</v>
      </c>
      <c r="EG833" t="s">
        <v>26</v>
      </c>
      <c r="EH833">
        <v>0</v>
      </c>
      <c r="EI833" t="s">
        <v>3</v>
      </c>
      <c r="EJ833">
        <v>2</v>
      </c>
      <c r="EK833">
        <v>108001</v>
      </c>
      <c r="EL833" t="s">
        <v>242</v>
      </c>
      <c r="EM833" t="s">
        <v>243</v>
      </c>
      <c r="EO833" t="s">
        <v>3</v>
      </c>
      <c r="EQ833">
        <v>0</v>
      </c>
      <c r="ER833">
        <v>611.15</v>
      </c>
      <c r="ES833">
        <v>611.15</v>
      </c>
      <c r="ET833">
        <v>0</v>
      </c>
      <c r="EU833">
        <v>0</v>
      </c>
      <c r="EV833">
        <v>0</v>
      </c>
      <c r="EW833">
        <v>0</v>
      </c>
      <c r="EX833">
        <v>0</v>
      </c>
      <c r="FQ833">
        <v>0</v>
      </c>
      <c r="FR833">
        <v>0</v>
      </c>
      <c r="FS833">
        <v>0</v>
      </c>
      <c r="FX833">
        <v>97</v>
      </c>
      <c r="FY833">
        <v>51</v>
      </c>
      <c r="GA833" t="s">
        <v>3</v>
      </c>
      <c r="GD833">
        <v>1</v>
      </c>
      <c r="GF833">
        <v>-1564118515</v>
      </c>
      <c r="GG833">
        <v>2</v>
      </c>
      <c r="GH833">
        <v>1</v>
      </c>
      <c r="GI833">
        <v>5</v>
      </c>
      <c r="GJ833">
        <v>0</v>
      </c>
      <c r="GK833">
        <v>0</v>
      </c>
      <c r="GL833">
        <f t="shared" si="406"/>
        <v>0</v>
      </c>
      <c r="GM833">
        <f t="shared" si="407"/>
        <v>0</v>
      </c>
      <c r="GN833">
        <f t="shared" si="408"/>
        <v>0</v>
      </c>
      <c r="GO833">
        <f t="shared" si="409"/>
        <v>0</v>
      </c>
      <c r="GP833">
        <f t="shared" si="410"/>
        <v>0</v>
      </c>
      <c r="GR833">
        <v>0</v>
      </c>
      <c r="GS833">
        <v>3</v>
      </c>
      <c r="GT833">
        <v>0</v>
      </c>
      <c r="GU833" t="s">
        <v>3</v>
      </c>
      <c r="GV833">
        <f t="shared" si="411"/>
        <v>0</v>
      </c>
      <c r="GW833">
        <v>1</v>
      </c>
      <c r="GX833">
        <f t="shared" si="412"/>
        <v>0</v>
      </c>
      <c r="HA833">
        <v>0</v>
      </c>
      <c r="HB833">
        <v>0</v>
      </c>
      <c r="HC833">
        <f t="shared" si="413"/>
        <v>0</v>
      </c>
      <c r="HE833" t="s">
        <v>3</v>
      </c>
      <c r="HF833" t="s">
        <v>3</v>
      </c>
      <c r="HM833" t="s">
        <v>3</v>
      </c>
      <c r="HN833" t="s">
        <v>244</v>
      </c>
      <c r="HO833" t="s">
        <v>245</v>
      </c>
      <c r="HP833" t="s">
        <v>242</v>
      </c>
      <c r="HQ833" t="s">
        <v>242</v>
      </c>
      <c r="HS833">
        <v>0</v>
      </c>
      <c r="IK833">
        <v>0</v>
      </c>
    </row>
    <row r="834" spans="1:255">
      <c r="A834" s="5">
        <v>17</v>
      </c>
      <c r="B834" s="5">
        <v>1</v>
      </c>
      <c r="C834" s="5">
        <f>ROW(SmtRes!A233)</f>
        <v>233</v>
      </c>
      <c r="D834" s="5">
        <f>ROW(EtalonRes!A236)</f>
        <v>236</v>
      </c>
      <c r="E834" s="5" t="s">
        <v>150</v>
      </c>
      <c r="F834" s="5" t="s">
        <v>282</v>
      </c>
      <c r="G834" s="5" t="s">
        <v>283</v>
      </c>
      <c r="H834" s="5" t="s">
        <v>240</v>
      </c>
      <c r="I834" s="5">
        <v>0</v>
      </c>
      <c r="J834" s="5">
        <v>0</v>
      </c>
      <c r="K834" s="5">
        <v>0</v>
      </c>
      <c r="L834" s="5">
        <v>0</v>
      </c>
      <c r="M834" s="5">
        <v>0</v>
      </c>
      <c r="N834" s="5">
        <f t="shared" si="374"/>
        <v>0</v>
      </c>
      <c r="O834" s="5">
        <f t="shared" si="375"/>
        <v>0</v>
      </c>
      <c r="P834" s="5">
        <f t="shared" si="376"/>
        <v>0</v>
      </c>
      <c r="Q834" s="5">
        <f t="shared" si="377"/>
        <v>0</v>
      </c>
      <c r="R834" s="5">
        <f t="shared" si="378"/>
        <v>0</v>
      </c>
      <c r="S834" s="5">
        <f t="shared" si="379"/>
        <v>0</v>
      </c>
      <c r="T834" s="5">
        <f t="shared" si="380"/>
        <v>0</v>
      </c>
      <c r="U834" s="5">
        <f t="shared" si="381"/>
        <v>0</v>
      </c>
      <c r="V834" s="5">
        <f t="shared" si="382"/>
        <v>0</v>
      </c>
      <c r="W834" s="5">
        <f t="shared" si="383"/>
        <v>0</v>
      </c>
      <c r="X834" s="5">
        <f t="shared" si="384"/>
        <v>0</v>
      </c>
      <c r="Y834" s="5">
        <f t="shared" si="385"/>
        <v>0</v>
      </c>
      <c r="Z834" s="5"/>
      <c r="AA834" s="5">
        <v>88889161</v>
      </c>
      <c r="AB834" s="5">
        <f t="shared" si="386"/>
        <v>353.91</v>
      </c>
      <c r="AC834" s="5">
        <f t="shared" si="387"/>
        <v>40.26</v>
      </c>
      <c r="AD834" s="5">
        <f t="shared" si="388"/>
        <v>92.01</v>
      </c>
      <c r="AE834" s="5">
        <f t="shared" si="389"/>
        <v>2.7</v>
      </c>
      <c r="AF834" s="5">
        <f t="shared" si="390"/>
        <v>221.64</v>
      </c>
      <c r="AG834" s="5">
        <f t="shared" si="391"/>
        <v>0</v>
      </c>
      <c r="AH834" s="5">
        <f t="shared" si="392"/>
        <v>23.04</v>
      </c>
      <c r="AI834" s="5">
        <f t="shared" si="393"/>
        <v>0.2</v>
      </c>
      <c r="AJ834" s="5">
        <f t="shared" si="394"/>
        <v>0</v>
      </c>
      <c r="AK834" s="5">
        <v>353.91</v>
      </c>
      <c r="AL834" s="5">
        <v>40.26</v>
      </c>
      <c r="AM834" s="5">
        <v>92.01</v>
      </c>
      <c r="AN834" s="5">
        <v>2.7</v>
      </c>
      <c r="AO834" s="5">
        <v>221.64</v>
      </c>
      <c r="AP834" s="5">
        <v>0</v>
      </c>
      <c r="AQ834" s="5">
        <v>23.04</v>
      </c>
      <c r="AR834" s="5">
        <v>0.2</v>
      </c>
      <c r="AS834" s="5">
        <v>0</v>
      </c>
      <c r="AT834" s="5">
        <v>97</v>
      </c>
      <c r="AU834" s="5">
        <v>51</v>
      </c>
      <c r="AV834" s="5">
        <v>1</v>
      </c>
      <c r="AW834" s="5">
        <v>1</v>
      </c>
      <c r="AX834" s="5"/>
      <c r="AY834" s="5"/>
      <c r="AZ834" s="5">
        <v>1</v>
      </c>
      <c r="BA834" s="5">
        <v>1</v>
      </c>
      <c r="BB834" s="5">
        <v>1</v>
      </c>
      <c r="BC834" s="5">
        <v>1</v>
      </c>
      <c r="BD834" s="5" t="s">
        <v>3</v>
      </c>
      <c r="BE834" s="5" t="s">
        <v>3</v>
      </c>
      <c r="BF834" s="5" t="s">
        <v>3</v>
      </c>
      <c r="BG834" s="5" t="s">
        <v>3</v>
      </c>
      <c r="BH834" s="5">
        <v>0</v>
      </c>
      <c r="BI834" s="5">
        <v>2</v>
      </c>
      <c r="BJ834" s="5" t="s">
        <v>284</v>
      </c>
      <c r="BK834" s="5"/>
      <c r="BL834" s="5"/>
      <c r="BM834" s="5">
        <v>108001</v>
      </c>
      <c r="BN834" s="5">
        <v>0</v>
      </c>
      <c r="BO834" s="5" t="s">
        <v>3</v>
      </c>
      <c r="BP834" s="5">
        <v>0</v>
      </c>
      <c r="BQ834" s="5">
        <v>3</v>
      </c>
      <c r="BR834" s="5">
        <v>0</v>
      </c>
      <c r="BS834" s="5">
        <v>1</v>
      </c>
      <c r="BT834" s="5">
        <v>1</v>
      </c>
      <c r="BU834" s="5">
        <v>1</v>
      </c>
      <c r="BV834" s="5">
        <v>1</v>
      </c>
      <c r="BW834" s="5">
        <v>1</v>
      </c>
      <c r="BX834" s="5">
        <v>1</v>
      </c>
      <c r="BY834" s="5" t="s">
        <v>3</v>
      </c>
      <c r="BZ834" s="5">
        <v>97</v>
      </c>
      <c r="CA834" s="5">
        <v>51</v>
      </c>
      <c r="CB834" s="5" t="s">
        <v>3</v>
      </c>
      <c r="CC834" s="5"/>
      <c r="CD834" s="5"/>
      <c r="CE834" s="5">
        <v>0</v>
      </c>
      <c r="CF834" s="5">
        <v>0</v>
      </c>
      <c r="CG834" s="5">
        <v>0</v>
      </c>
      <c r="CH834" s="5">
        <v>10</v>
      </c>
      <c r="CI834" s="5">
        <v>0</v>
      </c>
      <c r="CJ834" s="5">
        <v>0</v>
      </c>
      <c r="CK834" s="5">
        <v>0</v>
      </c>
      <c r="CL834" s="5">
        <v>0</v>
      </c>
      <c r="CM834" s="5">
        <v>0</v>
      </c>
      <c r="CN834" s="5" t="s">
        <v>3</v>
      </c>
      <c r="CO834" s="5">
        <v>0</v>
      </c>
      <c r="CP834" s="5">
        <f t="shared" si="395"/>
        <v>0</v>
      </c>
      <c r="CQ834" s="5">
        <f t="shared" si="396"/>
        <v>40.26</v>
      </c>
      <c r="CR834" s="5">
        <f t="shared" si="397"/>
        <v>92.01</v>
      </c>
      <c r="CS834" s="5">
        <f t="shared" si="398"/>
        <v>2.7</v>
      </c>
      <c r="CT834" s="5">
        <f t="shared" si="399"/>
        <v>221.64</v>
      </c>
      <c r="CU834" s="5">
        <f t="shared" si="400"/>
        <v>0</v>
      </c>
      <c r="CV834" s="5">
        <f t="shared" si="401"/>
        <v>23.04</v>
      </c>
      <c r="CW834" s="5">
        <f t="shared" si="402"/>
        <v>0.2</v>
      </c>
      <c r="CX834" s="5">
        <f t="shared" si="403"/>
        <v>0</v>
      </c>
      <c r="CY834" s="5">
        <f t="shared" si="404"/>
        <v>0</v>
      </c>
      <c r="CZ834" s="5">
        <f t="shared" si="405"/>
        <v>0</v>
      </c>
      <c r="DA834" s="5"/>
      <c r="DB834" s="5"/>
      <c r="DC834" s="5" t="s">
        <v>3</v>
      </c>
      <c r="DD834" s="5" t="s">
        <v>3</v>
      </c>
      <c r="DE834" s="5" t="s">
        <v>3</v>
      </c>
      <c r="DF834" s="5" t="s">
        <v>3</v>
      </c>
      <c r="DG834" s="5" t="s">
        <v>3</v>
      </c>
      <c r="DH834" s="5" t="s">
        <v>3</v>
      </c>
      <c r="DI834" s="5" t="s">
        <v>3</v>
      </c>
      <c r="DJ834" s="5" t="s">
        <v>3</v>
      </c>
      <c r="DK834" s="5" t="s">
        <v>3</v>
      </c>
      <c r="DL834" s="5" t="s">
        <v>3</v>
      </c>
      <c r="DM834" s="5" t="s">
        <v>3</v>
      </c>
      <c r="DN834" s="5">
        <v>0</v>
      </c>
      <c r="DO834" s="5">
        <v>0</v>
      </c>
      <c r="DP834" s="5">
        <v>1</v>
      </c>
      <c r="DQ834" s="5">
        <v>1</v>
      </c>
      <c r="DR834" s="5"/>
      <c r="DS834" s="5"/>
      <c r="DT834" s="5"/>
      <c r="DU834" s="5">
        <v>1013</v>
      </c>
      <c r="DV834" s="5" t="s">
        <v>240</v>
      </c>
      <c r="DW834" s="5" t="s">
        <v>240</v>
      </c>
      <c r="DX834" s="5">
        <v>1</v>
      </c>
      <c r="DY834" s="5"/>
      <c r="DZ834" s="5" t="s">
        <v>3</v>
      </c>
      <c r="EA834" s="5" t="s">
        <v>3</v>
      </c>
      <c r="EB834" s="5" t="s">
        <v>3</v>
      </c>
      <c r="EC834" s="5" t="s">
        <v>3</v>
      </c>
      <c r="ED834" s="5"/>
      <c r="EE834" s="5">
        <v>64991579</v>
      </c>
      <c r="EF834" s="5">
        <v>3</v>
      </c>
      <c r="EG834" s="5" t="s">
        <v>26</v>
      </c>
      <c r="EH834" s="5">
        <v>0</v>
      </c>
      <c r="EI834" s="5" t="s">
        <v>3</v>
      </c>
      <c r="EJ834" s="5">
        <v>2</v>
      </c>
      <c r="EK834" s="5">
        <v>108001</v>
      </c>
      <c r="EL834" s="5" t="s">
        <v>242</v>
      </c>
      <c r="EM834" s="5" t="s">
        <v>243</v>
      </c>
      <c r="EN834" s="5"/>
      <c r="EO834" s="5" t="s">
        <v>3</v>
      </c>
      <c r="EP834" s="5"/>
      <c r="EQ834" s="5">
        <v>0</v>
      </c>
      <c r="ER834" s="5">
        <v>353.91</v>
      </c>
      <c r="ES834" s="5">
        <v>40.26</v>
      </c>
      <c r="ET834" s="5">
        <v>92.01</v>
      </c>
      <c r="EU834" s="5">
        <v>2.7</v>
      </c>
      <c r="EV834" s="5">
        <v>221.64</v>
      </c>
      <c r="EW834" s="5">
        <v>23.04</v>
      </c>
      <c r="EX834" s="5">
        <v>0.2</v>
      </c>
      <c r="EY834" s="5">
        <v>0</v>
      </c>
      <c r="EZ834" s="5"/>
      <c r="FA834" s="5"/>
      <c r="FB834" s="5"/>
      <c r="FC834" s="5"/>
      <c r="FD834" s="5"/>
      <c r="FE834" s="5"/>
      <c r="FF834" s="5"/>
      <c r="FG834" s="5"/>
      <c r="FH834" s="5"/>
      <c r="FI834" s="5"/>
      <c r="FJ834" s="5"/>
      <c r="FK834" s="5"/>
      <c r="FL834" s="5"/>
      <c r="FM834" s="5"/>
      <c r="FN834" s="5"/>
      <c r="FO834" s="5"/>
      <c r="FP834" s="5"/>
      <c r="FQ834" s="5">
        <v>0</v>
      </c>
      <c r="FR834" s="5">
        <v>0</v>
      </c>
      <c r="FS834" s="5">
        <v>0</v>
      </c>
      <c r="FT834" s="5"/>
      <c r="FU834" s="5"/>
      <c r="FV834" s="5"/>
      <c r="FW834" s="5"/>
      <c r="FX834" s="5">
        <v>97</v>
      </c>
      <c r="FY834" s="5">
        <v>51</v>
      </c>
      <c r="FZ834" s="5"/>
      <c r="GA834" s="5" t="s">
        <v>3</v>
      </c>
      <c r="GB834" s="5"/>
      <c r="GC834" s="5"/>
      <c r="GD834" s="5">
        <v>1</v>
      </c>
      <c r="GE834" s="5"/>
      <c r="GF834" s="5">
        <v>1147185959</v>
      </c>
      <c r="GG834" s="5">
        <v>2</v>
      </c>
      <c r="GH834" s="5">
        <v>1</v>
      </c>
      <c r="GI834" s="5">
        <v>-2</v>
      </c>
      <c r="GJ834" s="5">
        <v>0</v>
      </c>
      <c r="GK834" s="5">
        <v>0</v>
      </c>
      <c r="GL834" s="5">
        <f t="shared" si="406"/>
        <v>0</v>
      </c>
      <c r="GM834" s="5">
        <f t="shared" si="407"/>
        <v>0</v>
      </c>
      <c r="GN834" s="5">
        <f t="shared" si="408"/>
        <v>0</v>
      </c>
      <c r="GO834" s="5">
        <f t="shared" si="409"/>
        <v>0</v>
      </c>
      <c r="GP834" s="5">
        <f t="shared" si="410"/>
        <v>0</v>
      </c>
      <c r="GQ834" s="5"/>
      <c r="GR834" s="5">
        <v>0</v>
      </c>
      <c r="GS834" s="5">
        <v>3</v>
      </c>
      <c r="GT834" s="5">
        <v>0</v>
      </c>
      <c r="GU834" s="5" t="s">
        <v>3</v>
      </c>
      <c r="GV834" s="5">
        <f t="shared" si="411"/>
        <v>0</v>
      </c>
      <c r="GW834" s="5">
        <v>1</v>
      </c>
      <c r="GX834" s="5">
        <f t="shared" si="412"/>
        <v>0</v>
      </c>
      <c r="GY834" s="5"/>
      <c r="GZ834" s="5"/>
      <c r="HA834" s="5">
        <v>0</v>
      </c>
      <c r="HB834" s="5">
        <v>0</v>
      </c>
      <c r="HC834" s="5">
        <f t="shared" si="413"/>
        <v>0</v>
      </c>
      <c r="HD834" s="5"/>
      <c r="HE834" s="5" t="s">
        <v>3</v>
      </c>
      <c r="HF834" s="5" t="s">
        <v>3</v>
      </c>
      <c r="HG834" s="5"/>
      <c r="HH834" s="5"/>
      <c r="HI834" s="5"/>
      <c r="HJ834" s="5"/>
      <c r="HK834" s="5"/>
      <c r="HL834" s="5"/>
      <c r="HM834" s="5" t="s">
        <v>3</v>
      </c>
      <c r="HN834" s="5" t="s">
        <v>244</v>
      </c>
      <c r="HO834" s="5" t="s">
        <v>245</v>
      </c>
      <c r="HP834" s="5" t="s">
        <v>242</v>
      </c>
      <c r="HQ834" s="5" t="s">
        <v>242</v>
      </c>
      <c r="HR834" s="5"/>
      <c r="HS834" s="5">
        <v>0</v>
      </c>
      <c r="HT834" s="5"/>
      <c r="HU834" s="5"/>
      <c r="HV834" s="5"/>
      <c r="HW834" s="5"/>
      <c r="HX834" s="5"/>
      <c r="HY834" s="5"/>
      <c r="HZ834" s="5"/>
      <c r="IA834" s="5"/>
      <c r="IB834" s="5"/>
      <c r="IC834" s="5"/>
      <c r="ID834" s="5"/>
      <c r="IE834" s="5"/>
      <c r="IF834" s="5"/>
      <c r="IG834" s="5"/>
      <c r="IH834" s="5"/>
      <c r="II834" s="5"/>
      <c r="IJ834" s="5"/>
      <c r="IK834" s="5">
        <v>0</v>
      </c>
      <c r="IL834" s="5"/>
      <c r="IM834" s="5"/>
      <c r="IN834" s="5"/>
      <c r="IO834" s="5"/>
      <c r="IP834" s="5"/>
      <c r="IQ834" s="5"/>
      <c r="IR834" s="5"/>
      <c r="IS834" s="5"/>
      <c r="IT834" s="5"/>
      <c r="IU834" s="5"/>
    </row>
    <row r="835" spans="1:255">
      <c r="A835">
        <v>17</v>
      </c>
      <c r="B835">
        <v>1</v>
      </c>
      <c r="C835">
        <f>ROW(SmtRes!A242)</f>
        <v>242</v>
      </c>
      <c r="D835">
        <f>ROW(EtalonRes!A246)</f>
        <v>246</v>
      </c>
      <c r="E835" t="s">
        <v>150</v>
      </c>
      <c r="F835" t="s">
        <v>282</v>
      </c>
      <c r="G835" t="s">
        <v>283</v>
      </c>
      <c r="H835" t="s">
        <v>240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f t="shared" si="374"/>
        <v>0</v>
      </c>
      <c r="O835">
        <f t="shared" si="375"/>
        <v>0</v>
      </c>
      <c r="P835">
        <f t="shared" si="376"/>
        <v>0</v>
      </c>
      <c r="Q835">
        <f t="shared" si="377"/>
        <v>0</v>
      </c>
      <c r="R835">
        <f t="shared" si="378"/>
        <v>0</v>
      </c>
      <c r="S835">
        <f t="shared" si="379"/>
        <v>0</v>
      </c>
      <c r="T835">
        <f t="shared" si="380"/>
        <v>0</v>
      </c>
      <c r="U835">
        <f t="shared" si="381"/>
        <v>0</v>
      </c>
      <c r="V835">
        <f t="shared" si="382"/>
        <v>0</v>
      </c>
      <c r="W835">
        <f t="shared" si="383"/>
        <v>0</v>
      </c>
      <c r="X835">
        <f t="shared" si="384"/>
        <v>0</v>
      </c>
      <c r="Y835">
        <f t="shared" si="385"/>
        <v>0</v>
      </c>
      <c r="AA835">
        <v>88889103</v>
      </c>
      <c r="AB835">
        <f t="shared" si="386"/>
        <v>353.91</v>
      </c>
      <c r="AC835">
        <f t="shared" si="387"/>
        <v>40.26</v>
      </c>
      <c r="AD835">
        <f t="shared" si="388"/>
        <v>92.01</v>
      </c>
      <c r="AE835">
        <f t="shared" si="389"/>
        <v>2.7</v>
      </c>
      <c r="AF835">
        <f t="shared" si="390"/>
        <v>221.64</v>
      </c>
      <c r="AG835">
        <f t="shared" si="391"/>
        <v>0</v>
      </c>
      <c r="AH835">
        <f t="shared" si="392"/>
        <v>23.04</v>
      </c>
      <c r="AI835">
        <f t="shared" si="393"/>
        <v>0.2</v>
      </c>
      <c r="AJ835">
        <f t="shared" si="394"/>
        <v>0</v>
      </c>
      <c r="AK835">
        <v>353.91</v>
      </c>
      <c r="AL835">
        <v>40.26</v>
      </c>
      <c r="AM835">
        <v>92.01</v>
      </c>
      <c r="AN835">
        <v>2.7</v>
      </c>
      <c r="AO835">
        <v>221.64</v>
      </c>
      <c r="AP835">
        <v>0</v>
      </c>
      <c r="AQ835">
        <v>23.04</v>
      </c>
      <c r="AR835">
        <v>0.2</v>
      </c>
      <c r="AS835">
        <v>0</v>
      </c>
      <c r="AT835">
        <v>97</v>
      </c>
      <c r="AU835">
        <v>51</v>
      </c>
      <c r="AV835">
        <v>1</v>
      </c>
      <c r="AW835">
        <v>1</v>
      </c>
      <c r="AZ835">
        <v>1</v>
      </c>
      <c r="BA835">
        <v>47.02</v>
      </c>
      <c r="BB835">
        <v>12.33</v>
      </c>
      <c r="BC835">
        <v>15.1</v>
      </c>
      <c r="BD835" t="s">
        <v>3</v>
      </c>
      <c r="BE835" t="s">
        <v>3</v>
      </c>
      <c r="BF835" t="s">
        <v>3</v>
      </c>
      <c r="BG835" t="s">
        <v>3</v>
      </c>
      <c r="BH835">
        <v>0</v>
      </c>
      <c r="BI835">
        <v>2</v>
      </c>
      <c r="BJ835" t="s">
        <v>284</v>
      </c>
      <c r="BM835">
        <v>108001</v>
      </c>
      <c r="BN835">
        <v>0</v>
      </c>
      <c r="BO835" t="s">
        <v>282</v>
      </c>
      <c r="BP835">
        <v>1</v>
      </c>
      <c r="BQ835">
        <v>3</v>
      </c>
      <c r="BR835">
        <v>0</v>
      </c>
      <c r="BS835">
        <v>47.02</v>
      </c>
      <c r="BT835">
        <v>1</v>
      </c>
      <c r="BU835">
        <v>1</v>
      </c>
      <c r="BV835">
        <v>1</v>
      </c>
      <c r="BW835">
        <v>1</v>
      </c>
      <c r="BX835">
        <v>1</v>
      </c>
      <c r="BY835" t="s">
        <v>3</v>
      </c>
      <c r="BZ835">
        <v>97</v>
      </c>
      <c r="CA835">
        <v>51</v>
      </c>
      <c r="CB835" t="s">
        <v>3</v>
      </c>
      <c r="CE835">
        <v>0</v>
      </c>
      <c r="CF835">
        <v>0</v>
      </c>
      <c r="CG835">
        <v>0</v>
      </c>
      <c r="CH835">
        <v>10</v>
      </c>
      <c r="CI835">
        <v>0</v>
      </c>
      <c r="CJ835">
        <v>0</v>
      </c>
      <c r="CK835">
        <v>0</v>
      </c>
      <c r="CL835">
        <v>0</v>
      </c>
      <c r="CM835">
        <v>0</v>
      </c>
      <c r="CN835" t="s">
        <v>3</v>
      </c>
      <c r="CO835">
        <v>0</v>
      </c>
      <c r="CP835">
        <f t="shared" si="395"/>
        <v>0</v>
      </c>
      <c r="CQ835">
        <f t="shared" si="396"/>
        <v>607.92599999999993</v>
      </c>
      <c r="CR835">
        <f t="shared" si="397"/>
        <v>1134.4833000000001</v>
      </c>
      <c r="CS835">
        <f t="shared" si="398"/>
        <v>126.95400000000002</v>
      </c>
      <c r="CT835">
        <f t="shared" si="399"/>
        <v>10421.5128</v>
      </c>
      <c r="CU835">
        <f t="shared" si="400"/>
        <v>0</v>
      </c>
      <c r="CV835">
        <f t="shared" si="401"/>
        <v>23.04</v>
      </c>
      <c r="CW835">
        <f t="shared" si="402"/>
        <v>0.2</v>
      </c>
      <c r="CX835">
        <f t="shared" si="403"/>
        <v>0</v>
      </c>
      <c r="CY835">
        <f t="shared" si="404"/>
        <v>0</v>
      </c>
      <c r="CZ835">
        <f t="shared" si="405"/>
        <v>0</v>
      </c>
      <c r="DC835" t="s">
        <v>3</v>
      </c>
      <c r="DD835" t="s">
        <v>3</v>
      </c>
      <c r="DE835" t="s">
        <v>3</v>
      </c>
      <c r="DF835" t="s">
        <v>3</v>
      </c>
      <c r="DG835" t="s">
        <v>3</v>
      </c>
      <c r="DH835" t="s">
        <v>3</v>
      </c>
      <c r="DI835" t="s">
        <v>3</v>
      </c>
      <c r="DJ835" t="s">
        <v>3</v>
      </c>
      <c r="DK835" t="s">
        <v>3</v>
      </c>
      <c r="DL835" t="s">
        <v>3</v>
      </c>
      <c r="DM835" t="s">
        <v>3</v>
      </c>
      <c r="DN835">
        <v>0</v>
      </c>
      <c r="DO835">
        <v>0</v>
      </c>
      <c r="DP835">
        <v>1</v>
      </c>
      <c r="DQ835">
        <v>1</v>
      </c>
      <c r="DU835">
        <v>1013</v>
      </c>
      <c r="DV835" t="s">
        <v>240</v>
      </c>
      <c r="DW835" t="s">
        <v>240</v>
      </c>
      <c r="DX835">
        <v>1</v>
      </c>
      <c r="DZ835" t="s">
        <v>3</v>
      </c>
      <c r="EA835" t="s">
        <v>3</v>
      </c>
      <c r="EB835" t="s">
        <v>3</v>
      </c>
      <c r="EC835" t="s">
        <v>3</v>
      </c>
      <c r="EE835">
        <v>64991579</v>
      </c>
      <c r="EF835">
        <v>3</v>
      </c>
      <c r="EG835" t="s">
        <v>26</v>
      </c>
      <c r="EH835">
        <v>0</v>
      </c>
      <c r="EI835" t="s">
        <v>3</v>
      </c>
      <c r="EJ835">
        <v>2</v>
      </c>
      <c r="EK835">
        <v>108001</v>
      </c>
      <c r="EL835" t="s">
        <v>242</v>
      </c>
      <c r="EM835" t="s">
        <v>243</v>
      </c>
      <c r="EO835" t="s">
        <v>3</v>
      </c>
      <c r="EQ835">
        <v>0</v>
      </c>
      <c r="ER835">
        <v>353.91</v>
      </c>
      <c r="ES835">
        <v>40.26</v>
      </c>
      <c r="ET835">
        <v>92.01</v>
      </c>
      <c r="EU835">
        <v>2.7</v>
      </c>
      <c r="EV835">
        <v>221.64</v>
      </c>
      <c r="EW835">
        <v>23.04</v>
      </c>
      <c r="EX835">
        <v>0.2</v>
      </c>
      <c r="EY835">
        <v>0</v>
      </c>
      <c r="FQ835">
        <v>0</v>
      </c>
      <c r="FR835">
        <v>0</v>
      </c>
      <c r="FS835">
        <v>0</v>
      </c>
      <c r="FX835">
        <v>97</v>
      </c>
      <c r="FY835">
        <v>51</v>
      </c>
      <c r="GA835" t="s">
        <v>3</v>
      </c>
      <c r="GD835">
        <v>1</v>
      </c>
      <c r="GF835">
        <v>1147185959</v>
      </c>
      <c r="GG835">
        <v>2</v>
      </c>
      <c r="GH835">
        <v>1</v>
      </c>
      <c r="GI835">
        <v>2</v>
      </c>
      <c r="GJ835">
        <v>0</v>
      </c>
      <c r="GK835">
        <v>0</v>
      </c>
      <c r="GL835">
        <f t="shared" si="406"/>
        <v>0</v>
      </c>
      <c r="GM835">
        <f t="shared" si="407"/>
        <v>0</v>
      </c>
      <c r="GN835">
        <f t="shared" si="408"/>
        <v>0</v>
      </c>
      <c r="GO835">
        <f t="shared" si="409"/>
        <v>0</v>
      </c>
      <c r="GP835">
        <f t="shared" si="410"/>
        <v>0</v>
      </c>
      <c r="GR835">
        <v>0</v>
      </c>
      <c r="GS835">
        <v>3</v>
      </c>
      <c r="GT835">
        <v>0</v>
      </c>
      <c r="GU835" t="s">
        <v>3</v>
      </c>
      <c r="GV835">
        <f t="shared" si="411"/>
        <v>0</v>
      </c>
      <c r="GW835">
        <v>1</v>
      </c>
      <c r="GX835">
        <f t="shared" si="412"/>
        <v>0</v>
      </c>
      <c r="HA835">
        <v>0</v>
      </c>
      <c r="HB835">
        <v>0</v>
      </c>
      <c r="HC835">
        <f t="shared" si="413"/>
        <v>0</v>
      </c>
      <c r="HE835" t="s">
        <v>3</v>
      </c>
      <c r="HF835" t="s">
        <v>3</v>
      </c>
      <c r="HM835" t="s">
        <v>3</v>
      </c>
      <c r="HN835" t="s">
        <v>244</v>
      </c>
      <c r="HO835" t="s">
        <v>245</v>
      </c>
      <c r="HP835" t="s">
        <v>242</v>
      </c>
      <c r="HQ835" t="s">
        <v>242</v>
      </c>
      <c r="HS835">
        <v>0</v>
      </c>
      <c r="IK835">
        <v>0</v>
      </c>
    </row>
    <row r="836" spans="1:255">
      <c r="A836" s="5">
        <v>17</v>
      </c>
      <c r="B836" s="5">
        <v>1</v>
      </c>
      <c r="C836" s="5">
        <f>ROW(SmtRes!A253)</f>
        <v>253</v>
      </c>
      <c r="D836" s="5">
        <f>ROW(EtalonRes!A257)</f>
        <v>257</v>
      </c>
      <c r="E836" s="5" t="s">
        <v>154</v>
      </c>
      <c r="F836" s="5" t="s">
        <v>285</v>
      </c>
      <c r="G836" s="5" t="s">
        <v>286</v>
      </c>
      <c r="H836" s="5" t="s">
        <v>240</v>
      </c>
      <c r="I836" s="5">
        <v>0</v>
      </c>
      <c r="J836" s="5">
        <v>0</v>
      </c>
      <c r="K836" s="5">
        <v>0</v>
      </c>
      <c r="L836" s="5">
        <v>0.2</v>
      </c>
      <c r="M836" s="5">
        <v>0.2</v>
      </c>
      <c r="N836" s="5">
        <f t="shared" si="374"/>
        <v>0</v>
      </c>
      <c r="O836" s="5">
        <f t="shared" si="375"/>
        <v>0</v>
      </c>
      <c r="P836" s="5">
        <f t="shared" si="376"/>
        <v>0</v>
      </c>
      <c r="Q836" s="5">
        <f t="shared" si="377"/>
        <v>0</v>
      </c>
      <c r="R836" s="5">
        <f t="shared" si="378"/>
        <v>0</v>
      </c>
      <c r="S836" s="5">
        <f t="shared" si="379"/>
        <v>0</v>
      </c>
      <c r="T836" s="5">
        <f t="shared" si="380"/>
        <v>0</v>
      </c>
      <c r="U836" s="5">
        <f t="shared" si="381"/>
        <v>0</v>
      </c>
      <c r="V836" s="5">
        <f t="shared" si="382"/>
        <v>0</v>
      </c>
      <c r="W836" s="5">
        <f t="shared" si="383"/>
        <v>0</v>
      </c>
      <c r="X836" s="5">
        <f t="shared" si="384"/>
        <v>0</v>
      </c>
      <c r="Y836" s="5">
        <f t="shared" si="385"/>
        <v>0</v>
      </c>
      <c r="Z836" s="5"/>
      <c r="AA836" s="5">
        <v>88889161</v>
      </c>
      <c r="AB836" s="5">
        <f t="shared" si="386"/>
        <v>314.17</v>
      </c>
      <c r="AC836" s="5">
        <f t="shared" si="387"/>
        <v>31.81</v>
      </c>
      <c r="AD836" s="5">
        <f t="shared" si="388"/>
        <v>87.65</v>
      </c>
      <c r="AE836" s="5">
        <f t="shared" si="389"/>
        <v>2.7</v>
      </c>
      <c r="AF836" s="5">
        <f t="shared" si="390"/>
        <v>194.71</v>
      </c>
      <c r="AG836" s="5">
        <f t="shared" si="391"/>
        <v>0</v>
      </c>
      <c r="AH836" s="5">
        <f t="shared" si="392"/>
        <v>20.239999999999998</v>
      </c>
      <c r="AI836" s="5">
        <f t="shared" si="393"/>
        <v>0.2</v>
      </c>
      <c r="AJ836" s="5">
        <f t="shared" si="394"/>
        <v>0</v>
      </c>
      <c r="AK836" s="5">
        <v>314.17</v>
      </c>
      <c r="AL836" s="5">
        <v>31.81</v>
      </c>
      <c r="AM836" s="5">
        <v>87.65</v>
      </c>
      <c r="AN836" s="5">
        <v>2.7</v>
      </c>
      <c r="AO836" s="5">
        <v>194.71</v>
      </c>
      <c r="AP836" s="5">
        <v>0</v>
      </c>
      <c r="AQ836" s="5">
        <v>20.239999999999998</v>
      </c>
      <c r="AR836" s="5">
        <v>0.2</v>
      </c>
      <c r="AS836" s="5">
        <v>0</v>
      </c>
      <c r="AT836" s="5">
        <v>97</v>
      </c>
      <c r="AU836" s="5">
        <v>51</v>
      </c>
      <c r="AV836" s="5">
        <v>1</v>
      </c>
      <c r="AW836" s="5">
        <v>1</v>
      </c>
      <c r="AX836" s="5"/>
      <c r="AY836" s="5"/>
      <c r="AZ836" s="5">
        <v>1</v>
      </c>
      <c r="BA836" s="5">
        <v>1</v>
      </c>
      <c r="BB836" s="5">
        <v>1</v>
      </c>
      <c r="BC836" s="5">
        <v>1</v>
      </c>
      <c r="BD836" s="5" t="s">
        <v>3</v>
      </c>
      <c r="BE836" s="5" t="s">
        <v>3</v>
      </c>
      <c r="BF836" s="5" t="s">
        <v>3</v>
      </c>
      <c r="BG836" s="5" t="s">
        <v>3</v>
      </c>
      <c r="BH836" s="5">
        <v>0</v>
      </c>
      <c r="BI836" s="5">
        <v>2</v>
      </c>
      <c r="BJ836" s="5" t="s">
        <v>287</v>
      </c>
      <c r="BK836" s="5"/>
      <c r="BL836" s="5"/>
      <c r="BM836" s="5">
        <v>108001</v>
      </c>
      <c r="BN836" s="5">
        <v>0</v>
      </c>
      <c r="BO836" s="5" t="s">
        <v>3</v>
      </c>
      <c r="BP836" s="5">
        <v>0</v>
      </c>
      <c r="BQ836" s="5">
        <v>3</v>
      </c>
      <c r="BR836" s="5">
        <v>0</v>
      </c>
      <c r="BS836" s="5">
        <v>1</v>
      </c>
      <c r="BT836" s="5">
        <v>1</v>
      </c>
      <c r="BU836" s="5">
        <v>1</v>
      </c>
      <c r="BV836" s="5">
        <v>1</v>
      </c>
      <c r="BW836" s="5">
        <v>1</v>
      </c>
      <c r="BX836" s="5">
        <v>1</v>
      </c>
      <c r="BY836" s="5" t="s">
        <v>3</v>
      </c>
      <c r="BZ836" s="5">
        <v>97</v>
      </c>
      <c r="CA836" s="5">
        <v>51</v>
      </c>
      <c r="CB836" s="5" t="s">
        <v>3</v>
      </c>
      <c r="CC836" s="5"/>
      <c r="CD836" s="5"/>
      <c r="CE836" s="5">
        <v>0</v>
      </c>
      <c r="CF836" s="5">
        <v>0</v>
      </c>
      <c r="CG836" s="5">
        <v>0</v>
      </c>
      <c r="CH836" s="5">
        <v>11</v>
      </c>
      <c r="CI836" s="5">
        <v>0</v>
      </c>
      <c r="CJ836" s="5">
        <v>0</v>
      </c>
      <c r="CK836" s="5">
        <v>0</v>
      </c>
      <c r="CL836" s="5">
        <v>0</v>
      </c>
      <c r="CM836" s="5">
        <v>0</v>
      </c>
      <c r="CN836" s="5" t="s">
        <v>3</v>
      </c>
      <c r="CO836" s="5">
        <v>0</v>
      </c>
      <c r="CP836" s="5">
        <f t="shared" si="395"/>
        <v>0</v>
      </c>
      <c r="CQ836" s="5">
        <f t="shared" si="396"/>
        <v>31.81</v>
      </c>
      <c r="CR836" s="5">
        <f t="shared" si="397"/>
        <v>87.65</v>
      </c>
      <c r="CS836" s="5">
        <f t="shared" si="398"/>
        <v>2.7</v>
      </c>
      <c r="CT836" s="5">
        <f t="shared" si="399"/>
        <v>194.71</v>
      </c>
      <c r="CU836" s="5">
        <f t="shared" si="400"/>
        <v>0</v>
      </c>
      <c r="CV836" s="5">
        <f t="shared" si="401"/>
        <v>20.239999999999998</v>
      </c>
      <c r="CW836" s="5">
        <f t="shared" si="402"/>
        <v>0.2</v>
      </c>
      <c r="CX836" s="5">
        <f t="shared" si="403"/>
        <v>0</v>
      </c>
      <c r="CY836" s="5">
        <f t="shared" si="404"/>
        <v>0</v>
      </c>
      <c r="CZ836" s="5">
        <f t="shared" si="405"/>
        <v>0</v>
      </c>
      <c r="DA836" s="5"/>
      <c r="DB836" s="5"/>
      <c r="DC836" s="5" t="s">
        <v>3</v>
      </c>
      <c r="DD836" s="5" t="s">
        <v>3</v>
      </c>
      <c r="DE836" s="5" t="s">
        <v>3</v>
      </c>
      <c r="DF836" s="5" t="s">
        <v>3</v>
      </c>
      <c r="DG836" s="5" t="s">
        <v>3</v>
      </c>
      <c r="DH836" s="5" t="s">
        <v>3</v>
      </c>
      <c r="DI836" s="5" t="s">
        <v>3</v>
      </c>
      <c r="DJ836" s="5" t="s">
        <v>3</v>
      </c>
      <c r="DK836" s="5" t="s">
        <v>3</v>
      </c>
      <c r="DL836" s="5" t="s">
        <v>3</v>
      </c>
      <c r="DM836" s="5" t="s">
        <v>3</v>
      </c>
      <c r="DN836" s="5">
        <v>0</v>
      </c>
      <c r="DO836" s="5">
        <v>0</v>
      </c>
      <c r="DP836" s="5">
        <v>1</v>
      </c>
      <c r="DQ836" s="5">
        <v>1</v>
      </c>
      <c r="DR836" s="5"/>
      <c r="DS836" s="5"/>
      <c r="DT836" s="5"/>
      <c r="DU836" s="5">
        <v>1013</v>
      </c>
      <c r="DV836" s="5" t="s">
        <v>240</v>
      </c>
      <c r="DW836" s="5" t="s">
        <v>240</v>
      </c>
      <c r="DX836" s="5">
        <v>1</v>
      </c>
      <c r="DY836" s="5"/>
      <c r="DZ836" s="5" t="s">
        <v>3</v>
      </c>
      <c r="EA836" s="5" t="s">
        <v>3</v>
      </c>
      <c r="EB836" s="5" t="s">
        <v>3</v>
      </c>
      <c r="EC836" s="5" t="s">
        <v>3</v>
      </c>
      <c r="ED836" s="5"/>
      <c r="EE836" s="5">
        <v>64991579</v>
      </c>
      <c r="EF836" s="5">
        <v>3</v>
      </c>
      <c r="EG836" s="5" t="s">
        <v>26</v>
      </c>
      <c r="EH836" s="5">
        <v>0</v>
      </c>
      <c r="EI836" s="5" t="s">
        <v>3</v>
      </c>
      <c r="EJ836" s="5">
        <v>2</v>
      </c>
      <c r="EK836" s="5">
        <v>108001</v>
      </c>
      <c r="EL836" s="5" t="s">
        <v>242</v>
      </c>
      <c r="EM836" s="5" t="s">
        <v>243</v>
      </c>
      <c r="EN836" s="5"/>
      <c r="EO836" s="5" t="s">
        <v>3</v>
      </c>
      <c r="EP836" s="5"/>
      <c r="EQ836" s="5">
        <v>0</v>
      </c>
      <c r="ER836" s="5">
        <v>314.17</v>
      </c>
      <c r="ES836" s="5">
        <v>31.81</v>
      </c>
      <c r="ET836" s="5">
        <v>87.65</v>
      </c>
      <c r="EU836" s="5">
        <v>2.7</v>
      </c>
      <c r="EV836" s="5">
        <v>194.71</v>
      </c>
      <c r="EW836" s="5">
        <v>20.239999999999998</v>
      </c>
      <c r="EX836" s="5">
        <v>0.2</v>
      </c>
      <c r="EY836" s="5">
        <v>0</v>
      </c>
      <c r="EZ836" s="5"/>
      <c r="FA836" s="5"/>
      <c r="FB836" s="5"/>
      <c r="FC836" s="5"/>
      <c r="FD836" s="5"/>
      <c r="FE836" s="5"/>
      <c r="FF836" s="5"/>
      <c r="FG836" s="5"/>
      <c r="FH836" s="5"/>
      <c r="FI836" s="5"/>
      <c r="FJ836" s="5"/>
      <c r="FK836" s="5"/>
      <c r="FL836" s="5"/>
      <c r="FM836" s="5"/>
      <c r="FN836" s="5"/>
      <c r="FO836" s="5"/>
      <c r="FP836" s="5"/>
      <c r="FQ836" s="5">
        <v>0</v>
      </c>
      <c r="FR836" s="5">
        <v>0</v>
      </c>
      <c r="FS836" s="5">
        <v>0</v>
      </c>
      <c r="FT836" s="5"/>
      <c r="FU836" s="5"/>
      <c r="FV836" s="5"/>
      <c r="FW836" s="5"/>
      <c r="FX836" s="5">
        <v>97</v>
      </c>
      <c r="FY836" s="5">
        <v>51</v>
      </c>
      <c r="FZ836" s="5"/>
      <c r="GA836" s="5" t="s">
        <v>3</v>
      </c>
      <c r="GB836" s="5"/>
      <c r="GC836" s="5"/>
      <c r="GD836" s="5">
        <v>1</v>
      </c>
      <c r="GE836" s="5"/>
      <c r="GF836" s="5">
        <v>-2000509668</v>
      </c>
      <c r="GG836" s="5">
        <v>2</v>
      </c>
      <c r="GH836" s="5">
        <v>1</v>
      </c>
      <c r="GI836" s="5">
        <v>-2</v>
      </c>
      <c r="GJ836" s="5">
        <v>0</v>
      </c>
      <c r="GK836" s="5">
        <v>0</v>
      </c>
      <c r="GL836" s="5">
        <f t="shared" si="406"/>
        <v>0</v>
      </c>
      <c r="GM836" s="5">
        <f t="shared" si="407"/>
        <v>0</v>
      </c>
      <c r="GN836" s="5">
        <f t="shared" si="408"/>
        <v>0</v>
      </c>
      <c r="GO836" s="5">
        <f t="shared" si="409"/>
        <v>0</v>
      </c>
      <c r="GP836" s="5">
        <f t="shared" si="410"/>
        <v>0</v>
      </c>
      <c r="GQ836" s="5"/>
      <c r="GR836" s="5">
        <v>0</v>
      </c>
      <c r="GS836" s="5">
        <v>3</v>
      </c>
      <c r="GT836" s="5">
        <v>0</v>
      </c>
      <c r="GU836" s="5" t="s">
        <v>3</v>
      </c>
      <c r="GV836" s="5">
        <f t="shared" si="411"/>
        <v>0</v>
      </c>
      <c r="GW836" s="5">
        <v>1</v>
      </c>
      <c r="GX836" s="5">
        <f t="shared" si="412"/>
        <v>0</v>
      </c>
      <c r="GY836" s="5"/>
      <c r="GZ836" s="5"/>
      <c r="HA836" s="5">
        <v>0</v>
      </c>
      <c r="HB836" s="5">
        <v>0</v>
      </c>
      <c r="HC836" s="5">
        <f t="shared" si="413"/>
        <v>0</v>
      </c>
      <c r="HD836" s="5"/>
      <c r="HE836" s="5" t="s">
        <v>3</v>
      </c>
      <c r="HF836" s="5" t="s">
        <v>3</v>
      </c>
      <c r="HG836" s="5"/>
      <c r="HH836" s="5"/>
      <c r="HI836" s="5"/>
      <c r="HJ836" s="5"/>
      <c r="HK836" s="5"/>
      <c r="HL836" s="5"/>
      <c r="HM836" s="5" t="s">
        <v>3</v>
      </c>
      <c r="HN836" s="5" t="s">
        <v>244</v>
      </c>
      <c r="HO836" s="5" t="s">
        <v>245</v>
      </c>
      <c r="HP836" s="5" t="s">
        <v>242</v>
      </c>
      <c r="HQ836" s="5" t="s">
        <v>242</v>
      </c>
      <c r="HR836" s="5"/>
      <c r="HS836" s="5">
        <v>0</v>
      </c>
      <c r="HT836" s="5"/>
      <c r="HU836" s="5"/>
      <c r="HV836" s="5"/>
      <c r="HW836" s="5"/>
      <c r="HX836" s="5"/>
      <c r="HY836" s="5"/>
      <c r="HZ836" s="5"/>
      <c r="IA836" s="5"/>
      <c r="IB836" s="5"/>
      <c r="IC836" s="5"/>
      <c r="ID836" s="5"/>
      <c r="IE836" s="5"/>
      <c r="IF836" s="5"/>
      <c r="IG836" s="5"/>
      <c r="IH836" s="5"/>
      <c r="II836" s="5"/>
      <c r="IJ836" s="5"/>
      <c r="IK836" s="5">
        <v>0</v>
      </c>
      <c r="IL836" s="5"/>
      <c r="IM836" s="5"/>
      <c r="IN836" s="5"/>
      <c r="IO836" s="5"/>
      <c r="IP836" s="5"/>
      <c r="IQ836" s="5"/>
      <c r="IR836" s="5"/>
      <c r="IS836" s="5"/>
      <c r="IT836" s="5"/>
      <c r="IU836" s="5"/>
    </row>
    <row r="837" spans="1:255">
      <c r="A837">
        <v>17</v>
      </c>
      <c r="B837">
        <v>1</v>
      </c>
      <c r="C837">
        <f>ROW(SmtRes!A264)</f>
        <v>264</v>
      </c>
      <c r="D837">
        <f>ROW(EtalonRes!A268)</f>
        <v>268</v>
      </c>
      <c r="E837" t="s">
        <v>154</v>
      </c>
      <c r="F837" t="s">
        <v>285</v>
      </c>
      <c r="G837" t="s">
        <v>286</v>
      </c>
      <c r="H837" t="s">
        <v>240</v>
      </c>
      <c r="I837">
        <v>0</v>
      </c>
      <c r="J837">
        <v>0</v>
      </c>
      <c r="K837">
        <v>0</v>
      </c>
      <c r="L837">
        <v>0.2</v>
      </c>
      <c r="M837">
        <v>0.2</v>
      </c>
      <c r="N837">
        <f t="shared" si="374"/>
        <v>0</v>
      </c>
      <c r="O837">
        <f t="shared" si="375"/>
        <v>0</v>
      </c>
      <c r="P837">
        <f t="shared" si="376"/>
        <v>0</v>
      </c>
      <c r="Q837">
        <f t="shared" si="377"/>
        <v>0</v>
      </c>
      <c r="R837">
        <f t="shared" si="378"/>
        <v>0</v>
      </c>
      <c r="S837">
        <f t="shared" si="379"/>
        <v>0</v>
      </c>
      <c r="T837">
        <f t="shared" si="380"/>
        <v>0</v>
      </c>
      <c r="U837">
        <f t="shared" si="381"/>
        <v>0</v>
      </c>
      <c r="V837">
        <f t="shared" si="382"/>
        <v>0</v>
      </c>
      <c r="W837">
        <f t="shared" si="383"/>
        <v>0</v>
      </c>
      <c r="X837">
        <f t="shared" si="384"/>
        <v>0</v>
      </c>
      <c r="Y837">
        <f t="shared" si="385"/>
        <v>0</v>
      </c>
      <c r="AA837">
        <v>88889103</v>
      </c>
      <c r="AB837">
        <f t="shared" si="386"/>
        <v>314.17</v>
      </c>
      <c r="AC837">
        <f t="shared" si="387"/>
        <v>31.81</v>
      </c>
      <c r="AD837">
        <f t="shared" si="388"/>
        <v>87.65</v>
      </c>
      <c r="AE837">
        <f t="shared" si="389"/>
        <v>2.7</v>
      </c>
      <c r="AF837">
        <f t="shared" si="390"/>
        <v>194.71</v>
      </c>
      <c r="AG837">
        <f t="shared" si="391"/>
        <v>0</v>
      </c>
      <c r="AH837">
        <f t="shared" si="392"/>
        <v>20.239999999999998</v>
      </c>
      <c r="AI837">
        <f t="shared" si="393"/>
        <v>0.2</v>
      </c>
      <c r="AJ837">
        <f t="shared" si="394"/>
        <v>0</v>
      </c>
      <c r="AK837">
        <v>314.17</v>
      </c>
      <c r="AL837">
        <v>31.81</v>
      </c>
      <c r="AM837">
        <v>87.65</v>
      </c>
      <c r="AN837">
        <v>2.7</v>
      </c>
      <c r="AO837">
        <v>194.71</v>
      </c>
      <c r="AP837">
        <v>0</v>
      </c>
      <c r="AQ837">
        <v>20.239999999999998</v>
      </c>
      <c r="AR837">
        <v>0.2</v>
      </c>
      <c r="AS837">
        <v>0</v>
      </c>
      <c r="AT837">
        <v>97</v>
      </c>
      <c r="AU837">
        <v>51</v>
      </c>
      <c r="AV837">
        <v>1</v>
      </c>
      <c r="AW837">
        <v>1</v>
      </c>
      <c r="AZ837">
        <v>1</v>
      </c>
      <c r="BA837">
        <v>47.02</v>
      </c>
      <c r="BB837">
        <v>12.46</v>
      </c>
      <c r="BC837">
        <v>16.38</v>
      </c>
      <c r="BD837" t="s">
        <v>3</v>
      </c>
      <c r="BE837" t="s">
        <v>3</v>
      </c>
      <c r="BF837" t="s">
        <v>3</v>
      </c>
      <c r="BG837" t="s">
        <v>3</v>
      </c>
      <c r="BH837">
        <v>0</v>
      </c>
      <c r="BI837">
        <v>2</v>
      </c>
      <c r="BJ837" t="s">
        <v>287</v>
      </c>
      <c r="BM837">
        <v>108001</v>
      </c>
      <c r="BN837">
        <v>0</v>
      </c>
      <c r="BO837" t="s">
        <v>285</v>
      </c>
      <c r="BP837">
        <v>1</v>
      </c>
      <c r="BQ837">
        <v>3</v>
      </c>
      <c r="BR837">
        <v>0</v>
      </c>
      <c r="BS837">
        <v>47.02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3</v>
      </c>
      <c r="BZ837">
        <v>97</v>
      </c>
      <c r="CA837">
        <v>51</v>
      </c>
      <c r="CB837" t="s">
        <v>3</v>
      </c>
      <c r="CE837">
        <v>0</v>
      </c>
      <c r="CF837">
        <v>0</v>
      </c>
      <c r="CG837">
        <v>0</v>
      </c>
      <c r="CH837">
        <v>11</v>
      </c>
      <c r="CI837">
        <v>0</v>
      </c>
      <c r="CJ837">
        <v>0</v>
      </c>
      <c r="CK837">
        <v>0</v>
      </c>
      <c r="CL837">
        <v>0</v>
      </c>
      <c r="CM837">
        <v>0</v>
      </c>
      <c r="CN837" t="s">
        <v>3</v>
      </c>
      <c r="CO837">
        <v>0</v>
      </c>
      <c r="CP837">
        <f t="shared" si="395"/>
        <v>0</v>
      </c>
      <c r="CQ837">
        <f t="shared" si="396"/>
        <v>521.04779999999994</v>
      </c>
      <c r="CR837">
        <f t="shared" si="397"/>
        <v>1092.1190000000001</v>
      </c>
      <c r="CS837">
        <f t="shared" si="398"/>
        <v>126.95400000000002</v>
      </c>
      <c r="CT837">
        <f t="shared" si="399"/>
        <v>9155.2642000000014</v>
      </c>
      <c r="CU837">
        <f t="shared" si="400"/>
        <v>0</v>
      </c>
      <c r="CV837">
        <f t="shared" si="401"/>
        <v>20.239999999999998</v>
      </c>
      <c r="CW837">
        <f t="shared" si="402"/>
        <v>0.2</v>
      </c>
      <c r="CX837">
        <f t="shared" si="403"/>
        <v>0</v>
      </c>
      <c r="CY837">
        <f t="shared" si="404"/>
        <v>0</v>
      </c>
      <c r="CZ837">
        <f t="shared" si="405"/>
        <v>0</v>
      </c>
      <c r="DC837" t="s">
        <v>3</v>
      </c>
      <c r="DD837" t="s">
        <v>3</v>
      </c>
      <c r="DE837" t="s">
        <v>3</v>
      </c>
      <c r="DF837" t="s">
        <v>3</v>
      </c>
      <c r="DG837" t="s">
        <v>3</v>
      </c>
      <c r="DH837" t="s">
        <v>3</v>
      </c>
      <c r="DI837" t="s">
        <v>3</v>
      </c>
      <c r="DJ837" t="s">
        <v>3</v>
      </c>
      <c r="DK837" t="s">
        <v>3</v>
      </c>
      <c r="DL837" t="s">
        <v>3</v>
      </c>
      <c r="DM837" t="s">
        <v>3</v>
      </c>
      <c r="DN837">
        <v>0</v>
      </c>
      <c r="DO837">
        <v>0</v>
      </c>
      <c r="DP837">
        <v>1</v>
      </c>
      <c r="DQ837">
        <v>1</v>
      </c>
      <c r="DU837">
        <v>1013</v>
      </c>
      <c r="DV837" t="s">
        <v>240</v>
      </c>
      <c r="DW837" t="s">
        <v>240</v>
      </c>
      <c r="DX837">
        <v>1</v>
      </c>
      <c r="DZ837" t="s">
        <v>3</v>
      </c>
      <c r="EA837" t="s">
        <v>3</v>
      </c>
      <c r="EB837" t="s">
        <v>3</v>
      </c>
      <c r="EC837" t="s">
        <v>3</v>
      </c>
      <c r="EE837">
        <v>64991579</v>
      </c>
      <c r="EF837">
        <v>3</v>
      </c>
      <c r="EG837" t="s">
        <v>26</v>
      </c>
      <c r="EH837">
        <v>0</v>
      </c>
      <c r="EI837" t="s">
        <v>3</v>
      </c>
      <c r="EJ837">
        <v>2</v>
      </c>
      <c r="EK837">
        <v>108001</v>
      </c>
      <c r="EL837" t="s">
        <v>242</v>
      </c>
      <c r="EM837" t="s">
        <v>243</v>
      </c>
      <c r="EO837" t="s">
        <v>3</v>
      </c>
      <c r="EQ837">
        <v>0</v>
      </c>
      <c r="ER837">
        <v>314.17</v>
      </c>
      <c r="ES837">
        <v>31.81</v>
      </c>
      <c r="ET837">
        <v>87.65</v>
      </c>
      <c r="EU837">
        <v>2.7</v>
      </c>
      <c r="EV837">
        <v>194.71</v>
      </c>
      <c r="EW837">
        <v>20.239999999999998</v>
      </c>
      <c r="EX837">
        <v>0.2</v>
      </c>
      <c r="EY837">
        <v>0</v>
      </c>
      <c r="FQ837">
        <v>0</v>
      </c>
      <c r="FR837">
        <v>0</v>
      </c>
      <c r="FS837">
        <v>0</v>
      </c>
      <c r="FX837">
        <v>97</v>
      </c>
      <c r="FY837">
        <v>51</v>
      </c>
      <c r="GA837" t="s">
        <v>3</v>
      </c>
      <c r="GD837">
        <v>1</v>
      </c>
      <c r="GF837">
        <v>-2000509668</v>
      </c>
      <c r="GG837">
        <v>2</v>
      </c>
      <c r="GH837">
        <v>1</v>
      </c>
      <c r="GI837">
        <v>2</v>
      </c>
      <c r="GJ837">
        <v>0</v>
      </c>
      <c r="GK837">
        <v>0</v>
      </c>
      <c r="GL837">
        <f t="shared" si="406"/>
        <v>0</v>
      </c>
      <c r="GM837">
        <f t="shared" si="407"/>
        <v>0</v>
      </c>
      <c r="GN837">
        <f t="shared" si="408"/>
        <v>0</v>
      </c>
      <c r="GO837">
        <f t="shared" si="409"/>
        <v>0</v>
      </c>
      <c r="GP837">
        <f t="shared" si="410"/>
        <v>0</v>
      </c>
      <c r="GR837">
        <v>0</v>
      </c>
      <c r="GS837">
        <v>3</v>
      </c>
      <c r="GT837">
        <v>0</v>
      </c>
      <c r="GU837" t="s">
        <v>3</v>
      </c>
      <c r="GV837">
        <f t="shared" si="411"/>
        <v>0</v>
      </c>
      <c r="GW837">
        <v>1</v>
      </c>
      <c r="GX837">
        <f t="shared" si="412"/>
        <v>0</v>
      </c>
      <c r="HA837">
        <v>0</v>
      </c>
      <c r="HB837">
        <v>0</v>
      </c>
      <c r="HC837">
        <f t="shared" si="413"/>
        <v>0</v>
      </c>
      <c r="HE837" t="s">
        <v>3</v>
      </c>
      <c r="HF837" t="s">
        <v>3</v>
      </c>
      <c r="HM837" t="s">
        <v>3</v>
      </c>
      <c r="HN837" t="s">
        <v>244</v>
      </c>
      <c r="HO837" t="s">
        <v>245</v>
      </c>
      <c r="HP837" t="s">
        <v>242</v>
      </c>
      <c r="HQ837" t="s">
        <v>242</v>
      </c>
      <c r="HS837">
        <v>0</v>
      </c>
      <c r="IK837">
        <v>0</v>
      </c>
    </row>
    <row r="838" spans="1:255">
      <c r="A838" s="5">
        <v>17</v>
      </c>
      <c r="B838" s="5">
        <v>1</v>
      </c>
      <c r="C838" s="5"/>
      <c r="D838" s="5"/>
      <c r="E838" s="5" t="s">
        <v>158</v>
      </c>
      <c r="F838" s="5" t="s">
        <v>288</v>
      </c>
      <c r="G838" s="5" t="s">
        <v>289</v>
      </c>
      <c r="H838" s="5" t="s">
        <v>271</v>
      </c>
      <c r="I838" s="5">
        <v>0</v>
      </c>
      <c r="J838" s="5">
        <v>0</v>
      </c>
      <c r="K838" s="5">
        <v>0</v>
      </c>
      <c r="L838" s="5">
        <v>229.5</v>
      </c>
      <c r="M838" s="5">
        <v>229.5</v>
      </c>
      <c r="N838" s="5">
        <f t="shared" si="374"/>
        <v>0</v>
      </c>
      <c r="O838" s="5">
        <f t="shared" si="375"/>
        <v>0</v>
      </c>
      <c r="P838" s="5">
        <f t="shared" si="376"/>
        <v>0</v>
      </c>
      <c r="Q838" s="5">
        <f t="shared" si="377"/>
        <v>0</v>
      </c>
      <c r="R838" s="5">
        <f t="shared" si="378"/>
        <v>0</v>
      </c>
      <c r="S838" s="5">
        <f t="shared" si="379"/>
        <v>0</v>
      </c>
      <c r="T838" s="5">
        <f t="shared" si="380"/>
        <v>0</v>
      </c>
      <c r="U838" s="5">
        <f t="shared" si="381"/>
        <v>0</v>
      </c>
      <c r="V838" s="5">
        <f t="shared" si="382"/>
        <v>0</v>
      </c>
      <c r="W838" s="5">
        <f t="shared" si="383"/>
        <v>0</v>
      </c>
      <c r="X838" s="5">
        <f t="shared" si="384"/>
        <v>0</v>
      </c>
      <c r="Y838" s="5">
        <f t="shared" si="385"/>
        <v>0</v>
      </c>
      <c r="Z838" s="5"/>
      <c r="AA838" s="5">
        <v>88889161</v>
      </c>
      <c r="AB838" s="5">
        <f t="shared" si="386"/>
        <v>172.22</v>
      </c>
      <c r="AC838" s="5">
        <f t="shared" si="387"/>
        <v>172.22</v>
      </c>
      <c r="AD838" s="5">
        <f t="shared" si="388"/>
        <v>0</v>
      </c>
      <c r="AE838" s="5">
        <f t="shared" si="389"/>
        <v>0</v>
      </c>
      <c r="AF838" s="5">
        <f t="shared" si="390"/>
        <v>0</v>
      </c>
      <c r="AG838" s="5">
        <f t="shared" si="391"/>
        <v>0</v>
      </c>
      <c r="AH838" s="5">
        <f t="shared" si="392"/>
        <v>0</v>
      </c>
      <c r="AI838" s="5">
        <f t="shared" si="393"/>
        <v>0</v>
      </c>
      <c r="AJ838" s="5">
        <f t="shared" si="394"/>
        <v>0</v>
      </c>
      <c r="AK838" s="5">
        <v>172.21999999999997</v>
      </c>
      <c r="AL838" s="5">
        <v>172.21999999999997</v>
      </c>
      <c r="AM838" s="5">
        <v>0</v>
      </c>
      <c r="AN838" s="5">
        <v>0</v>
      </c>
      <c r="AO838" s="5">
        <v>0</v>
      </c>
      <c r="AP838" s="5">
        <v>0</v>
      </c>
      <c r="AQ838" s="5">
        <v>0</v>
      </c>
      <c r="AR838" s="5">
        <v>0</v>
      </c>
      <c r="AS838" s="5">
        <v>0</v>
      </c>
      <c r="AT838" s="5">
        <v>0</v>
      </c>
      <c r="AU838" s="5">
        <v>0</v>
      </c>
      <c r="AV838" s="5">
        <v>1</v>
      </c>
      <c r="AW838" s="5">
        <v>1</v>
      </c>
      <c r="AX838" s="5"/>
      <c r="AY838" s="5"/>
      <c r="AZ838" s="5">
        <v>1</v>
      </c>
      <c r="BA838" s="5">
        <v>1</v>
      </c>
      <c r="BB838" s="5">
        <v>1</v>
      </c>
      <c r="BC838" s="5">
        <v>1</v>
      </c>
      <c r="BD838" s="5" t="s">
        <v>3</v>
      </c>
      <c r="BE838" s="5" t="s">
        <v>3</v>
      </c>
      <c r="BF838" s="5" t="s">
        <v>3</v>
      </c>
      <c r="BG838" s="5" t="s">
        <v>3</v>
      </c>
      <c r="BH838" s="5">
        <v>3</v>
      </c>
      <c r="BI838" s="5">
        <v>1</v>
      </c>
      <c r="BJ838" s="5" t="s">
        <v>3</v>
      </c>
      <c r="BK838" s="5"/>
      <c r="BL838" s="5"/>
      <c r="BM838" s="5">
        <v>1100</v>
      </c>
      <c r="BN838" s="5">
        <v>0</v>
      </c>
      <c r="BO838" s="5" t="s">
        <v>3</v>
      </c>
      <c r="BP838" s="5">
        <v>0</v>
      </c>
      <c r="BQ838" s="5">
        <v>8</v>
      </c>
      <c r="BR838" s="5">
        <v>0</v>
      </c>
      <c r="BS838" s="5">
        <v>1</v>
      </c>
      <c r="BT838" s="5">
        <v>1</v>
      </c>
      <c r="BU838" s="5">
        <v>1</v>
      </c>
      <c r="BV838" s="5">
        <v>1</v>
      </c>
      <c r="BW838" s="5">
        <v>1</v>
      </c>
      <c r="BX838" s="5">
        <v>1</v>
      </c>
      <c r="BY838" s="5" t="s">
        <v>3</v>
      </c>
      <c r="BZ838" s="5">
        <v>0</v>
      </c>
      <c r="CA838" s="5">
        <v>0</v>
      </c>
      <c r="CB838" s="5" t="s">
        <v>3</v>
      </c>
      <c r="CC838" s="5"/>
      <c r="CD838" s="5"/>
      <c r="CE838" s="5">
        <v>0</v>
      </c>
      <c r="CF838" s="5">
        <v>0</v>
      </c>
      <c r="CG838" s="5">
        <v>0</v>
      </c>
      <c r="CH838" s="5">
        <v>12</v>
      </c>
      <c r="CI838" s="5">
        <v>0</v>
      </c>
      <c r="CJ838" s="5">
        <v>0</v>
      </c>
      <c r="CK838" s="5">
        <v>0</v>
      </c>
      <c r="CL838" s="5">
        <v>0</v>
      </c>
      <c r="CM838" s="5">
        <v>0</v>
      </c>
      <c r="CN838" s="5" t="s">
        <v>3</v>
      </c>
      <c r="CO838" s="5">
        <v>0</v>
      </c>
      <c r="CP838" s="5">
        <f t="shared" si="395"/>
        <v>0</v>
      </c>
      <c r="CQ838" s="5">
        <f t="shared" si="396"/>
        <v>172.22</v>
      </c>
      <c r="CR838" s="5">
        <f t="shared" si="397"/>
        <v>0</v>
      </c>
      <c r="CS838" s="5">
        <f t="shared" si="398"/>
        <v>0</v>
      </c>
      <c r="CT838" s="5">
        <f t="shared" si="399"/>
        <v>0</v>
      </c>
      <c r="CU838" s="5">
        <f t="shared" si="400"/>
        <v>0</v>
      </c>
      <c r="CV838" s="5">
        <f t="shared" si="401"/>
        <v>0</v>
      </c>
      <c r="CW838" s="5">
        <f t="shared" si="402"/>
        <v>0</v>
      </c>
      <c r="CX838" s="5">
        <f t="shared" si="403"/>
        <v>0</v>
      </c>
      <c r="CY838" s="5">
        <f t="shared" si="404"/>
        <v>0</v>
      </c>
      <c r="CZ838" s="5">
        <f t="shared" si="405"/>
        <v>0</v>
      </c>
      <c r="DA838" s="5"/>
      <c r="DB838" s="5"/>
      <c r="DC838" s="5" t="s">
        <v>3</v>
      </c>
      <c r="DD838" s="5" t="s">
        <v>3</v>
      </c>
      <c r="DE838" s="5" t="s">
        <v>3</v>
      </c>
      <c r="DF838" s="5" t="s">
        <v>3</v>
      </c>
      <c r="DG838" s="5" t="s">
        <v>3</v>
      </c>
      <c r="DH838" s="5" t="s">
        <v>3</v>
      </c>
      <c r="DI838" s="5" t="s">
        <v>3</v>
      </c>
      <c r="DJ838" s="5" t="s">
        <v>3</v>
      </c>
      <c r="DK838" s="5" t="s">
        <v>3</v>
      </c>
      <c r="DL838" s="5" t="s">
        <v>3</v>
      </c>
      <c r="DM838" s="5" t="s">
        <v>3</v>
      </c>
      <c r="DN838" s="5">
        <v>0</v>
      </c>
      <c r="DO838" s="5">
        <v>0</v>
      </c>
      <c r="DP838" s="5">
        <v>1</v>
      </c>
      <c r="DQ838" s="5">
        <v>1</v>
      </c>
      <c r="DR838" s="5"/>
      <c r="DS838" s="5"/>
      <c r="DT838" s="5"/>
      <c r="DU838" s="5">
        <v>1003</v>
      </c>
      <c r="DV838" s="5" t="s">
        <v>271</v>
      </c>
      <c r="DW838" s="5" t="s">
        <v>271</v>
      </c>
      <c r="DX838" s="5">
        <v>1</v>
      </c>
      <c r="DY838" s="5"/>
      <c r="DZ838" s="5" t="s">
        <v>3</v>
      </c>
      <c r="EA838" s="5" t="s">
        <v>3</v>
      </c>
      <c r="EB838" s="5" t="s">
        <v>3</v>
      </c>
      <c r="EC838" s="5" t="s">
        <v>3</v>
      </c>
      <c r="ED838" s="5"/>
      <c r="EE838" s="5">
        <v>64991283</v>
      </c>
      <c r="EF838" s="5">
        <v>8</v>
      </c>
      <c r="EG838" s="5" t="s">
        <v>290</v>
      </c>
      <c r="EH838" s="5">
        <v>0</v>
      </c>
      <c r="EI838" s="5" t="s">
        <v>3</v>
      </c>
      <c r="EJ838" s="5">
        <v>1</v>
      </c>
      <c r="EK838" s="5">
        <v>1100</v>
      </c>
      <c r="EL838" s="5" t="s">
        <v>291</v>
      </c>
      <c r="EM838" s="5" t="s">
        <v>292</v>
      </c>
      <c r="EN838" s="5"/>
      <c r="EO838" s="5" t="s">
        <v>3</v>
      </c>
      <c r="EP838" s="5"/>
      <c r="EQ838" s="5">
        <v>0</v>
      </c>
      <c r="ER838" s="5">
        <v>335.52</v>
      </c>
      <c r="ES838" s="5">
        <v>172.21999999999997</v>
      </c>
      <c r="ET838" s="5">
        <v>0</v>
      </c>
      <c r="EU838" s="5">
        <v>0</v>
      </c>
      <c r="EV838" s="5">
        <v>0</v>
      </c>
      <c r="EW838" s="5">
        <v>0</v>
      </c>
      <c r="EX838" s="5">
        <v>0</v>
      </c>
      <c r="EY838" s="5">
        <v>0</v>
      </c>
      <c r="EZ838" s="5"/>
      <c r="FA838" s="5"/>
      <c r="FB838" s="5"/>
      <c r="FC838" s="5"/>
      <c r="FD838" s="5"/>
      <c r="FE838" s="5"/>
      <c r="FF838" s="5"/>
      <c r="FG838" s="5"/>
      <c r="FH838" s="5"/>
      <c r="FI838" s="5"/>
      <c r="FJ838" s="5"/>
      <c r="FK838" s="5"/>
      <c r="FL838" s="5"/>
      <c r="FM838" s="5"/>
      <c r="FN838" s="5"/>
      <c r="FO838" s="5"/>
      <c r="FP838" s="5"/>
      <c r="FQ838" s="5">
        <v>0</v>
      </c>
      <c r="FR838" s="5">
        <v>0</v>
      </c>
      <c r="FS838" s="5">
        <v>0</v>
      </c>
      <c r="FT838" s="5"/>
      <c r="FU838" s="5"/>
      <c r="FV838" s="5"/>
      <c r="FW838" s="5"/>
      <c r="FX838" s="5">
        <v>0</v>
      </c>
      <c r="FY838" s="5">
        <v>0</v>
      </c>
      <c r="FZ838" s="5"/>
      <c r="GA838" s="5" t="s">
        <v>293</v>
      </c>
      <c r="GB838" s="5"/>
      <c r="GC838" s="5"/>
      <c r="GD838" s="5">
        <v>1</v>
      </c>
      <c r="GE838" s="5"/>
      <c r="GF838" s="5">
        <v>-456089112</v>
      </c>
      <c r="GG838" s="5">
        <v>2</v>
      </c>
      <c r="GH838" s="5">
        <v>0</v>
      </c>
      <c r="GI838" s="5">
        <v>3</v>
      </c>
      <c r="GJ838" s="5">
        <v>0</v>
      </c>
      <c r="GK838" s="5">
        <v>0</v>
      </c>
      <c r="GL838" s="5">
        <f t="shared" si="406"/>
        <v>0</v>
      </c>
      <c r="GM838" s="5">
        <f t="shared" si="407"/>
        <v>0</v>
      </c>
      <c r="GN838" s="5">
        <f t="shared" si="408"/>
        <v>0</v>
      </c>
      <c r="GO838" s="5">
        <f t="shared" si="409"/>
        <v>0</v>
      </c>
      <c r="GP838" s="5">
        <f t="shared" si="410"/>
        <v>0</v>
      </c>
      <c r="GQ838" s="5"/>
      <c r="GR838" s="5">
        <v>0</v>
      </c>
      <c r="GS838" s="5">
        <v>4</v>
      </c>
      <c r="GT838" s="5">
        <v>0</v>
      </c>
      <c r="GU838" s="5" t="s">
        <v>3</v>
      </c>
      <c r="GV838" s="5">
        <f t="shared" si="411"/>
        <v>0</v>
      </c>
      <c r="GW838" s="5">
        <v>1</v>
      </c>
      <c r="GX838" s="5">
        <f t="shared" si="412"/>
        <v>0</v>
      </c>
      <c r="GY838" s="5"/>
      <c r="GZ838" s="5"/>
      <c r="HA838" s="5">
        <v>0</v>
      </c>
      <c r="HB838" s="5">
        <v>0</v>
      </c>
      <c r="HC838" s="5">
        <f t="shared" si="413"/>
        <v>0</v>
      </c>
      <c r="HD838" s="5"/>
      <c r="HE838" s="5" t="s">
        <v>3</v>
      </c>
      <c r="HF838" s="5" t="s">
        <v>3</v>
      </c>
      <c r="HG838" s="5"/>
      <c r="HH838" s="5"/>
      <c r="HI838" s="5"/>
      <c r="HJ838" s="5"/>
      <c r="HK838" s="5"/>
      <c r="HL838" s="5"/>
      <c r="HM838" s="5" t="s">
        <v>3</v>
      </c>
      <c r="HN838" s="5" t="s">
        <v>3</v>
      </c>
      <c r="HO838" s="5" t="s">
        <v>3</v>
      </c>
      <c r="HP838" s="5" t="s">
        <v>3</v>
      </c>
      <c r="HQ838" s="5" t="s">
        <v>3</v>
      </c>
      <c r="HR838" s="5"/>
      <c r="HS838" s="5">
        <v>0</v>
      </c>
      <c r="HT838" s="5"/>
      <c r="HU838" s="5"/>
      <c r="HV838" s="5"/>
      <c r="HW838" s="5"/>
      <c r="HX838" s="5"/>
      <c r="HY838" s="5"/>
      <c r="HZ838" s="5"/>
      <c r="IA838" s="5"/>
      <c r="IB838" s="5"/>
      <c r="IC838" s="5"/>
      <c r="ID838" s="5"/>
      <c r="IE838" s="5"/>
      <c r="IF838" s="5"/>
      <c r="IG838" s="5"/>
      <c r="IH838" s="5"/>
      <c r="II838" s="5"/>
      <c r="IJ838" s="5"/>
      <c r="IK838" s="5">
        <v>0</v>
      </c>
      <c r="IL838" s="5"/>
      <c r="IM838" s="5"/>
      <c r="IN838" s="5"/>
      <c r="IO838" s="5"/>
      <c r="IP838" s="5"/>
      <c r="IQ838" s="5"/>
      <c r="IR838" s="5"/>
      <c r="IS838" s="5"/>
      <c r="IT838" s="5"/>
      <c r="IU838" s="5"/>
    </row>
    <row r="839" spans="1:255">
      <c r="A839">
        <v>17</v>
      </c>
      <c r="B839">
        <v>1</v>
      </c>
      <c r="E839" t="s">
        <v>158</v>
      </c>
      <c r="F839" t="s">
        <v>288</v>
      </c>
      <c r="G839" t="s">
        <v>289</v>
      </c>
      <c r="H839" t="s">
        <v>271</v>
      </c>
      <c r="I839">
        <v>0</v>
      </c>
      <c r="J839">
        <v>0</v>
      </c>
      <c r="K839">
        <v>0</v>
      </c>
      <c r="L839">
        <v>229.5</v>
      </c>
      <c r="M839">
        <v>229.5</v>
      </c>
      <c r="N839">
        <f t="shared" si="374"/>
        <v>0</v>
      </c>
      <c r="O839">
        <f t="shared" si="375"/>
        <v>0</v>
      </c>
      <c r="P839">
        <f t="shared" si="376"/>
        <v>0</v>
      </c>
      <c r="Q839">
        <f t="shared" si="377"/>
        <v>0</v>
      </c>
      <c r="R839">
        <f t="shared" si="378"/>
        <v>0</v>
      </c>
      <c r="S839">
        <f t="shared" si="379"/>
        <v>0</v>
      </c>
      <c r="T839">
        <f t="shared" si="380"/>
        <v>0</v>
      </c>
      <c r="U839">
        <f t="shared" si="381"/>
        <v>0</v>
      </c>
      <c r="V839">
        <f t="shared" si="382"/>
        <v>0</v>
      </c>
      <c r="W839">
        <f t="shared" si="383"/>
        <v>0</v>
      </c>
      <c r="X839">
        <f t="shared" si="384"/>
        <v>0</v>
      </c>
      <c r="Y839">
        <f t="shared" si="385"/>
        <v>0</v>
      </c>
      <c r="AA839">
        <v>88889103</v>
      </c>
      <c r="AB839">
        <f t="shared" si="386"/>
        <v>172.22</v>
      </c>
      <c r="AC839">
        <f t="shared" si="387"/>
        <v>172.22</v>
      </c>
      <c r="AD839">
        <f t="shared" si="388"/>
        <v>0</v>
      </c>
      <c r="AE839">
        <f t="shared" si="389"/>
        <v>0</v>
      </c>
      <c r="AF839">
        <f t="shared" si="390"/>
        <v>0</v>
      </c>
      <c r="AG839">
        <f t="shared" si="391"/>
        <v>0</v>
      </c>
      <c r="AH839">
        <f t="shared" si="392"/>
        <v>0</v>
      </c>
      <c r="AI839">
        <f t="shared" si="393"/>
        <v>0</v>
      </c>
      <c r="AJ839">
        <f t="shared" si="394"/>
        <v>0</v>
      </c>
      <c r="AK839">
        <v>172.21999999999997</v>
      </c>
      <c r="AL839">
        <v>172.21999999999997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1</v>
      </c>
      <c r="AW839">
        <v>1</v>
      </c>
      <c r="AZ839">
        <v>1</v>
      </c>
      <c r="BA839">
        <v>1</v>
      </c>
      <c r="BB839">
        <v>1</v>
      </c>
      <c r="BC839">
        <v>9.0399999999999991</v>
      </c>
      <c r="BD839" t="s">
        <v>3</v>
      </c>
      <c r="BE839" t="s">
        <v>3</v>
      </c>
      <c r="BF839" t="s">
        <v>3</v>
      </c>
      <c r="BG839" t="s">
        <v>3</v>
      </c>
      <c r="BH839">
        <v>3</v>
      </c>
      <c r="BI839">
        <v>1</v>
      </c>
      <c r="BJ839" t="s">
        <v>3</v>
      </c>
      <c r="BM839">
        <v>1100</v>
      </c>
      <c r="BN839">
        <v>0</v>
      </c>
      <c r="BO839" t="s">
        <v>3</v>
      </c>
      <c r="BP839">
        <v>0</v>
      </c>
      <c r="BQ839">
        <v>8</v>
      </c>
      <c r="BR839">
        <v>0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3</v>
      </c>
      <c r="BZ839">
        <v>0</v>
      </c>
      <c r="CA839">
        <v>0</v>
      </c>
      <c r="CB839" t="s">
        <v>3</v>
      </c>
      <c r="CE839">
        <v>0</v>
      </c>
      <c r="CF839">
        <v>0</v>
      </c>
      <c r="CG839">
        <v>0</v>
      </c>
      <c r="CH839">
        <v>12</v>
      </c>
      <c r="CI839">
        <v>0</v>
      </c>
      <c r="CJ839">
        <v>0</v>
      </c>
      <c r="CK839">
        <v>0</v>
      </c>
      <c r="CL839">
        <v>0</v>
      </c>
      <c r="CM839">
        <v>0</v>
      </c>
      <c r="CN839" t="s">
        <v>3</v>
      </c>
      <c r="CO839">
        <v>0</v>
      </c>
      <c r="CP839">
        <f t="shared" si="395"/>
        <v>0</v>
      </c>
      <c r="CQ839">
        <f t="shared" si="396"/>
        <v>1556.8687999999997</v>
      </c>
      <c r="CR839">
        <f t="shared" si="397"/>
        <v>0</v>
      </c>
      <c r="CS839">
        <f t="shared" si="398"/>
        <v>0</v>
      </c>
      <c r="CT839">
        <f t="shared" si="399"/>
        <v>0</v>
      </c>
      <c r="CU839">
        <f t="shared" si="400"/>
        <v>0</v>
      </c>
      <c r="CV839">
        <f t="shared" si="401"/>
        <v>0</v>
      </c>
      <c r="CW839">
        <f t="shared" si="402"/>
        <v>0</v>
      </c>
      <c r="CX839">
        <f t="shared" si="403"/>
        <v>0</v>
      </c>
      <c r="CY839">
        <f t="shared" si="404"/>
        <v>0</v>
      </c>
      <c r="CZ839">
        <f t="shared" si="405"/>
        <v>0</v>
      </c>
      <c r="DC839" t="s">
        <v>3</v>
      </c>
      <c r="DD839" t="s">
        <v>3</v>
      </c>
      <c r="DE839" t="s">
        <v>3</v>
      </c>
      <c r="DF839" t="s">
        <v>3</v>
      </c>
      <c r="DG839" t="s">
        <v>3</v>
      </c>
      <c r="DH839" t="s">
        <v>3</v>
      </c>
      <c r="DI839" t="s">
        <v>3</v>
      </c>
      <c r="DJ839" t="s">
        <v>3</v>
      </c>
      <c r="DK839" t="s">
        <v>3</v>
      </c>
      <c r="DL839" t="s">
        <v>3</v>
      </c>
      <c r="DM839" t="s">
        <v>3</v>
      </c>
      <c r="DN839">
        <v>0</v>
      </c>
      <c r="DO839">
        <v>0</v>
      </c>
      <c r="DP839">
        <v>1</v>
      </c>
      <c r="DQ839">
        <v>1</v>
      </c>
      <c r="DU839">
        <v>1003</v>
      </c>
      <c r="DV839" t="s">
        <v>271</v>
      </c>
      <c r="DW839" t="s">
        <v>271</v>
      </c>
      <c r="DX839">
        <v>1</v>
      </c>
      <c r="DZ839" t="s">
        <v>3</v>
      </c>
      <c r="EA839" t="s">
        <v>3</v>
      </c>
      <c r="EB839" t="s">
        <v>3</v>
      </c>
      <c r="EC839" t="s">
        <v>3</v>
      </c>
      <c r="EE839">
        <v>64991283</v>
      </c>
      <c r="EF839">
        <v>8</v>
      </c>
      <c r="EG839" t="s">
        <v>290</v>
      </c>
      <c r="EH839">
        <v>0</v>
      </c>
      <c r="EI839" t="s">
        <v>3</v>
      </c>
      <c r="EJ839">
        <v>1</v>
      </c>
      <c r="EK839">
        <v>1100</v>
      </c>
      <c r="EL839" t="s">
        <v>291</v>
      </c>
      <c r="EM839" t="s">
        <v>292</v>
      </c>
      <c r="EO839" t="s">
        <v>3</v>
      </c>
      <c r="EQ839">
        <v>0</v>
      </c>
      <c r="ER839">
        <v>172.21999999999997</v>
      </c>
      <c r="ES839">
        <v>172.21999999999997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5</v>
      </c>
      <c r="FC839">
        <v>0</v>
      </c>
      <c r="FD839">
        <v>18</v>
      </c>
      <c r="FF839">
        <v>1481.87</v>
      </c>
      <c r="FQ839">
        <v>0</v>
      </c>
      <c r="FR839">
        <v>0</v>
      </c>
      <c r="FS839">
        <v>0</v>
      </c>
      <c r="FX839">
        <v>0</v>
      </c>
      <c r="FY839">
        <v>0</v>
      </c>
      <c r="GA839" t="s">
        <v>294</v>
      </c>
      <c r="GD839">
        <v>1</v>
      </c>
      <c r="GF839">
        <v>-456089112</v>
      </c>
      <c r="GG839">
        <v>2</v>
      </c>
      <c r="GH839">
        <v>3</v>
      </c>
      <c r="GI839">
        <v>3</v>
      </c>
      <c r="GJ839">
        <v>0</v>
      </c>
      <c r="GK839">
        <v>0</v>
      </c>
      <c r="GL839">
        <f t="shared" si="406"/>
        <v>0</v>
      </c>
      <c r="GM839">
        <f t="shared" si="407"/>
        <v>0</v>
      </c>
      <c r="GN839">
        <f t="shared" si="408"/>
        <v>0</v>
      </c>
      <c r="GO839">
        <f t="shared" si="409"/>
        <v>0</v>
      </c>
      <c r="GP839">
        <f t="shared" si="410"/>
        <v>0</v>
      </c>
      <c r="GR839">
        <v>1</v>
      </c>
      <c r="GS839">
        <v>1</v>
      </c>
      <c r="GT839">
        <v>0</v>
      </c>
      <c r="GU839" t="s">
        <v>3</v>
      </c>
      <c r="GV839">
        <f t="shared" si="411"/>
        <v>0</v>
      </c>
      <c r="GW839">
        <v>1</v>
      </c>
      <c r="GX839">
        <f t="shared" si="412"/>
        <v>0</v>
      </c>
      <c r="HA839">
        <v>0</v>
      </c>
      <c r="HB839">
        <v>0</v>
      </c>
      <c r="HC839">
        <f t="shared" si="413"/>
        <v>0</v>
      </c>
      <c r="HE839" t="s">
        <v>101</v>
      </c>
      <c r="HF839" t="s">
        <v>96</v>
      </c>
      <c r="HM839" t="s">
        <v>3</v>
      </c>
      <c r="HN839" t="s">
        <v>3</v>
      </c>
      <c r="HO839" t="s">
        <v>3</v>
      </c>
      <c r="HP839" t="s">
        <v>3</v>
      </c>
      <c r="HQ839" t="s">
        <v>3</v>
      </c>
      <c r="HS839">
        <v>0</v>
      </c>
      <c r="IK839">
        <v>0</v>
      </c>
    </row>
    <row r="840" spans="1:255">
      <c r="A840" s="5">
        <v>17</v>
      </c>
      <c r="B840" s="5">
        <v>1</v>
      </c>
      <c r="C840" s="5">
        <f>ROW(SmtRes!A269)</f>
        <v>269</v>
      </c>
      <c r="D840" s="5">
        <f>ROW(EtalonRes!A273)</f>
        <v>273</v>
      </c>
      <c r="E840" s="5" t="s">
        <v>159</v>
      </c>
      <c r="F840" s="5" t="s">
        <v>295</v>
      </c>
      <c r="G840" s="5" t="s">
        <v>296</v>
      </c>
      <c r="H840" s="5" t="s">
        <v>240</v>
      </c>
      <c r="I840" s="5">
        <v>0</v>
      </c>
      <c r="J840" s="5">
        <v>0</v>
      </c>
      <c r="K840" s="5">
        <v>0</v>
      </c>
      <c r="L840" s="5">
        <v>0</v>
      </c>
      <c r="M840" s="5">
        <v>0</v>
      </c>
      <c r="N840" s="5">
        <f t="shared" si="374"/>
        <v>0</v>
      </c>
      <c r="O840" s="5">
        <f t="shared" si="375"/>
        <v>0</v>
      </c>
      <c r="P840" s="5">
        <f t="shared" si="376"/>
        <v>0</v>
      </c>
      <c r="Q840" s="5">
        <f t="shared" si="377"/>
        <v>0</v>
      </c>
      <c r="R840" s="5">
        <f t="shared" si="378"/>
        <v>0</v>
      </c>
      <c r="S840" s="5">
        <f t="shared" si="379"/>
        <v>0</v>
      </c>
      <c r="T840" s="5">
        <f t="shared" si="380"/>
        <v>0</v>
      </c>
      <c r="U840" s="5">
        <f t="shared" si="381"/>
        <v>0</v>
      </c>
      <c r="V840" s="5">
        <f t="shared" si="382"/>
        <v>0</v>
      </c>
      <c r="W840" s="5">
        <f t="shared" si="383"/>
        <v>0</v>
      </c>
      <c r="X840" s="5">
        <f t="shared" si="384"/>
        <v>0</v>
      </c>
      <c r="Y840" s="5">
        <f t="shared" si="385"/>
        <v>0</v>
      </c>
      <c r="Z840" s="5"/>
      <c r="AA840" s="5">
        <v>88889161</v>
      </c>
      <c r="AB840" s="5">
        <f t="shared" si="386"/>
        <v>228.55</v>
      </c>
      <c r="AC840" s="5">
        <f t="shared" si="387"/>
        <v>0.52</v>
      </c>
      <c r="AD840" s="5">
        <f t="shared" si="388"/>
        <v>201.86</v>
      </c>
      <c r="AE840" s="5">
        <f t="shared" si="389"/>
        <v>12.29</v>
      </c>
      <c r="AF840" s="5">
        <f t="shared" si="390"/>
        <v>26.17</v>
      </c>
      <c r="AG840" s="5">
        <f t="shared" si="391"/>
        <v>0</v>
      </c>
      <c r="AH840" s="5">
        <f t="shared" si="392"/>
        <v>2.72</v>
      </c>
      <c r="AI840" s="5">
        <f t="shared" si="393"/>
        <v>0.91</v>
      </c>
      <c r="AJ840" s="5">
        <f t="shared" si="394"/>
        <v>0</v>
      </c>
      <c r="AK840" s="5">
        <v>228.55</v>
      </c>
      <c r="AL840" s="5">
        <v>0.52</v>
      </c>
      <c r="AM840" s="5">
        <v>201.86</v>
      </c>
      <c r="AN840" s="5">
        <v>12.29</v>
      </c>
      <c r="AO840" s="5">
        <v>26.17</v>
      </c>
      <c r="AP840" s="5">
        <v>0</v>
      </c>
      <c r="AQ840" s="5">
        <v>2.72</v>
      </c>
      <c r="AR840" s="5">
        <v>0.91</v>
      </c>
      <c r="AS840" s="5">
        <v>0</v>
      </c>
      <c r="AT840" s="5">
        <v>97</v>
      </c>
      <c r="AU840" s="5">
        <v>51</v>
      </c>
      <c r="AV840" s="5">
        <v>1</v>
      </c>
      <c r="AW840" s="5">
        <v>1</v>
      </c>
      <c r="AX840" s="5"/>
      <c r="AY840" s="5"/>
      <c r="AZ840" s="5">
        <v>1</v>
      </c>
      <c r="BA840" s="5">
        <v>1</v>
      </c>
      <c r="BB840" s="5">
        <v>1</v>
      </c>
      <c r="BC840" s="5">
        <v>1</v>
      </c>
      <c r="BD840" s="5" t="s">
        <v>3</v>
      </c>
      <c r="BE840" s="5" t="s">
        <v>3</v>
      </c>
      <c r="BF840" s="5" t="s">
        <v>3</v>
      </c>
      <c r="BG840" s="5" t="s">
        <v>3</v>
      </c>
      <c r="BH840" s="5">
        <v>0</v>
      </c>
      <c r="BI840" s="5">
        <v>2</v>
      </c>
      <c r="BJ840" s="5" t="s">
        <v>297</v>
      </c>
      <c r="BK840" s="5"/>
      <c r="BL840" s="5"/>
      <c r="BM840" s="5">
        <v>108001</v>
      </c>
      <c r="BN840" s="5">
        <v>0</v>
      </c>
      <c r="BO840" s="5" t="s">
        <v>3</v>
      </c>
      <c r="BP840" s="5">
        <v>0</v>
      </c>
      <c r="BQ840" s="5">
        <v>3</v>
      </c>
      <c r="BR840" s="5">
        <v>0</v>
      </c>
      <c r="BS840" s="5">
        <v>1</v>
      </c>
      <c r="BT840" s="5">
        <v>1</v>
      </c>
      <c r="BU840" s="5">
        <v>1</v>
      </c>
      <c r="BV840" s="5">
        <v>1</v>
      </c>
      <c r="BW840" s="5">
        <v>1</v>
      </c>
      <c r="BX840" s="5">
        <v>1</v>
      </c>
      <c r="BY840" s="5" t="s">
        <v>3</v>
      </c>
      <c r="BZ840" s="5">
        <v>97</v>
      </c>
      <c r="CA840" s="5">
        <v>51</v>
      </c>
      <c r="CB840" s="5" t="s">
        <v>3</v>
      </c>
      <c r="CC840" s="5"/>
      <c r="CD840" s="5"/>
      <c r="CE840" s="5">
        <v>0</v>
      </c>
      <c r="CF840" s="5">
        <v>0</v>
      </c>
      <c r="CG840" s="5">
        <v>0</v>
      </c>
      <c r="CH840" s="5">
        <v>13</v>
      </c>
      <c r="CI840" s="5">
        <v>0</v>
      </c>
      <c r="CJ840" s="5">
        <v>0</v>
      </c>
      <c r="CK840" s="5">
        <v>0</v>
      </c>
      <c r="CL840" s="5">
        <v>0</v>
      </c>
      <c r="CM840" s="5">
        <v>0</v>
      </c>
      <c r="CN840" s="5" t="s">
        <v>3</v>
      </c>
      <c r="CO840" s="5">
        <v>0</v>
      </c>
      <c r="CP840" s="5">
        <f t="shared" si="395"/>
        <v>0</v>
      </c>
      <c r="CQ840" s="5">
        <f t="shared" si="396"/>
        <v>0.52</v>
      </c>
      <c r="CR840" s="5">
        <f t="shared" si="397"/>
        <v>201.86</v>
      </c>
      <c r="CS840" s="5">
        <f t="shared" si="398"/>
        <v>12.29</v>
      </c>
      <c r="CT840" s="5">
        <f t="shared" si="399"/>
        <v>26.17</v>
      </c>
      <c r="CU840" s="5">
        <f t="shared" si="400"/>
        <v>0</v>
      </c>
      <c r="CV840" s="5">
        <f t="shared" si="401"/>
        <v>2.72</v>
      </c>
      <c r="CW840" s="5">
        <f t="shared" si="402"/>
        <v>0.91</v>
      </c>
      <c r="CX840" s="5">
        <f t="shared" si="403"/>
        <v>0</v>
      </c>
      <c r="CY840" s="5">
        <f t="shared" si="404"/>
        <v>0</v>
      </c>
      <c r="CZ840" s="5">
        <f t="shared" si="405"/>
        <v>0</v>
      </c>
      <c r="DA840" s="5"/>
      <c r="DB840" s="5"/>
      <c r="DC840" s="5" t="s">
        <v>3</v>
      </c>
      <c r="DD840" s="5" t="s">
        <v>3</v>
      </c>
      <c r="DE840" s="5" t="s">
        <v>3</v>
      </c>
      <c r="DF840" s="5" t="s">
        <v>3</v>
      </c>
      <c r="DG840" s="5" t="s">
        <v>3</v>
      </c>
      <c r="DH840" s="5" t="s">
        <v>3</v>
      </c>
      <c r="DI840" s="5" t="s">
        <v>3</v>
      </c>
      <c r="DJ840" s="5" t="s">
        <v>3</v>
      </c>
      <c r="DK840" s="5" t="s">
        <v>3</v>
      </c>
      <c r="DL840" s="5" t="s">
        <v>3</v>
      </c>
      <c r="DM840" s="5" t="s">
        <v>3</v>
      </c>
      <c r="DN840" s="5">
        <v>0</v>
      </c>
      <c r="DO840" s="5">
        <v>0</v>
      </c>
      <c r="DP840" s="5">
        <v>1</v>
      </c>
      <c r="DQ840" s="5">
        <v>1</v>
      </c>
      <c r="DR840" s="5"/>
      <c r="DS840" s="5"/>
      <c r="DT840" s="5"/>
      <c r="DU840" s="5">
        <v>1013</v>
      </c>
      <c r="DV840" s="5" t="s">
        <v>240</v>
      </c>
      <c r="DW840" s="5" t="s">
        <v>240</v>
      </c>
      <c r="DX840" s="5">
        <v>1</v>
      </c>
      <c r="DY840" s="5"/>
      <c r="DZ840" s="5" t="s">
        <v>3</v>
      </c>
      <c r="EA840" s="5" t="s">
        <v>3</v>
      </c>
      <c r="EB840" s="5" t="s">
        <v>3</v>
      </c>
      <c r="EC840" s="5" t="s">
        <v>3</v>
      </c>
      <c r="ED840" s="5"/>
      <c r="EE840" s="5">
        <v>64991579</v>
      </c>
      <c r="EF840" s="5">
        <v>3</v>
      </c>
      <c r="EG840" s="5" t="s">
        <v>26</v>
      </c>
      <c r="EH840" s="5">
        <v>0</v>
      </c>
      <c r="EI840" s="5" t="s">
        <v>3</v>
      </c>
      <c r="EJ840" s="5">
        <v>2</v>
      </c>
      <c r="EK840" s="5">
        <v>108001</v>
      </c>
      <c r="EL840" s="5" t="s">
        <v>242</v>
      </c>
      <c r="EM840" s="5" t="s">
        <v>243</v>
      </c>
      <c r="EN840" s="5"/>
      <c r="EO840" s="5" t="s">
        <v>3</v>
      </c>
      <c r="EP840" s="5"/>
      <c r="EQ840" s="5">
        <v>0</v>
      </c>
      <c r="ER840" s="5">
        <v>228.55</v>
      </c>
      <c r="ES840" s="5">
        <v>0.52</v>
      </c>
      <c r="ET840" s="5">
        <v>201.86</v>
      </c>
      <c r="EU840" s="5">
        <v>12.29</v>
      </c>
      <c r="EV840" s="5">
        <v>26.17</v>
      </c>
      <c r="EW840" s="5">
        <v>2.72</v>
      </c>
      <c r="EX840" s="5">
        <v>0.91</v>
      </c>
      <c r="EY840" s="5">
        <v>0</v>
      </c>
      <c r="EZ840" s="5"/>
      <c r="FA840" s="5"/>
      <c r="FB840" s="5"/>
      <c r="FC840" s="5"/>
      <c r="FD840" s="5"/>
      <c r="FE840" s="5"/>
      <c r="FF840" s="5"/>
      <c r="FG840" s="5"/>
      <c r="FH840" s="5"/>
      <c r="FI840" s="5"/>
      <c r="FJ840" s="5"/>
      <c r="FK840" s="5"/>
      <c r="FL840" s="5"/>
      <c r="FM840" s="5"/>
      <c r="FN840" s="5"/>
      <c r="FO840" s="5"/>
      <c r="FP840" s="5"/>
      <c r="FQ840" s="5">
        <v>0</v>
      </c>
      <c r="FR840" s="5">
        <v>0</v>
      </c>
      <c r="FS840" s="5">
        <v>0</v>
      </c>
      <c r="FT840" s="5"/>
      <c r="FU840" s="5"/>
      <c r="FV840" s="5"/>
      <c r="FW840" s="5"/>
      <c r="FX840" s="5">
        <v>97</v>
      </c>
      <c r="FY840" s="5">
        <v>51</v>
      </c>
      <c r="FZ840" s="5"/>
      <c r="GA840" s="5" t="s">
        <v>3</v>
      </c>
      <c r="GB840" s="5"/>
      <c r="GC840" s="5"/>
      <c r="GD840" s="5">
        <v>1</v>
      </c>
      <c r="GE840" s="5"/>
      <c r="GF840" s="5">
        <v>-106372694</v>
      </c>
      <c r="GG840" s="5">
        <v>2</v>
      </c>
      <c r="GH840" s="5">
        <v>1</v>
      </c>
      <c r="GI840" s="5">
        <v>-2</v>
      </c>
      <c r="GJ840" s="5">
        <v>0</v>
      </c>
      <c r="GK840" s="5">
        <v>0</v>
      </c>
      <c r="GL840" s="5">
        <f t="shared" si="406"/>
        <v>0</v>
      </c>
      <c r="GM840" s="5">
        <f t="shared" si="407"/>
        <v>0</v>
      </c>
      <c r="GN840" s="5">
        <f t="shared" si="408"/>
        <v>0</v>
      </c>
      <c r="GO840" s="5">
        <f t="shared" si="409"/>
        <v>0</v>
      </c>
      <c r="GP840" s="5">
        <f t="shared" si="410"/>
        <v>0</v>
      </c>
      <c r="GQ840" s="5"/>
      <c r="GR840" s="5">
        <v>0</v>
      </c>
      <c r="GS840" s="5">
        <v>3</v>
      </c>
      <c r="GT840" s="5">
        <v>0</v>
      </c>
      <c r="GU840" s="5" t="s">
        <v>3</v>
      </c>
      <c r="GV840" s="5">
        <f t="shared" si="411"/>
        <v>0</v>
      </c>
      <c r="GW840" s="5">
        <v>1</v>
      </c>
      <c r="GX840" s="5">
        <f t="shared" si="412"/>
        <v>0</v>
      </c>
      <c r="GY840" s="5"/>
      <c r="GZ840" s="5"/>
      <c r="HA840" s="5">
        <v>0</v>
      </c>
      <c r="HB840" s="5">
        <v>0</v>
      </c>
      <c r="HC840" s="5">
        <f t="shared" si="413"/>
        <v>0</v>
      </c>
      <c r="HD840" s="5"/>
      <c r="HE840" s="5" t="s">
        <v>3</v>
      </c>
      <c r="HF840" s="5" t="s">
        <v>3</v>
      </c>
      <c r="HG840" s="5"/>
      <c r="HH840" s="5"/>
      <c r="HI840" s="5"/>
      <c r="HJ840" s="5"/>
      <c r="HK840" s="5"/>
      <c r="HL840" s="5"/>
      <c r="HM840" s="5" t="s">
        <v>3</v>
      </c>
      <c r="HN840" s="5" t="s">
        <v>244</v>
      </c>
      <c r="HO840" s="5" t="s">
        <v>245</v>
      </c>
      <c r="HP840" s="5" t="s">
        <v>242</v>
      </c>
      <c r="HQ840" s="5" t="s">
        <v>242</v>
      </c>
      <c r="HR840" s="5"/>
      <c r="HS840" s="5">
        <v>0</v>
      </c>
      <c r="HT840" s="5"/>
      <c r="HU840" s="5"/>
      <c r="HV840" s="5"/>
      <c r="HW840" s="5"/>
      <c r="HX840" s="5"/>
      <c r="HY840" s="5"/>
      <c r="HZ840" s="5"/>
      <c r="IA840" s="5"/>
      <c r="IB840" s="5"/>
      <c r="IC840" s="5"/>
      <c r="ID840" s="5"/>
      <c r="IE840" s="5"/>
      <c r="IF840" s="5"/>
      <c r="IG840" s="5"/>
      <c r="IH840" s="5"/>
      <c r="II840" s="5"/>
      <c r="IJ840" s="5"/>
      <c r="IK840" s="5">
        <v>0</v>
      </c>
      <c r="IL840" s="5"/>
      <c r="IM840" s="5"/>
      <c r="IN840" s="5"/>
      <c r="IO840" s="5"/>
      <c r="IP840" s="5"/>
      <c r="IQ840" s="5"/>
      <c r="IR840" s="5"/>
      <c r="IS840" s="5"/>
      <c r="IT840" s="5"/>
      <c r="IU840" s="5"/>
    </row>
    <row r="841" spans="1:255">
      <c r="A841">
        <v>17</v>
      </c>
      <c r="B841">
        <v>1</v>
      </c>
      <c r="C841">
        <f>ROW(SmtRes!A274)</f>
        <v>274</v>
      </c>
      <c r="D841">
        <f>ROW(EtalonRes!A278)</f>
        <v>278</v>
      </c>
      <c r="E841" t="s">
        <v>159</v>
      </c>
      <c r="F841" t="s">
        <v>295</v>
      </c>
      <c r="G841" t="s">
        <v>296</v>
      </c>
      <c r="H841" t="s">
        <v>240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f t="shared" si="374"/>
        <v>0</v>
      </c>
      <c r="O841">
        <f t="shared" si="375"/>
        <v>0</v>
      </c>
      <c r="P841">
        <f t="shared" si="376"/>
        <v>0</v>
      </c>
      <c r="Q841">
        <f t="shared" si="377"/>
        <v>0</v>
      </c>
      <c r="R841">
        <f t="shared" si="378"/>
        <v>0</v>
      </c>
      <c r="S841">
        <f t="shared" si="379"/>
        <v>0</v>
      </c>
      <c r="T841">
        <f t="shared" si="380"/>
        <v>0</v>
      </c>
      <c r="U841">
        <f t="shared" si="381"/>
        <v>0</v>
      </c>
      <c r="V841">
        <f t="shared" si="382"/>
        <v>0</v>
      </c>
      <c r="W841">
        <f t="shared" si="383"/>
        <v>0</v>
      </c>
      <c r="X841">
        <f t="shared" si="384"/>
        <v>0</v>
      </c>
      <c r="Y841">
        <f t="shared" si="385"/>
        <v>0</v>
      </c>
      <c r="AA841">
        <v>88889103</v>
      </c>
      <c r="AB841">
        <f t="shared" si="386"/>
        <v>228.55</v>
      </c>
      <c r="AC841">
        <f t="shared" si="387"/>
        <v>0.52</v>
      </c>
      <c r="AD841">
        <f t="shared" si="388"/>
        <v>201.86</v>
      </c>
      <c r="AE841">
        <f t="shared" si="389"/>
        <v>12.29</v>
      </c>
      <c r="AF841">
        <f t="shared" si="390"/>
        <v>26.17</v>
      </c>
      <c r="AG841">
        <f t="shared" si="391"/>
        <v>0</v>
      </c>
      <c r="AH841">
        <f t="shared" si="392"/>
        <v>2.72</v>
      </c>
      <c r="AI841">
        <f t="shared" si="393"/>
        <v>0.91</v>
      </c>
      <c r="AJ841">
        <f t="shared" si="394"/>
        <v>0</v>
      </c>
      <c r="AK841">
        <v>228.55</v>
      </c>
      <c r="AL841">
        <v>0.52</v>
      </c>
      <c r="AM841">
        <v>201.86</v>
      </c>
      <c r="AN841">
        <v>12.29</v>
      </c>
      <c r="AO841">
        <v>26.17</v>
      </c>
      <c r="AP841">
        <v>0</v>
      </c>
      <c r="AQ841">
        <v>2.72</v>
      </c>
      <c r="AR841">
        <v>0.91</v>
      </c>
      <c r="AS841">
        <v>0</v>
      </c>
      <c r="AT841">
        <v>97</v>
      </c>
      <c r="AU841">
        <v>51</v>
      </c>
      <c r="AV841">
        <v>1</v>
      </c>
      <c r="AW841">
        <v>1</v>
      </c>
      <c r="AZ841">
        <v>1</v>
      </c>
      <c r="BA841">
        <v>47.02</v>
      </c>
      <c r="BB841">
        <v>15.02</v>
      </c>
      <c r="BC841">
        <v>47.33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2</v>
      </c>
      <c r="BJ841" t="s">
        <v>297</v>
      </c>
      <c r="BM841">
        <v>108001</v>
      </c>
      <c r="BN841">
        <v>0</v>
      </c>
      <c r="BO841" t="s">
        <v>295</v>
      </c>
      <c r="BP841">
        <v>1</v>
      </c>
      <c r="BQ841">
        <v>3</v>
      </c>
      <c r="BR841">
        <v>0</v>
      </c>
      <c r="BS841">
        <v>47.02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97</v>
      </c>
      <c r="CA841">
        <v>51</v>
      </c>
      <c r="CB841" t="s">
        <v>3</v>
      </c>
      <c r="CE841">
        <v>0</v>
      </c>
      <c r="CF841">
        <v>0</v>
      </c>
      <c r="CG841">
        <v>0</v>
      </c>
      <c r="CH841">
        <v>13</v>
      </c>
      <c r="CI841">
        <v>0</v>
      </c>
      <c r="CJ841">
        <v>0</v>
      </c>
      <c r="CK841">
        <v>0</v>
      </c>
      <c r="CL841">
        <v>0</v>
      </c>
      <c r="CM841">
        <v>0</v>
      </c>
      <c r="CN841" t="s">
        <v>3</v>
      </c>
      <c r="CO841">
        <v>0</v>
      </c>
      <c r="CP841">
        <f t="shared" si="395"/>
        <v>0</v>
      </c>
      <c r="CQ841">
        <f t="shared" si="396"/>
        <v>24.611599999999999</v>
      </c>
      <c r="CR841">
        <f t="shared" si="397"/>
        <v>3031.9372000000003</v>
      </c>
      <c r="CS841">
        <f t="shared" si="398"/>
        <v>577.87580000000003</v>
      </c>
      <c r="CT841">
        <f t="shared" si="399"/>
        <v>1230.5134000000003</v>
      </c>
      <c r="CU841">
        <f t="shared" si="400"/>
        <v>0</v>
      </c>
      <c r="CV841">
        <f t="shared" si="401"/>
        <v>2.72</v>
      </c>
      <c r="CW841">
        <f t="shared" si="402"/>
        <v>0.91</v>
      </c>
      <c r="CX841">
        <f t="shared" si="403"/>
        <v>0</v>
      </c>
      <c r="CY841">
        <f t="shared" si="404"/>
        <v>0</v>
      </c>
      <c r="CZ841">
        <f t="shared" si="405"/>
        <v>0</v>
      </c>
      <c r="DC841" t="s">
        <v>3</v>
      </c>
      <c r="DD841" t="s">
        <v>3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1013</v>
      </c>
      <c r="DV841" t="s">
        <v>240</v>
      </c>
      <c r="DW841" t="s">
        <v>240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64991579</v>
      </c>
      <c r="EF841">
        <v>3</v>
      </c>
      <c r="EG841" t="s">
        <v>26</v>
      </c>
      <c r="EH841">
        <v>0</v>
      </c>
      <c r="EI841" t="s">
        <v>3</v>
      </c>
      <c r="EJ841">
        <v>2</v>
      </c>
      <c r="EK841">
        <v>108001</v>
      </c>
      <c r="EL841" t="s">
        <v>242</v>
      </c>
      <c r="EM841" t="s">
        <v>243</v>
      </c>
      <c r="EO841" t="s">
        <v>3</v>
      </c>
      <c r="EQ841">
        <v>0</v>
      </c>
      <c r="ER841">
        <v>228.55</v>
      </c>
      <c r="ES841">
        <v>0.52</v>
      </c>
      <c r="ET841">
        <v>201.86</v>
      </c>
      <c r="EU841">
        <v>12.29</v>
      </c>
      <c r="EV841">
        <v>26.17</v>
      </c>
      <c r="EW841">
        <v>2.72</v>
      </c>
      <c r="EX841">
        <v>0.91</v>
      </c>
      <c r="EY841">
        <v>0</v>
      </c>
      <c r="FQ841">
        <v>0</v>
      </c>
      <c r="FR841">
        <v>0</v>
      </c>
      <c r="FS841">
        <v>0</v>
      </c>
      <c r="FX841">
        <v>97</v>
      </c>
      <c r="FY841">
        <v>51</v>
      </c>
      <c r="GA841" t="s">
        <v>3</v>
      </c>
      <c r="GD841">
        <v>1</v>
      </c>
      <c r="GF841">
        <v>-106372694</v>
      </c>
      <c r="GG841">
        <v>2</v>
      </c>
      <c r="GH841">
        <v>1</v>
      </c>
      <c r="GI841">
        <v>2</v>
      </c>
      <c r="GJ841">
        <v>0</v>
      </c>
      <c r="GK841">
        <v>0</v>
      </c>
      <c r="GL841">
        <f t="shared" si="406"/>
        <v>0</v>
      </c>
      <c r="GM841">
        <f t="shared" si="407"/>
        <v>0</v>
      </c>
      <c r="GN841">
        <f t="shared" si="408"/>
        <v>0</v>
      </c>
      <c r="GO841">
        <f t="shared" si="409"/>
        <v>0</v>
      </c>
      <c r="GP841">
        <f t="shared" si="410"/>
        <v>0</v>
      </c>
      <c r="GR841">
        <v>0</v>
      </c>
      <c r="GS841">
        <v>3</v>
      </c>
      <c r="GT841">
        <v>0</v>
      </c>
      <c r="GU841" t="s">
        <v>3</v>
      </c>
      <c r="GV841">
        <f t="shared" si="411"/>
        <v>0</v>
      </c>
      <c r="GW841">
        <v>1</v>
      </c>
      <c r="GX841">
        <f t="shared" si="412"/>
        <v>0</v>
      </c>
      <c r="HA841">
        <v>0</v>
      </c>
      <c r="HB841">
        <v>0</v>
      </c>
      <c r="HC841">
        <f t="shared" si="413"/>
        <v>0</v>
      </c>
      <c r="HE841" t="s">
        <v>3</v>
      </c>
      <c r="HF841" t="s">
        <v>3</v>
      </c>
      <c r="HM841" t="s">
        <v>3</v>
      </c>
      <c r="HN841" t="s">
        <v>244</v>
      </c>
      <c r="HO841" t="s">
        <v>245</v>
      </c>
      <c r="HP841" t="s">
        <v>242</v>
      </c>
      <c r="HQ841" t="s">
        <v>242</v>
      </c>
      <c r="HS841">
        <v>0</v>
      </c>
      <c r="IK841">
        <v>0</v>
      </c>
    </row>
    <row r="842" spans="1:255">
      <c r="A842" s="5">
        <v>17</v>
      </c>
      <c r="B842" s="5">
        <v>1</v>
      </c>
      <c r="C842" s="5"/>
      <c r="D842" s="5"/>
      <c r="E842" s="5" t="s">
        <v>163</v>
      </c>
      <c r="F842" s="5" t="s">
        <v>298</v>
      </c>
      <c r="G842" s="5" t="s">
        <v>299</v>
      </c>
      <c r="H842" s="5" t="s">
        <v>300</v>
      </c>
      <c r="I842" s="5">
        <v>0</v>
      </c>
      <c r="J842" s="5">
        <v>0</v>
      </c>
      <c r="K842" s="5">
        <v>0</v>
      </c>
      <c r="L842" s="5">
        <v>0</v>
      </c>
      <c r="M842" s="5">
        <v>0</v>
      </c>
      <c r="N842" s="5">
        <f t="shared" si="374"/>
        <v>0</v>
      </c>
      <c r="O842" s="5">
        <f t="shared" si="375"/>
        <v>0</v>
      </c>
      <c r="P842" s="5">
        <f t="shared" si="376"/>
        <v>0</v>
      </c>
      <c r="Q842" s="5">
        <f t="shared" si="377"/>
        <v>0</v>
      </c>
      <c r="R842" s="5">
        <f t="shared" si="378"/>
        <v>0</v>
      </c>
      <c r="S842" s="5">
        <f t="shared" si="379"/>
        <v>0</v>
      </c>
      <c r="T842" s="5">
        <f t="shared" si="380"/>
        <v>0</v>
      </c>
      <c r="U842" s="5">
        <f t="shared" si="381"/>
        <v>0</v>
      </c>
      <c r="V842" s="5">
        <f t="shared" si="382"/>
        <v>0</v>
      </c>
      <c r="W842" s="5">
        <f t="shared" si="383"/>
        <v>0</v>
      </c>
      <c r="X842" s="5">
        <f t="shared" si="384"/>
        <v>0</v>
      </c>
      <c r="Y842" s="5">
        <f t="shared" si="385"/>
        <v>0</v>
      </c>
      <c r="Z842" s="5"/>
      <c r="AA842" s="5">
        <v>88889161</v>
      </c>
      <c r="AB842" s="5">
        <f t="shared" si="386"/>
        <v>1814.13</v>
      </c>
      <c r="AC842" s="5">
        <f t="shared" si="387"/>
        <v>1814.13</v>
      </c>
      <c r="AD842" s="5">
        <f t="shared" si="388"/>
        <v>0</v>
      </c>
      <c r="AE842" s="5">
        <f t="shared" si="389"/>
        <v>0</v>
      </c>
      <c r="AF842" s="5">
        <f t="shared" si="390"/>
        <v>0</v>
      </c>
      <c r="AG842" s="5">
        <f t="shared" si="391"/>
        <v>0</v>
      </c>
      <c r="AH842" s="5">
        <f t="shared" si="392"/>
        <v>0</v>
      </c>
      <c r="AI842" s="5">
        <f t="shared" si="393"/>
        <v>0</v>
      </c>
      <c r="AJ842" s="5">
        <f t="shared" si="394"/>
        <v>70.099999999999994</v>
      </c>
      <c r="AK842" s="5">
        <v>1814.13</v>
      </c>
      <c r="AL842" s="5">
        <v>1814.13</v>
      </c>
      <c r="AM842" s="5">
        <v>0</v>
      </c>
      <c r="AN842" s="5">
        <v>0</v>
      </c>
      <c r="AO842" s="5">
        <v>0</v>
      </c>
      <c r="AP842" s="5">
        <v>0</v>
      </c>
      <c r="AQ842" s="5">
        <v>0</v>
      </c>
      <c r="AR842" s="5">
        <v>0</v>
      </c>
      <c r="AS842" s="5">
        <v>70.099999999999994</v>
      </c>
      <c r="AT842" s="5">
        <v>0</v>
      </c>
      <c r="AU842" s="5">
        <v>0</v>
      </c>
      <c r="AV842" s="5">
        <v>1</v>
      </c>
      <c r="AW842" s="5">
        <v>1</v>
      </c>
      <c r="AX842" s="5"/>
      <c r="AY842" s="5"/>
      <c r="AZ842" s="5">
        <v>1</v>
      </c>
      <c r="BA842" s="5">
        <v>1</v>
      </c>
      <c r="BB842" s="5">
        <v>1</v>
      </c>
      <c r="BC842" s="5">
        <v>1</v>
      </c>
      <c r="BD842" s="5" t="s">
        <v>3</v>
      </c>
      <c r="BE842" s="5" t="s">
        <v>3</v>
      </c>
      <c r="BF842" s="5" t="s">
        <v>3</v>
      </c>
      <c r="BG842" s="5" t="s">
        <v>3</v>
      </c>
      <c r="BH842" s="5">
        <v>3</v>
      </c>
      <c r="BI842" s="5">
        <v>1</v>
      </c>
      <c r="BJ842" s="5" t="s">
        <v>301</v>
      </c>
      <c r="BK842" s="5"/>
      <c r="BL842" s="5"/>
      <c r="BM842" s="5">
        <v>500001</v>
      </c>
      <c r="BN842" s="5">
        <v>0</v>
      </c>
      <c r="BO842" s="5" t="s">
        <v>3</v>
      </c>
      <c r="BP842" s="5">
        <v>0</v>
      </c>
      <c r="BQ842" s="5">
        <v>8</v>
      </c>
      <c r="BR842" s="5">
        <v>0</v>
      </c>
      <c r="BS842" s="5">
        <v>1</v>
      </c>
      <c r="BT842" s="5">
        <v>1</v>
      </c>
      <c r="BU842" s="5">
        <v>1</v>
      </c>
      <c r="BV842" s="5">
        <v>1</v>
      </c>
      <c r="BW842" s="5">
        <v>1</v>
      </c>
      <c r="BX842" s="5">
        <v>1</v>
      </c>
      <c r="BY842" s="5" t="s">
        <v>3</v>
      </c>
      <c r="BZ842" s="5">
        <v>0</v>
      </c>
      <c r="CA842" s="5">
        <v>0</v>
      </c>
      <c r="CB842" s="5" t="s">
        <v>3</v>
      </c>
      <c r="CC842" s="5"/>
      <c r="CD842" s="5"/>
      <c r="CE842" s="5">
        <v>0</v>
      </c>
      <c r="CF842" s="5">
        <v>0</v>
      </c>
      <c r="CG842" s="5">
        <v>0</v>
      </c>
      <c r="CH842" s="5">
        <v>14</v>
      </c>
      <c r="CI842" s="5">
        <v>0</v>
      </c>
      <c r="CJ842" s="5">
        <v>0</v>
      </c>
      <c r="CK842" s="5">
        <v>0</v>
      </c>
      <c r="CL842" s="5">
        <v>0</v>
      </c>
      <c r="CM842" s="5">
        <v>0</v>
      </c>
      <c r="CN842" s="5" t="s">
        <v>3</v>
      </c>
      <c r="CO842" s="5">
        <v>0</v>
      </c>
      <c r="CP842" s="5">
        <f t="shared" si="395"/>
        <v>0</v>
      </c>
      <c r="CQ842" s="5">
        <f t="shared" si="396"/>
        <v>1814.13</v>
      </c>
      <c r="CR842" s="5">
        <f t="shared" si="397"/>
        <v>0</v>
      </c>
      <c r="CS842" s="5">
        <f t="shared" si="398"/>
        <v>0</v>
      </c>
      <c r="CT842" s="5">
        <f t="shared" si="399"/>
        <v>0</v>
      </c>
      <c r="CU842" s="5">
        <f t="shared" si="400"/>
        <v>0</v>
      </c>
      <c r="CV842" s="5">
        <f t="shared" si="401"/>
        <v>0</v>
      </c>
      <c r="CW842" s="5">
        <f t="shared" si="402"/>
        <v>0</v>
      </c>
      <c r="CX842" s="5">
        <f t="shared" si="403"/>
        <v>70.099999999999994</v>
      </c>
      <c r="CY842" s="5">
        <f t="shared" si="404"/>
        <v>0</v>
      </c>
      <c r="CZ842" s="5">
        <f t="shared" si="405"/>
        <v>0</v>
      </c>
      <c r="DA842" s="5"/>
      <c r="DB842" s="5"/>
      <c r="DC842" s="5" t="s">
        <v>3</v>
      </c>
      <c r="DD842" s="5" t="s">
        <v>3</v>
      </c>
      <c r="DE842" s="5" t="s">
        <v>3</v>
      </c>
      <c r="DF842" s="5" t="s">
        <v>3</v>
      </c>
      <c r="DG842" s="5" t="s">
        <v>3</v>
      </c>
      <c r="DH842" s="5" t="s">
        <v>3</v>
      </c>
      <c r="DI842" s="5" t="s">
        <v>3</v>
      </c>
      <c r="DJ842" s="5" t="s">
        <v>3</v>
      </c>
      <c r="DK842" s="5" t="s">
        <v>3</v>
      </c>
      <c r="DL842" s="5" t="s">
        <v>3</v>
      </c>
      <c r="DM842" s="5" t="s">
        <v>3</v>
      </c>
      <c r="DN842" s="5">
        <v>0</v>
      </c>
      <c r="DO842" s="5">
        <v>0</v>
      </c>
      <c r="DP842" s="5">
        <v>1</v>
      </c>
      <c r="DQ842" s="5">
        <v>1</v>
      </c>
      <c r="DR842" s="5"/>
      <c r="DS842" s="5"/>
      <c r="DT842" s="5"/>
      <c r="DU842" s="5">
        <v>1010</v>
      </c>
      <c r="DV842" s="5" t="s">
        <v>300</v>
      </c>
      <c r="DW842" s="5" t="s">
        <v>300</v>
      </c>
      <c r="DX842" s="5">
        <v>1000</v>
      </c>
      <c r="DY842" s="5"/>
      <c r="DZ842" s="5" t="s">
        <v>3</v>
      </c>
      <c r="EA842" s="5" t="s">
        <v>3</v>
      </c>
      <c r="EB842" s="5" t="s">
        <v>3</v>
      </c>
      <c r="EC842" s="5" t="s">
        <v>3</v>
      </c>
      <c r="ED842" s="5"/>
      <c r="EE842" s="5">
        <v>64991688</v>
      </c>
      <c r="EF842" s="5">
        <v>8</v>
      </c>
      <c r="EG842" s="5" t="s">
        <v>290</v>
      </c>
      <c r="EH842" s="5">
        <v>0</v>
      </c>
      <c r="EI842" s="5" t="s">
        <v>3</v>
      </c>
      <c r="EJ842" s="5">
        <v>1</v>
      </c>
      <c r="EK842" s="5">
        <v>500001</v>
      </c>
      <c r="EL842" s="5" t="s">
        <v>302</v>
      </c>
      <c r="EM842" s="5" t="s">
        <v>303</v>
      </c>
      <c r="EN842" s="5"/>
      <c r="EO842" s="5" t="s">
        <v>3</v>
      </c>
      <c r="EP842" s="5"/>
      <c r="EQ842" s="5">
        <v>0</v>
      </c>
      <c r="ER842" s="5">
        <v>1814.13</v>
      </c>
      <c r="ES842" s="5">
        <v>1814.13</v>
      </c>
      <c r="ET842" s="5">
        <v>0</v>
      </c>
      <c r="EU842" s="5">
        <v>0</v>
      </c>
      <c r="EV842" s="5">
        <v>0</v>
      </c>
      <c r="EW842" s="5">
        <v>0</v>
      </c>
      <c r="EX842" s="5">
        <v>0</v>
      </c>
      <c r="EY842" s="5">
        <v>0</v>
      </c>
      <c r="EZ842" s="5"/>
      <c r="FA842" s="5"/>
      <c r="FB842" s="5"/>
      <c r="FC842" s="5"/>
      <c r="FD842" s="5"/>
      <c r="FE842" s="5"/>
      <c r="FF842" s="5"/>
      <c r="FG842" s="5"/>
      <c r="FH842" s="5"/>
      <c r="FI842" s="5"/>
      <c r="FJ842" s="5"/>
      <c r="FK842" s="5"/>
      <c r="FL842" s="5"/>
      <c r="FM842" s="5"/>
      <c r="FN842" s="5"/>
      <c r="FO842" s="5"/>
      <c r="FP842" s="5"/>
      <c r="FQ842" s="5">
        <v>0</v>
      </c>
      <c r="FR842" s="5">
        <v>0</v>
      </c>
      <c r="FS842" s="5">
        <v>0</v>
      </c>
      <c r="FT842" s="5"/>
      <c r="FU842" s="5"/>
      <c r="FV842" s="5"/>
      <c r="FW842" s="5"/>
      <c r="FX842" s="5">
        <v>0</v>
      </c>
      <c r="FY842" s="5">
        <v>0</v>
      </c>
      <c r="FZ842" s="5"/>
      <c r="GA842" s="5" t="s">
        <v>3</v>
      </c>
      <c r="GB842" s="5"/>
      <c r="GC842" s="5"/>
      <c r="GD842" s="5">
        <v>1</v>
      </c>
      <c r="GE842" s="5"/>
      <c r="GF842" s="5">
        <v>-380276205</v>
      </c>
      <c r="GG842" s="5">
        <v>2</v>
      </c>
      <c r="GH842" s="5">
        <v>1</v>
      </c>
      <c r="GI842" s="5">
        <v>-2</v>
      </c>
      <c r="GJ842" s="5">
        <v>0</v>
      </c>
      <c r="GK842" s="5">
        <v>0</v>
      </c>
      <c r="GL842" s="5">
        <f t="shared" si="406"/>
        <v>0</v>
      </c>
      <c r="GM842" s="5">
        <f t="shared" si="407"/>
        <v>0</v>
      </c>
      <c r="GN842" s="5">
        <f t="shared" si="408"/>
        <v>0</v>
      </c>
      <c r="GO842" s="5">
        <f t="shared" si="409"/>
        <v>0</v>
      </c>
      <c r="GP842" s="5">
        <f t="shared" si="410"/>
        <v>0</v>
      </c>
      <c r="GQ842" s="5"/>
      <c r="GR842" s="5">
        <v>0</v>
      </c>
      <c r="GS842" s="5">
        <v>3</v>
      </c>
      <c r="GT842" s="5">
        <v>0</v>
      </c>
      <c r="GU842" s="5" t="s">
        <v>3</v>
      </c>
      <c r="GV842" s="5">
        <f t="shared" si="411"/>
        <v>0</v>
      </c>
      <c r="GW842" s="5">
        <v>1</v>
      </c>
      <c r="GX842" s="5">
        <f t="shared" si="412"/>
        <v>0</v>
      </c>
      <c r="GY842" s="5"/>
      <c r="GZ842" s="5"/>
      <c r="HA842" s="5">
        <v>0</v>
      </c>
      <c r="HB842" s="5">
        <v>0</v>
      </c>
      <c r="HC842" s="5">
        <f t="shared" si="413"/>
        <v>0</v>
      </c>
      <c r="HD842" s="5"/>
      <c r="HE842" s="5" t="s">
        <v>3</v>
      </c>
      <c r="HF842" s="5" t="s">
        <v>3</v>
      </c>
      <c r="HG842" s="5"/>
      <c r="HH842" s="5"/>
      <c r="HI842" s="5"/>
      <c r="HJ842" s="5"/>
      <c r="HK842" s="5"/>
      <c r="HL842" s="5"/>
      <c r="HM842" s="5" t="s">
        <v>3</v>
      </c>
      <c r="HN842" s="5" t="s">
        <v>3</v>
      </c>
      <c r="HO842" s="5" t="s">
        <v>3</v>
      </c>
      <c r="HP842" s="5" t="s">
        <v>3</v>
      </c>
      <c r="HQ842" s="5" t="s">
        <v>3</v>
      </c>
      <c r="HR842" s="5"/>
      <c r="HS842" s="5">
        <v>0</v>
      </c>
      <c r="HT842" s="5"/>
      <c r="HU842" s="5"/>
      <c r="HV842" s="5"/>
      <c r="HW842" s="5"/>
      <c r="HX842" s="5"/>
      <c r="HY842" s="5"/>
      <c r="HZ842" s="5"/>
      <c r="IA842" s="5"/>
      <c r="IB842" s="5"/>
      <c r="IC842" s="5"/>
      <c r="ID842" s="5"/>
      <c r="IE842" s="5"/>
      <c r="IF842" s="5"/>
      <c r="IG842" s="5"/>
      <c r="IH842" s="5"/>
      <c r="II842" s="5"/>
      <c r="IJ842" s="5"/>
      <c r="IK842" s="5">
        <v>0</v>
      </c>
      <c r="IL842" s="5"/>
      <c r="IM842" s="5"/>
      <c r="IN842" s="5"/>
      <c r="IO842" s="5"/>
      <c r="IP842" s="5"/>
      <c r="IQ842" s="5"/>
      <c r="IR842" s="5"/>
      <c r="IS842" s="5"/>
      <c r="IT842" s="5"/>
      <c r="IU842" s="5"/>
    </row>
    <row r="843" spans="1:255">
      <c r="A843">
        <v>17</v>
      </c>
      <c r="B843">
        <v>1</v>
      </c>
      <c r="E843" t="s">
        <v>163</v>
      </c>
      <c r="F843" t="s">
        <v>298</v>
      </c>
      <c r="G843" t="s">
        <v>299</v>
      </c>
      <c r="H843" t="s">
        <v>300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f t="shared" si="374"/>
        <v>0</v>
      </c>
      <c r="O843">
        <f t="shared" si="375"/>
        <v>0</v>
      </c>
      <c r="P843">
        <f t="shared" si="376"/>
        <v>0</v>
      </c>
      <c r="Q843">
        <f t="shared" si="377"/>
        <v>0</v>
      </c>
      <c r="R843">
        <f t="shared" si="378"/>
        <v>0</v>
      </c>
      <c r="S843">
        <f t="shared" si="379"/>
        <v>0</v>
      </c>
      <c r="T843">
        <f t="shared" si="380"/>
        <v>0</v>
      </c>
      <c r="U843">
        <f t="shared" si="381"/>
        <v>0</v>
      </c>
      <c r="V843">
        <f t="shared" si="382"/>
        <v>0</v>
      </c>
      <c r="W843">
        <f t="shared" si="383"/>
        <v>0</v>
      </c>
      <c r="X843">
        <f t="shared" si="384"/>
        <v>0</v>
      </c>
      <c r="Y843">
        <f t="shared" si="385"/>
        <v>0</v>
      </c>
      <c r="AA843">
        <v>88889103</v>
      </c>
      <c r="AB843">
        <f t="shared" si="386"/>
        <v>1814.13</v>
      </c>
      <c r="AC843">
        <f t="shared" si="387"/>
        <v>1814.13</v>
      </c>
      <c r="AD843">
        <f t="shared" si="388"/>
        <v>0</v>
      </c>
      <c r="AE843">
        <f t="shared" si="389"/>
        <v>0</v>
      </c>
      <c r="AF843">
        <f t="shared" si="390"/>
        <v>0</v>
      </c>
      <c r="AG843">
        <f t="shared" si="391"/>
        <v>0</v>
      </c>
      <c r="AH843">
        <f t="shared" si="392"/>
        <v>0</v>
      </c>
      <c r="AI843">
        <f t="shared" si="393"/>
        <v>0</v>
      </c>
      <c r="AJ843">
        <f t="shared" si="394"/>
        <v>70.099999999999994</v>
      </c>
      <c r="AK843">
        <v>1814.13</v>
      </c>
      <c r="AL843">
        <v>1814.13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70.099999999999994</v>
      </c>
      <c r="AT843">
        <v>0</v>
      </c>
      <c r="AU843">
        <v>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7.36</v>
      </c>
      <c r="BD843" t="s">
        <v>3</v>
      </c>
      <c r="BE843" t="s">
        <v>3</v>
      </c>
      <c r="BF843" t="s">
        <v>3</v>
      </c>
      <c r="BG843" t="s">
        <v>3</v>
      </c>
      <c r="BH843">
        <v>3</v>
      </c>
      <c r="BI843">
        <v>1</v>
      </c>
      <c r="BJ843" t="s">
        <v>301</v>
      </c>
      <c r="BM843">
        <v>500001</v>
      </c>
      <c r="BN843">
        <v>0</v>
      </c>
      <c r="BO843" t="s">
        <v>298</v>
      </c>
      <c r="BP843">
        <v>1</v>
      </c>
      <c r="BQ843">
        <v>8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0</v>
      </c>
      <c r="CA843">
        <v>0</v>
      </c>
      <c r="CB843" t="s">
        <v>3</v>
      </c>
      <c r="CE843">
        <v>0</v>
      </c>
      <c r="CF843">
        <v>0</v>
      </c>
      <c r="CG843">
        <v>0</v>
      </c>
      <c r="CH843">
        <v>14</v>
      </c>
      <c r="CI843">
        <v>0</v>
      </c>
      <c r="CJ843">
        <v>0</v>
      </c>
      <c r="CK843">
        <v>0</v>
      </c>
      <c r="CL843">
        <v>0</v>
      </c>
      <c r="CM843">
        <v>0</v>
      </c>
      <c r="CN843" t="s">
        <v>3</v>
      </c>
      <c r="CO843">
        <v>0</v>
      </c>
      <c r="CP843">
        <f t="shared" si="395"/>
        <v>0</v>
      </c>
      <c r="CQ843">
        <f t="shared" si="396"/>
        <v>13351.996800000001</v>
      </c>
      <c r="CR843">
        <f t="shared" si="397"/>
        <v>0</v>
      </c>
      <c r="CS843">
        <f t="shared" si="398"/>
        <v>0</v>
      </c>
      <c r="CT843">
        <f t="shared" si="399"/>
        <v>0</v>
      </c>
      <c r="CU843">
        <f t="shared" si="400"/>
        <v>0</v>
      </c>
      <c r="CV843">
        <f t="shared" si="401"/>
        <v>0</v>
      </c>
      <c r="CW843">
        <f t="shared" si="402"/>
        <v>0</v>
      </c>
      <c r="CX843">
        <f t="shared" si="403"/>
        <v>70.099999999999994</v>
      </c>
      <c r="CY843">
        <f t="shared" si="404"/>
        <v>0</v>
      </c>
      <c r="CZ843">
        <f t="shared" si="405"/>
        <v>0</v>
      </c>
      <c r="DC843" t="s">
        <v>3</v>
      </c>
      <c r="DD843" t="s">
        <v>3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1010</v>
      </c>
      <c r="DV843" t="s">
        <v>300</v>
      </c>
      <c r="DW843" t="s">
        <v>300</v>
      </c>
      <c r="DX843">
        <v>1000</v>
      </c>
      <c r="DZ843" t="s">
        <v>3</v>
      </c>
      <c r="EA843" t="s">
        <v>3</v>
      </c>
      <c r="EB843" t="s">
        <v>3</v>
      </c>
      <c r="EC843" t="s">
        <v>3</v>
      </c>
      <c r="EE843">
        <v>64991688</v>
      </c>
      <c r="EF843">
        <v>8</v>
      </c>
      <c r="EG843" t="s">
        <v>290</v>
      </c>
      <c r="EH843">
        <v>0</v>
      </c>
      <c r="EI843" t="s">
        <v>3</v>
      </c>
      <c r="EJ843">
        <v>1</v>
      </c>
      <c r="EK843">
        <v>500001</v>
      </c>
      <c r="EL843" t="s">
        <v>302</v>
      </c>
      <c r="EM843" t="s">
        <v>303</v>
      </c>
      <c r="EO843" t="s">
        <v>3</v>
      </c>
      <c r="EQ843">
        <v>0</v>
      </c>
      <c r="ER843">
        <v>1814.13</v>
      </c>
      <c r="ES843">
        <v>1814.13</v>
      </c>
      <c r="ET843">
        <v>0</v>
      </c>
      <c r="EU843">
        <v>0</v>
      </c>
      <c r="EV843">
        <v>0</v>
      </c>
      <c r="EW843">
        <v>0</v>
      </c>
      <c r="EX843">
        <v>0</v>
      </c>
      <c r="EY843">
        <v>0</v>
      </c>
      <c r="FQ843">
        <v>0</v>
      </c>
      <c r="FR843">
        <v>0</v>
      </c>
      <c r="FS843">
        <v>0</v>
      </c>
      <c r="FX843">
        <v>0</v>
      </c>
      <c r="FY843">
        <v>0</v>
      </c>
      <c r="GA843" t="s">
        <v>3</v>
      </c>
      <c r="GD843">
        <v>1</v>
      </c>
      <c r="GF843">
        <v>-380276205</v>
      </c>
      <c r="GG843">
        <v>2</v>
      </c>
      <c r="GH843">
        <v>1</v>
      </c>
      <c r="GI843">
        <v>2</v>
      </c>
      <c r="GJ843">
        <v>0</v>
      </c>
      <c r="GK843">
        <v>0</v>
      </c>
      <c r="GL843">
        <f t="shared" si="406"/>
        <v>0</v>
      </c>
      <c r="GM843">
        <f t="shared" si="407"/>
        <v>0</v>
      </c>
      <c r="GN843">
        <f t="shared" si="408"/>
        <v>0</v>
      </c>
      <c r="GO843">
        <f t="shared" si="409"/>
        <v>0</v>
      </c>
      <c r="GP843">
        <f t="shared" si="410"/>
        <v>0</v>
      </c>
      <c r="GR843">
        <v>0</v>
      </c>
      <c r="GS843">
        <v>3</v>
      </c>
      <c r="GT843">
        <v>0</v>
      </c>
      <c r="GU843" t="s">
        <v>3</v>
      </c>
      <c r="GV843">
        <f t="shared" si="411"/>
        <v>0</v>
      </c>
      <c r="GW843">
        <v>1</v>
      </c>
      <c r="GX843">
        <f t="shared" si="412"/>
        <v>0</v>
      </c>
      <c r="HA843">
        <v>0</v>
      </c>
      <c r="HB843">
        <v>0</v>
      </c>
      <c r="HC843">
        <f t="shared" si="413"/>
        <v>0</v>
      </c>
      <c r="HE843" t="s">
        <v>3</v>
      </c>
      <c r="HF843" t="s">
        <v>3</v>
      </c>
      <c r="HM843" t="s">
        <v>3</v>
      </c>
      <c r="HN843" t="s">
        <v>3</v>
      </c>
      <c r="HO843" t="s">
        <v>3</v>
      </c>
      <c r="HP843" t="s">
        <v>3</v>
      </c>
      <c r="HQ843" t="s">
        <v>3</v>
      </c>
      <c r="HS843">
        <v>0</v>
      </c>
      <c r="IK843">
        <v>0</v>
      </c>
    </row>
    <row r="844" spans="1:255">
      <c r="A844" s="5">
        <v>17</v>
      </c>
      <c r="B844" s="5">
        <v>1</v>
      </c>
      <c r="C844" s="5">
        <f>ROW(SmtRes!A275)</f>
        <v>275</v>
      </c>
      <c r="D844" s="5">
        <f>ROW(EtalonRes!A279)</f>
        <v>279</v>
      </c>
      <c r="E844" s="5" t="s">
        <v>164</v>
      </c>
      <c r="F844" s="5" t="s">
        <v>304</v>
      </c>
      <c r="G844" s="5" t="s">
        <v>305</v>
      </c>
      <c r="H844" s="5" t="s">
        <v>223</v>
      </c>
      <c r="I844" s="5">
        <v>0</v>
      </c>
      <c r="J844" s="5">
        <v>0</v>
      </c>
      <c r="K844" s="5">
        <v>0</v>
      </c>
      <c r="L844" s="5">
        <v>0.14760000000000001</v>
      </c>
      <c r="M844" s="5">
        <v>0.14760000000000001</v>
      </c>
      <c r="N844" s="5">
        <f t="shared" ref="N844:N865" si="414">ROUND(L844-M844,4)</f>
        <v>0</v>
      </c>
      <c r="O844" s="5">
        <f t="shared" ref="O844:O865" si="415">ROUND(CP844,2)</f>
        <v>0</v>
      </c>
      <c r="P844" s="5">
        <f t="shared" ref="P844:P865" si="416">ROUND(CQ844*I844,2)</f>
        <v>0</v>
      </c>
      <c r="Q844" s="5">
        <f t="shared" ref="Q844:Q865" si="417">ROUND(CR844*I844,2)</f>
        <v>0</v>
      </c>
      <c r="R844" s="5">
        <f t="shared" ref="R844:R865" si="418">ROUND(CS844*I844,2)</f>
        <v>0</v>
      </c>
      <c r="S844" s="5">
        <f t="shared" ref="S844:S865" si="419">ROUND(CT844*I844,2)</f>
        <v>0</v>
      </c>
      <c r="T844" s="5">
        <f t="shared" ref="T844:T865" si="420">ROUND(CU844*I844,2)</f>
        <v>0</v>
      </c>
      <c r="U844" s="5">
        <f t="shared" ref="U844:U865" si="421">CV844*I844</f>
        <v>0</v>
      </c>
      <c r="V844" s="5">
        <f t="shared" ref="V844:V865" si="422">CW844*I844</f>
        <v>0</v>
      </c>
      <c r="W844" s="5">
        <f t="shared" ref="W844:W865" si="423">ROUND(CX844*I844,2)</f>
        <v>0</v>
      </c>
      <c r="X844" s="5">
        <f t="shared" ref="X844:X865" si="424">ROUND(CY844,2)</f>
        <v>0</v>
      </c>
      <c r="Y844" s="5">
        <f t="shared" ref="Y844:Y865" si="425">ROUND(CZ844,2)</f>
        <v>0</v>
      </c>
      <c r="Z844" s="5"/>
      <c r="AA844" s="5">
        <v>88889161</v>
      </c>
      <c r="AB844" s="5">
        <f t="shared" ref="AB844:AB865" si="426">ROUND((AC844+AD844+AF844),2)</f>
        <v>663.75</v>
      </c>
      <c r="AC844" s="5">
        <f t="shared" ref="AC844:AC865" si="427">ROUND((ES844),2)</f>
        <v>0</v>
      </c>
      <c r="AD844" s="5">
        <f t="shared" ref="AD844:AD865" si="428">ROUND((((ET844)-(EU844))+AE844),2)</f>
        <v>0</v>
      </c>
      <c r="AE844" s="5">
        <f t="shared" ref="AE844:AE865" si="429">ROUND((EU844),2)</f>
        <v>0</v>
      </c>
      <c r="AF844" s="5">
        <f t="shared" ref="AF844:AF865" si="430">ROUND((EV844),2)</f>
        <v>663.75</v>
      </c>
      <c r="AG844" s="5">
        <f t="shared" ref="AG844:AG865" si="431">ROUND((AP844),2)</f>
        <v>0</v>
      </c>
      <c r="AH844" s="5">
        <f t="shared" ref="AH844:AH865" si="432">(EW844)</f>
        <v>88.5</v>
      </c>
      <c r="AI844" s="5">
        <f t="shared" ref="AI844:AI865" si="433">(EX844)</f>
        <v>0</v>
      </c>
      <c r="AJ844" s="5">
        <f t="shared" ref="AJ844:AJ865" si="434">(AS844)</f>
        <v>0</v>
      </c>
      <c r="AK844" s="5">
        <v>663.75</v>
      </c>
      <c r="AL844" s="5">
        <v>0</v>
      </c>
      <c r="AM844" s="5">
        <v>0</v>
      </c>
      <c r="AN844" s="5">
        <v>0</v>
      </c>
      <c r="AO844" s="5">
        <v>663.75</v>
      </c>
      <c r="AP844" s="5">
        <v>0</v>
      </c>
      <c r="AQ844" s="5">
        <v>88.5</v>
      </c>
      <c r="AR844" s="5">
        <v>0</v>
      </c>
      <c r="AS844" s="5">
        <v>0</v>
      </c>
      <c r="AT844" s="5">
        <v>89</v>
      </c>
      <c r="AU844" s="5">
        <v>40</v>
      </c>
      <c r="AV844" s="5">
        <v>1</v>
      </c>
      <c r="AW844" s="5">
        <v>1</v>
      </c>
      <c r="AX844" s="5"/>
      <c r="AY844" s="5"/>
      <c r="AZ844" s="5">
        <v>1</v>
      </c>
      <c r="BA844" s="5">
        <v>1</v>
      </c>
      <c r="BB844" s="5">
        <v>1</v>
      </c>
      <c r="BC844" s="5">
        <v>1</v>
      </c>
      <c r="BD844" s="5" t="s">
        <v>3</v>
      </c>
      <c r="BE844" s="5" t="s">
        <v>3</v>
      </c>
      <c r="BF844" s="5" t="s">
        <v>3</v>
      </c>
      <c r="BG844" s="5" t="s">
        <v>3</v>
      </c>
      <c r="BH844" s="5">
        <v>0</v>
      </c>
      <c r="BI844" s="5">
        <v>1</v>
      </c>
      <c r="BJ844" s="5" t="s">
        <v>306</v>
      </c>
      <c r="BK844" s="5"/>
      <c r="BL844" s="5"/>
      <c r="BM844" s="5">
        <v>1003</v>
      </c>
      <c r="BN844" s="5">
        <v>0</v>
      </c>
      <c r="BO844" s="5" t="s">
        <v>3</v>
      </c>
      <c r="BP844" s="5">
        <v>0</v>
      </c>
      <c r="BQ844" s="5">
        <v>2</v>
      </c>
      <c r="BR844" s="5">
        <v>0</v>
      </c>
      <c r="BS844" s="5">
        <v>1</v>
      </c>
      <c r="BT844" s="5">
        <v>1</v>
      </c>
      <c r="BU844" s="5">
        <v>1</v>
      </c>
      <c r="BV844" s="5">
        <v>1</v>
      </c>
      <c r="BW844" s="5">
        <v>1</v>
      </c>
      <c r="BX844" s="5">
        <v>1</v>
      </c>
      <c r="BY844" s="5" t="s">
        <v>3</v>
      </c>
      <c r="BZ844" s="5">
        <v>89</v>
      </c>
      <c r="CA844" s="5">
        <v>40</v>
      </c>
      <c r="CB844" s="5" t="s">
        <v>3</v>
      </c>
      <c r="CC844" s="5"/>
      <c r="CD844" s="5"/>
      <c r="CE844" s="5">
        <v>0</v>
      </c>
      <c r="CF844" s="5">
        <v>0</v>
      </c>
      <c r="CG844" s="5">
        <v>0</v>
      </c>
      <c r="CH844" s="5">
        <v>15</v>
      </c>
      <c r="CI844" s="5">
        <v>0</v>
      </c>
      <c r="CJ844" s="5">
        <v>0</v>
      </c>
      <c r="CK844" s="5">
        <v>0</v>
      </c>
      <c r="CL844" s="5">
        <v>0</v>
      </c>
      <c r="CM844" s="5">
        <v>0</v>
      </c>
      <c r="CN844" s="5" t="s">
        <v>3</v>
      </c>
      <c r="CO844" s="5">
        <v>0</v>
      </c>
      <c r="CP844" s="5">
        <f t="shared" ref="CP844:CP865" si="435">(P844+Q844+S844)</f>
        <v>0</v>
      </c>
      <c r="CQ844" s="5">
        <f t="shared" ref="CQ844:CQ865" si="436">AC844*BC844</f>
        <v>0</v>
      </c>
      <c r="CR844" s="5">
        <f t="shared" ref="CR844:CR865" si="437">AD844*BB844</f>
        <v>0</v>
      </c>
      <c r="CS844" s="5">
        <f t="shared" ref="CS844:CS865" si="438">AE844*BS844</f>
        <v>0</v>
      </c>
      <c r="CT844" s="5">
        <f t="shared" ref="CT844:CT865" si="439">AF844*BA844</f>
        <v>663.75</v>
      </c>
      <c r="CU844" s="5">
        <f t="shared" ref="CU844:CU865" si="440">AG844</f>
        <v>0</v>
      </c>
      <c r="CV844" s="5">
        <f t="shared" ref="CV844:CV865" si="441">AH844</f>
        <v>88.5</v>
      </c>
      <c r="CW844" s="5">
        <f t="shared" ref="CW844:CW865" si="442">AI844</f>
        <v>0</v>
      </c>
      <c r="CX844" s="5">
        <f t="shared" ref="CX844:CX865" si="443">AJ844</f>
        <v>0</v>
      </c>
      <c r="CY844" s="5">
        <f t="shared" ref="CY844:CY865" si="444">(((S844+R844)*AT844)/100)</f>
        <v>0</v>
      </c>
      <c r="CZ844" s="5">
        <f t="shared" ref="CZ844:CZ865" si="445">(((S844+R844)*AU844)/100)</f>
        <v>0</v>
      </c>
      <c r="DA844" s="5"/>
      <c r="DB844" s="5"/>
      <c r="DC844" s="5" t="s">
        <v>3</v>
      </c>
      <c r="DD844" s="5" t="s">
        <v>3</v>
      </c>
      <c r="DE844" s="5" t="s">
        <v>3</v>
      </c>
      <c r="DF844" s="5" t="s">
        <v>3</v>
      </c>
      <c r="DG844" s="5" t="s">
        <v>3</v>
      </c>
      <c r="DH844" s="5" t="s">
        <v>3</v>
      </c>
      <c r="DI844" s="5" t="s">
        <v>3</v>
      </c>
      <c r="DJ844" s="5" t="s">
        <v>3</v>
      </c>
      <c r="DK844" s="5" t="s">
        <v>3</v>
      </c>
      <c r="DL844" s="5" t="s">
        <v>3</v>
      </c>
      <c r="DM844" s="5" t="s">
        <v>3</v>
      </c>
      <c r="DN844" s="5">
        <v>0</v>
      </c>
      <c r="DO844" s="5">
        <v>0</v>
      </c>
      <c r="DP844" s="5">
        <v>1</v>
      </c>
      <c r="DQ844" s="5">
        <v>1</v>
      </c>
      <c r="DR844" s="5"/>
      <c r="DS844" s="5"/>
      <c r="DT844" s="5"/>
      <c r="DU844" s="5">
        <v>1013</v>
      </c>
      <c r="DV844" s="5" t="s">
        <v>223</v>
      </c>
      <c r="DW844" s="5" t="s">
        <v>223</v>
      </c>
      <c r="DX844" s="5">
        <v>1</v>
      </c>
      <c r="DY844" s="5"/>
      <c r="DZ844" s="5" t="s">
        <v>3</v>
      </c>
      <c r="EA844" s="5" t="s">
        <v>3</v>
      </c>
      <c r="EB844" s="5" t="s">
        <v>3</v>
      </c>
      <c r="EC844" s="5" t="s">
        <v>3</v>
      </c>
      <c r="ED844" s="5"/>
      <c r="EE844" s="5">
        <v>64991277</v>
      </c>
      <c r="EF844" s="5">
        <v>2</v>
      </c>
      <c r="EG844" s="5" t="s">
        <v>225</v>
      </c>
      <c r="EH844" s="5">
        <v>1</v>
      </c>
      <c r="EI844" s="5" t="s">
        <v>226</v>
      </c>
      <c r="EJ844" s="5">
        <v>1</v>
      </c>
      <c r="EK844" s="5">
        <v>1003</v>
      </c>
      <c r="EL844" s="5" t="s">
        <v>227</v>
      </c>
      <c r="EM844" s="5" t="s">
        <v>228</v>
      </c>
      <c r="EN844" s="5"/>
      <c r="EO844" s="5" t="s">
        <v>3</v>
      </c>
      <c r="EP844" s="5"/>
      <c r="EQ844" s="5">
        <v>0</v>
      </c>
      <c r="ER844" s="5">
        <v>663.75</v>
      </c>
      <c r="ES844" s="5">
        <v>0</v>
      </c>
      <c r="ET844" s="5">
        <v>0</v>
      </c>
      <c r="EU844" s="5">
        <v>0</v>
      </c>
      <c r="EV844" s="5">
        <v>663.75</v>
      </c>
      <c r="EW844" s="5">
        <v>88.5</v>
      </c>
      <c r="EX844" s="5">
        <v>0</v>
      </c>
      <c r="EY844" s="5">
        <v>0</v>
      </c>
      <c r="EZ844" s="5"/>
      <c r="FA844" s="5"/>
      <c r="FB844" s="5"/>
      <c r="FC844" s="5"/>
      <c r="FD844" s="5"/>
      <c r="FE844" s="5"/>
      <c r="FF844" s="5"/>
      <c r="FG844" s="5"/>
      <c r="FH844" s="5"/>
      <c r="FI844" s="5"/>
      <c r="FJ844" s="5"/>
      <c r="FK844" s="5"/>
      <c r="FL844" s="5"/>
      <c r="FM844" s="5"/>
      <c r="FN844" s="5"/>
      <c r="FO844" s="5"/>
      <c r="FP844" s="5"/>
      <c r="FQ844" s="5">
        <v>0</v>
      </c>
      <c r="FR844" s="5">
        <v>0</v>
      </c>
      <c r="FS844" s="5">
        <v>0</v>
      </c>
      <c r="FT844" s="5"/>
      <c r="FU844" s="5"/>
      <c r="FV844" s="5"/>
      <c r="FW844" s="5"/>
      <c r="FX844" s="5">
        <v>89</v>
      </c>
      <c r="FY844" s="5">
        <v>40</v>
      </c>
      <c r="FZ844" s="5"/>
      <c r="GA844" s="5" t="s">
        <v>3</v>
      </c>
      <c r="GB844" s="5"/>
      <c r="GC844" s="5"/>
      <c r="GD844" s="5">
        <v>1</v>
      </c>
      <c r="GE844" s="5"/>
      <c r="GF844" s="5">
        <v>479830681</v>
      </c>
      <c r="GG844" s="5">
        <v>2</v>
      </c>
      <c r="GH844" s="5">
        <v>1</v>
      </c>
      <c r="GI844" s="5">
        <v>-2</v>
      </c>
      <c r="GJ844" s="5">
        <v>0</v>
      </c>
      <c r="GK844" s="5">
        <v>0</v>
      </c>
      <c r="GL844" s="5">
        <f t="shared" ref="GL844:GL865" si="446">ROUND(IF(AND(BH844=3,BI844=3,FS844&lt;&gt;0),P844,0),2)</f>
        <v>0</v>
      </c>
      <c r="GM844" s="5">
        <f t="shared" ref="GM844:GM865" si="447">ROUND(O844+X844+Y844,2)+GX844</f>
        <v>0</v>
      </c>
      <c r="GN844" s="5">
        <f t="shared" ref="GN844:GN865" si="448">IF(OR(BI844=0,BI844=1),GM844-GX844,0)</f>
        <v>0</v>
      </c>
      <c r="GO844" s="5">
        <f t="shared" ref="GO844:GO865" si="449">IF(BI844=2,GM844-GX844,0)</f>
        <v>0</v>
      </c>
      <c r="GP844" s="5">
        <f t="shared" ref="GP844:GP865" si="450">IF(BI844=4,GM844-GX844,0)</f>
        <v>0</v>
      </c>
      <c r="GQ844" s="5"/>
      <c r="GR844" s="5">
        <v>0</v>
      </c>
      <c r="GS844" s="5">
        <v>3</v>
      </c>
      <c r="GT844" s="5">
        <v>0</v>
      </c>
      <c r="GU844" s="5" t="s">
        <v>3</v>
      </c>
      <c r="GV844" s="5">
        <f t="shared" ref="GV844:GV865" si="451">ROUND((GT844),2)</f>
        <v>0</v>
      </c>
      <c r="GW844" s="5">
        <v>1</v>
      </c>
      <c r="GX844" s="5">
        <f t="shared" ref="GX844:GX865" si="452">ROUND(HC844*I844,2)</f>
        <v>0</v>
      </c>
      <c r="GY844" s="5"/>
      <c r="GZ844" s="5"/>
      <c r="HA844" s="5">
        <v>0</v>
      </c>
      <c r="HB844" s="5">
        <v>0</v>
      </c>
      <c r="HC844" s="5">
        <f t="shared" ref="HC844:HC865" si="453">GV844*GW844</f>
        <v>0</v>
      </c>
      <c r="HD844" s="5"/>
      <c r="HE844" s="5" t="s">
        <v>3</v>
      </c>
      <c r="HF844" s="5" t="s">
        <v>3</v>
      </c>
      <c r="HG844" s="5"/>
      <c r="HH844" s="5"/>
      <c r="HI844" s="5"/>
      <c r="HJ844" s="5"/>
      <c r="HK844" s="5"/>
      <c r="HL844" s="5"/>
      <c r="HM844" s="5" t="s">
        <v>3</v>
      </c>
      <c r="HN844" s="5" t="s">
        <v>229</v>
      </c>
      <c r="HO844" s="5" t="s">
        <v>230</v>
      </c>
      <c r="HP844" s="5" t="s">
        <v>227</v>
      </c>
      <c r="HQ844" s="5" t="s">
        <v>227</v>
      </c>
      <c r="HR844" s="5"/>
      <c r="HS844" s="5">
        <v>0</v>
      </c>
      <c r="HT844" s="5"/>
      <c r="HU844" s="5"/>
      <c r="HV844" s="5"/>
      <c r="HW844" s="5"/>
      <c r="HX844" s="5"/>
      <c r="HY844" s="5"/>
      <c r="HZ844" s="5"/>
      <c r="IA844" s="5"/>
      <c r="IB844" s="5"/>
      <c r="IC844" s="5"/>
      <c r="ID844" s="5"/>
      <c r="IE844" s="5"/>
      <c r="IF844" s="5"/>
      <c r="IG844" s="5"/>
      <c r="IH844" s="5"/>
      <c r="II844" s="5"/>
      <c r="IJ844" s="5"/>
      <c r="IK844" s="5">
        <v>0</v>
      </c>
      <c r="IL844" s="5"/>
      <c r="IM844" s="5"/>
      <c r="IN844" s="5"/>
      <c r="IO844" s="5"/>
      <c r="IP844" s="5"/>
      <c r="IQ844" s="5"/>
      <c r="IR844" s="5"/>
      <c r="IS844" s="5"/>
      <c r="IT844" s="5"/>
      <c r="IU844" s="5"/>
    </row>
    <row r="845" spans="1:255">
      <c r="A845">
        <v>17</v>
      </c>
      <c r="B845">
        <v>1</v>
      </c>
      <c r="C845">
        <f>ROW(SmtRes!A276)</f>
        <v>276</v>
      </c>
      <c r="D845">
        <f>ROW(EtalonRes!A280)</f>
        <v>280</v>
      </c>
      <c r="E845" t="s">
        <v>164</v>
      </c>
      <c r="F845" t="s">
        <v>304</v>
      </c>
      <c r="G845" t="s">
        <v>305</v>
      </c>
      <c r="H845" t="s">
        <v>223</v>
      </c>
      <c r="I845">
        <v>0</v>
      </c>
      <c r="J845">
        <v>0</v>
      </c>
      <c r="K845">
        <v>0</v>
      </c>
      <c r="L845">
        <v>0.14760000000000001</v>
      </c>
      <c r="M845">
        <v>0.14760000000000001</v>
      </c>
      <c r="N845">
        <f t="shared" si="414"/>
        <v>0</v>
      </c>
      <c r="O845">
        <f t="shared" si="415"/>
        <v>0</v>
      </c>
      <c r="P845">
        <f t="shared" si="416"/>
        <v>0</v>
      </c>
      <c r="Q845">
        <f t="shared" si="417"/>
        <v>0</v>
      </c>
      <c r="R845">
        <f t="shared" si="418"/>
        <v>0</v>
      </c>
      <c r="S845">
        <f t="shared" si="419"/>
        <v>0</v>
      </c>
      <c r="T845">
        <f t="shared" si="420"/>
        <v>0</v>
      </c>
      <c r="U845">
        <f t="shared" si="421"/>
        <v>0</v>
      </c>
      <c r="V845">
        <f t="shared" si="422"/>
        <v>0</v>
      </c>
      <c r="W845">
        <f t="shared" si="423"/>
        <v>0</v>
      </c>
      <c r="X845">
        <f t="shared" si="424"/>
        <v>0</v>
      </c>
      <c r="Y845">
        <f t="shared" si="425"/>
        <v>0</v>
      </c>
      <c r="AA845">
        <v>88889103</v>
      </c>
      <c r="AB845">
        <f t="shared" si="426"/>
        <v>663.75</v>
      </c>
      <c r="AC845">
        <f t="shared" si="427"/>
        <v>0</v>
      </c>
      <c r="AD845">
        <f t="shared" si="428"/>
        <v>0</v>
      </c>
      <c r="AE845">
        <f t="shared" si="429"/>
        <v>0</v>
      </c>
      <c r="AF845">
        <f t="shared" si="430"/>
        <v>663.75</v>
      </c>
      <c r="AG845">
        <f t="shared" si="431"/>
        <v>0</v>
      </c>
      <c r="AH845">
        <f t="shared" si="432"/>
        <v>88.5</v>
      </c>
      <c r="AI845">
        <f t="shared" si="433"/>
        <v>0</v>
      </c>
      <c r="AJ845">
        <f t="shared" si="434"/>
        <v>0</v>
      </c>
      <c r="AK845">
        <v>663.75</v>
      </c>
      <c r="AL845">
        <v>0</v>
      </c>
      <c r="AM845">
        <v>0</v>
      </c>
      <c r="AN845">
        <v>0</v>
      </c>
      <c r="AO845">
        <v>663.75</v>
      </c>
      <c r="AP845">
        <v>0</v>
      </c>
      <c r="AQ845">
        <v>88.5</v>
      </c>
      <c r="AR845">
        <v>0</v>
      </c>
      <c r="AS845">
        <v>0</v>
      </c>
      <c r="AT845">
        <v>89</v>
      </c>
      <c r="AU845">
        <v>40</v>
      </c>
      <c r="AV845">
        <v>1</v>
      </c>
      <c r="AW845">
        <v>1</v>
      </c>
      <c r="AZ845">
        <v>1</v>
      </c>
      <c r="BA845">
        <v>47.02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306</v>
      </c>
      <c r="BM845">
        <v>1003</v>
      </c>
      <c r="BN845">
        <v>0</v>
      </c>
      <c r="BO845" t="s">
        <v>304</v>
      </c>
      <c r="BP845">
        <v>1</v>
      </c>
      <c r="BQ845">
        <v>2</v>
      </c>
      <c r="BR845">
        <v>0</v>
      </c>
      <c r="BS845">
        <v>47.02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89</v>
      </c>
      <c r="CA845">
        <v>40</v>
      </c>
      <c r="CB845" t="s">
        <v>3</v>
      </c>
      <c r="CE845">
        <v>0</v>
      </c>
      <c r="CF845">
        <v>0</v>
      </c>
      <c r="CG845">
        <v>0</v>
      </c>
      <c r="CH845">
        <v>15</v>
      </c>
      <c r="CI845">
        <v>0</v>
      </c>
      <c r="CJ845">
        <v>0</v>
      </c>
      <c r="CK845">
        <v>0</v>
      </c>
      <c r="CL845">
        <v>0</v>
      </c>
      <c r="CM845">
        <v>0</v>
      </c>
      <c r="CN845" t="s">
        <v>3</v>
      </c>
      <c r="CO845">
        <v>0</v>
      </c>
      <c r="CP845">
        <f t="shared" si="435"/>
        <v>0</v>
      </c>
      <c r="CQ845">
        <f t="shared" si="436"/>
        <v>0</v>
      </c>
      <c r="CR845">
        <f t="shared" si="437"/>
        <v>0</v>
      </c>
      <c r="CS845">
        <f t="shared" si="438"/>
        <v>0</v>
      </c>
      <c r="CT845">
        <f t="shared" si="439"/>
        <v>31209.525000000001</v>
      </c>
      <c r="CU845">
        <f t="shared" si="440"/>
        <v>0</v>
      </c>
      <c r="CV845">
        <f t="shared" si="441"/>
        <v>88.5</v>
      </c>
      <c r="CW845">
        <f t="shared" si="442"/>
        <v>0</v>
      </c>
      <c r="CX845">
        <f t="shared" si="443"/>
        <v>0</v>
      </c>
      <c r="CY845">
        <f t="shared" si="444"/>
        <v>0</v>
      </c>
      <c r="CZ845">
        <f t="shared" si="445"/>
        <v>0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223</v>
      </c>
      <c r="DW845" t="s">
        <v>223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64991277</v>
      </c>
      <c r="EF845">
        <v>2</v>
      </c>
      <c r="EG845" t="s">
        <v>225</v>
      </c>
      <c r="EH845">
        <v>1</v>
      </c>
      <c r="EI845" t="s">
        <v>226</v>
      </c>
      <c r="EJ845">
        <v>1</v>
      </c>
      <c r="EK845">
        <v>1003</v>
      </c>
      <c r="EL845" t="s">
        <v>227</v>
      </c>
      <c r="EM845" t="s">
        <v>228</v>
      </c>
      <c r="EO845" t="s">
        <v>3</v>
      </c>
      <c r="EQ845">
        <v>0</v>
      </c>
      <c r="ER845">
        <v>663.75</v>
      </c>
      <c r="ES845">
        <v>0</v>
      </c>
      <c r="ET845">
        <v>0</v>
      </c>
      <c r="EU845">
        <v>0</v>
      </c>
      <c r="EV845">
        <v>663.75</v>
      </c>
      <c r="EW845">
        <v>88.5</v>
      </c>
      <c r="EX845">
        <v>0</v>
      </c>
      <c r="EY845">
        <v>0</v>
      </c>
      <c r="FQ845">
        <v>0</v>
      </c>
      <c r="FR845">
        <v>0</v>
      </c>
      <c r="FS845">
        <v>0</v>
      </c>
      <c r="FX845">
        <v>89</v>
      </c>
      <c r="FY845">
        <v>40</v>
      </c>
      <c r="GA845" t="s">
        <v>3</v>
      </c>
      <c r="GD845">
        <v>1</v>
      </c>
      <c r="GF845">
        <v>479830681</v>
      </c>
      <c r="GG845">
        <v>2</v>
      </c>
      <c r="GH845">
        <v>1</v>
      </c>
      <c r="GI845">
        <v>2</v>
      </c>
      <c r="GJ845">
        <v>0</v>
      </c>
      <c r="GK845">
        <v>0</v>
      </c>
      <c r="GL845">
        <f t="shared" si="446"/>
        <v>0</v>
      </c>
      <c r="GM845">
        <f t="shared" si="447"/>
        <v>0</v>
      </c>
      <c r="GN845">
        <f t="shared" si="448"/>
        <v>0</v>
      </c>
      <c r="GO845">
        <f t="shared" si="449"/>
        <v>0</v>
      </c>
      <c r="GP845">
        <f t="shared" si="450"/>
        <v>0</v>
      </c>
      <c r="GR845">
        <v>0</v>
      </c>
      <c r="GS845">
        <v>3</v>
      </c>
      <c r="GT845">
        <v>0</v>
      </c>
      <c r="GU845" t="s">
        <v>3</v>
      </c>
      <c r="GV845">
        <f t="shared" si="451"/>
        <v>0</v>
      </c>
      <c r="GW845">
        <v>1</v>
      </c>
      <c r="GX845">
        <f t="shared" si="452"/>
        <v>0</v>
      </c>
      <c r="HA845">
        <v>0</v>
      </c>
      <c r="HB845">
        <v>0</v>
      </c>
      <c r="HC845">
        <f t="shared" si="453"/>
        <v>0</v>
      </c>
      <c r="HE845" t="s">
        <v>3</v>
      </c>
      <c r="HF845" t="s">
        <v>3</v>
      </c>
      <c r="HM845" t="s">
        <v>3</v>
      </c>
      <c r="HN845" t="s">
        <v>229</v>
      </c>
      <c r="HO845" t="s">
        <v>230</v>
      </c>
      <c r="HP845" t="s">
        <v>227</v>
      </c>
      <c r="HQ845" t="s">
        <v>227</v>
      </c>
      <c r="HS845">
        <v>0</v>
      </c>
      <c r="IK845">
        <v>0</v>
      </c>
    </row>
    <row r="846" spans="1:255">
      <c r="A846" s="5">
        <v>17</v>
      </c>
      <c r="B846" s="5">
        <v>1</v>
      </c>
      <c r="C846" s="5">
        <f>ROW(SmtRes!A278)</f>
        <v>278</v>
      </c>
      <c r="D846" s="5">
        <f>ROW(EtalonRes!A282)</f>
        <v>282</v>
      </c>
      <c r="E846" s="5" t="s">
        <v>165</v>
      </c>
      <c r="F846" s="5" t="s">
        <v>307</v>
      </c>
      <c r="G846" s="5" t="s">
        <v>308</v>
      </c>
      <c r="H846" s="5" t="s">
        <v>233</v>
      </c>
      <c r="I846" s="5">
        <v>0</v>
      </c>
      <c r="J846" s="5">
        <v>0</v>
      </c>
      <c r="K846" s="5">
        <v>0</v>
      </c>
      <c r="L846" s="5">
        <v>3.4439999999999998E-2</v>
      </c>
      <c r="M846" s="5">
        <v>3.4439999999999998E-2</v>
      </c>
      <c r="N846" s="5">
        <f t="shared" si="414"/>
        <v>0</v>
      </c>
      <c r="O846" s="5">
        <f t="shared" si="415"/>
        <v>0</v>
      </c>
      <c r="P846" s="5">
        <f t="shared" si="416"/>
        <v>0</v>
      </c>
      <c r="Q846" s="5">
        <f t="shared" si="417"/>
        <v>0</v>
      </c>
      <c r="R846" s="5">
        <f t="shared" si="418"/>
        <v>0</v>
      </c>
      <c r="S846" s="5">
        <f t="shared" si="419"/>
        <v>0</v>
      </c>
      <c r="T846" s="5">
        <f t="shared" si="420"/>
        <v>0</v>
      </c>
      <c r="U846" s="5">
        <f t="shared" si="421"/>
        <v>0</v>
      </c>
      <c r="V846" s="5">
        <f t="shared" si="422"/>
        <v>0</v>
      </c>
      <c r="W846" s="5">
        <f t="shared" si="423"/>
        <v>0</v>
      </c>
      <c r="X846" s="5">
        <f t="shared" si="424"/>
        <v>0</v>
      </c>
      <c r="Y846" s="5">
        <f t="shared" si="425"/>
        <v>0</v>
      </c>
      <c r="Z846" s="5"/>
      <c r="AA846" s="5">
        <v>88889161</v>
      </c>
      <c r="AB846" s="5">
        <f t="shared" si="426"/>
        <v>556.72</v>
      </c>
      <c r="AC846" s="5">
        <f t="shared" si="427"/>
        <v>0</v>
      </c>
      <c r="AD846" s="5">
        <f t="shared" si="428"/>
        <v>556.72</v>
      </c>
      <c r="AE846" s="5">
        <f t="shared" si="429"/>
        <v>79.790000000000006</v>
      </c>
      <c r="AF846" s="5">
        <f t="shared" si="430"/>
        <v>0</v>
      </c>
      <c r="AG846" s="5">
        <f t="shared" si="431"/>
        <v>0</v>
      </c>
      <c r="AH846" s="5">
        <f t="shared" si="432"/>
        <v>0</v>
      </c>
      <c r="AI846" s="5">
        <f t="shared" si="433"/>
        <v>5.91</v>
      </c>
      <c r="AJ846" s="5">
        <f t="shared" si="434"/>
        <v>0</v>
      </c>
      <c r="AK846" s="5">
        <v>556.72</v>
      </c>
      <c r="AL846" s="5">
        <v>0</v>
      </c>
      <c r="AM846" s="5">
        <v>556.72</v>
      </c>
      <c r="AN846" s="5">
        <v>79.790000000000006</v>
      </c>
      <c r="AO846" s="5">
        <v>0</v>
      </c>
      <c r="AP846" s="5">
        <v>0</v>
      </c>
      <c r="AQ846" s="5">
        <v>0</v>
      </c>
      <c r="AR846" s="5">
        <v>5.91</v>
      </c>
      <c r="AS846" s="5">
        <v>0</v>
      </c>
      <c r="AT846" s="5">
        <v>92</v>
      </c>
      <c r="AU846" s="5">
        <v>46</v>
      </c>
      <c r="AV846" s="5">
        <v>1</v>
      </c>
      <c r="AW846" s="5">
        <v>1</v>
      </c>
      <c r="AX846" s="5"/>
      <c r="AY846" s="5"/>
      <c r="AZ846" s="5">
        <v>1</v>
      </c>
      <c r="BA846" s="5">
        <v>1</v>
      </c>
      <c r="BB846" s="5">
        <v>1</v>
      </c>
      <c r="BC846" s="5">
        <v>1</v>
      </c>
      <c r="BD846" s="5" t="s">
        <v>3</v>
      </c>
      <c r="BE846" s="5" t="s">
        <v>3</v>
      </c>
      <c r="BF846" s="5" t="s">
        <v>3</v>
      </c>
      <c r="BG846" s="5" t="s">
        <v>3</v>
      </c>
      <c r="BH846" s="5">
        <v>0</v>
      </c>
      <c r="BI846" s="5">
        <v>1</v>
      </c>
      <c r="BJ846" s="5" t="s">
        <v>309</v>
      </c>
      <c r="BK846" s="5"/>
      <c r="BL846" s="5"/>
      <c r="BM846" s="5">
        <v>1001</v>
      </c>
      <c r="BN846" s="5">
        <v>0</v>
      </c>
      <c r="BO846" s="5" t="s">
        <v>3</v>
      </c>
      <c r="BP846" s="5">
        <v>0</v>
      </c>
      <c r="BQ846" s="5">
        <v>2</v>
      </c>
      <c r="BR846" s="5">
        <v>0</v>
      </c>
      <c r="BS846" s="5">
        <v>1</v>
      </c>
      <c r="BT846" s="5">
        <v>1</v>
      </c>
      <c r="BU846" s="5">
        <v>1</v>
      </c>
      <c r="BV846" s="5">
        <v>1</v>
      </c>
      <c r="BW846" s="5">
        <v>1</v>
      </c>
      <c r="BX846" s="5">
        <v>1</v>
      </c>
      <c r="BY846" s="5" t="s">
        <v>3</v>
      </c>
      <c r="BZ846" s="5">
        <v>92</v>
      </c>
      <c r="CA846" s="5">
        <v>46</v>
      </c>
      <c r="CB846" s="5" t="s">
        <v>3</v>
      </c>
      <c r="CC846" s="5"/>
      <c r="CD846" s="5"/>
      <c r="CE846" s="5">
        <v>0</v>
      </c>
      <c r="CF846" s="5">
        <v>0</v>
      </c>
      <c r="CG846" s="5">
        <v>0</v>
      </c>
      <c r="CH846" s="5">
        <v>16</v>
      </c>
      <c r="CI846" s="5">
        <v>0</v>
      </c>
      <c r="CJ846" s="5">
        <v>0</v>
      </c>
      <c r="CK846" s="5">
        <v>0</v>
      </c>
      <c r="CL846" s="5">
        <v>0</v>
      </c>
      <c r="CM846" s="5">
        <v>0</v>
      </c>
      <c r="CN846" s="5" t="s">
        <v>3</v>
      </c>
      <c r="CO846" s="5">
        <v>0</v>
      </c>
      <c r="CP846" s="5">
        <f t="shared" si="435"/>
        <v>0</v>
      </c>
      <c r="CQ846" s="5">
        <f t="shared" si="436"/>
        <v>0</v>
      </c>
      <c r="CR846" s="5">
        <f t="shared" si="437"/>
        <v>556.72</v>
      </c>
      <c r="CS846" s="5">
        <f t="shared" si="438"/>
        <v>79.790000000000006</v>
      </c>
      <c r="CT846" s="5">
        <f t="shared" si="439"/>
        <v>0</v>
      </c>
      <c r="CU846" s="5">
        <f t="shared" si="440"/>
        <v>0</v>
      </c>
      <c r="CV846" s="5">
        <f t="shared" si="441"/>
        <v>0</v>
      </c>
      <c r="CW846" s="5">
        <f t="shared" si="442"/>
        <v>5.91</v>
      </c>
      <c r="CX846" s="5">
        <f t="shared" si="443"/>
        <v>0</v>
      </c>
      <c r="CY846" s="5">
        <f t="shared" si="444"/>
        <v>0</v>
      </c>
      <c r="CZ846" s="5">
        <f t="shared" si="445"/>
        <v>0</v>
      </c>
      <c r="DA846" s="5"/>
      <c r="DB846" s="5"/>
      <c r="DC846" s="5" t="s">
        <v>3</v>
      </c>
      <c r="DD846" s="5" t="s">
        <v>3</v>
      </c>
      <c r="DE846" s="5" t="s">
        <v>3</v>
      </c>
      <c r="DF846" s="5" t="s">
        <v>3</v>
      </c>
      <c r="DG846" s="5" t="s">
        <v>3</v>
      </c>
      <c r="DH846" s="5" t="s">
        <v>3</v>
      </c>
      <c r="DI846" s="5" t="s">
        <v>3</v>
      </c>
      <c r="DJ846" s="5" t="s">
        <v>3</v>
      </c>
      <c r="DK846" s="5" t="s">
        <v>3</v>
      </c>
      <c r="DL846" s="5" t="s">
        <v>3</v>
      </c>
      <c r="DM846" s="5" t="s">
        <v>3</v>
      </c>
      <c r="DN846" s="5">
        <v>0</v>
      </c>
      <c r="DO846" s="5">
        <v>0</v>
      </c>
      <c r="DP846" s="5">
        <v>1</v>
      </c>
      <c r="DQ846" s="5">
        <v>1</v>
      </c>
      <c r="DR846" s="5"/>
      <c r="DS846" s="5"/>
      <c r="DT846" s="5"/>
      <c r="DU846" s="5">
        <v>1007</v>
      </c>
      <c r="DV846" s="5" t="s">
        <v>233</v>
      </c>
      <c r="DW846" s="5" t="s">
        <v>233</v>
      </c>
      <c r="DX846" s="5">
        <v>1000</v>
      </c>
      <c r="DY846" s="5"/>
      <c r="DZ846" s="5" t="s">
        <v>3</v>
      </c>
      <c r="EA846" s="5" t="s">
        <v>3</v>
      </c>
      <c r="EB846" s="5" t="s">
        <v>3</v>
      </c>
      <c r="EC846" s="5" t="s">
        <v>3</v>
      </c>
      <c r="ED846" s="5"/>
      <c r="EE846" s="5">
        <v>64991275</v>
      </c>
      <c r="EF846" s="5">
        <v>2</v>
      </c>
      <c r="EG846" s="5" t="s">
        <v>225</v>
      </c>
      <c r="EH846" s="5">
        <v>1</v>
      </c>
      <c r="EI846" s="5" t="s">
        <v>226</v>
      </c>
      <c r="EJ846" s="5">
        <v>1</v>
      </c>
      <c r="EK846" s="5">
        <v>1001</v>
      </c>
      <c r="EL846" s="5" t="s">
        <v>235</v>
      </c>
      <c r="EM846" s="5" t="s">
        <v>228</v>
      </c>
      <c r="EN846" s="5"/>
      <c r="EO846" s="5" t="s">
        <v>3</v>
      </c>
      <c r="EP846" s="5"/>
      <c r="EQ846" s="5">
        <v>0</v>
      </c>
      <c r="ER846" s="5">
        <v>556.72</v>
      </c>
      <c r="ES846" s="5">
        <v>0</v>
      </c>
      <c r="ET846" s="5">
        <v>556.72</v>
      </c>
      <c r="EU846" s="5">
        <v>79.790000000000006</v>
      </c>
      <c r="EV846" s="5">
        <v>0</v>
      </c>
      <c r="EW846" s="5">
        <v>0</v>
      </c>
      <c r="EX846" s="5">
        <v>5.91</v>
      </c>
      <c r="EY846" s="5">
        <v>0</v>
      </c>
      <c r="EZ846" s="5"/>
      <c r="FA846" s="5"/>
      <c r="FB846" s="5"/>
      <c r="FC846" s="5"/>
      <c r="FD846" s="5"/>
      <c r="FE846" s="5"/>
      <c r="FF846" s="5"/>
      <c r="FG846" s="5"/>
      <c r="FH846" s="5"/>
      <c r="FI846" s="5"/>
      <c r="FJ846" s="5"/>
      <c r="FK846" s="5"/>
      <c r="FL846" s="5"/>
      <c r="FM846" s="5"/>
      <c r="FN846" s="5"/>
      <c r="FO846" s="5"/>
      <c r="FP846" s="5"/>
      <c r="FQ846" s="5">
        <v>0</v>
      </c>
      <c r="FR846" s="5">
        <v>0</v>
      </c>
      <c r="FS846" s="5">
        <v>0</v>
      </c>
      <c r="FT846" s="5"/>
      <c r="FU846" s="5"/>
      <c r="FV846" s="5"/>
      <c r="FW846" s="5"/>
      <c r="FX846" s="5">
        <v>92</v>
      </c>
      <c r="FY846" s="5">
        <v>46</v>
      </c>
      <c r="FZ846" s="5"/>
      <c r="GA846" s="5" t="s">
        <v>3</v>
      </c>
      <c r="GB846" s="5"/>
      <c r="GC846" s="5"/>
      <c r="GD846" s="5">
        <v>1</v>
      </c>
      <c r="GE846" s="5"/>
      <c r="GF846" s="5">
        <v>436575004</v>
      </c>
      <c r="GG846" s="5">
        <v>2</v>
      </c>
      <c r="GH846" s="5">
        <v>1</v>
      </c>
      <c r="GI846" s="5">
        <v>-2</v>
      </c>
      <c r="GJ846" s="5">
        <v>0</v>
      </c>
      <c r="GK846" s="5">
        <v>0</v>
      </c>
      <c r="GL846" s="5">
        <f t="shared" si="446"/>
        <v>0</v>
      </c>
      <c r="GM846" s="5">
        <f t="shared" si="447"/>
        <v>0</v>
      </c>
      <c r="GN846" s="5">
        <f t="shared" si="448"/>
        <v>0</v>
      </c>
      <c r="GO846" s="5">
        <f t="shared" si="449"/>
        <v>0</v>
      </c>
      <c r="GP846" s="5">
        <f t="shared" si="450"/>
        <v>0</v>
      </c>
      <c r="GQ846" s="5"/>
      <c r="GR846" s="5">
        <v>0</v>
      </c>
      <c r="GS846" s="5">
        <v>3</v>
      </c>
      <c r="GT846" s="5">
        <v>0</v>
      </c>
      <c r="GU846" s="5" t="s">
        <v>3</v>
      </c>
      <c r="GV846" s="5">
        <f t="shared" si="451"/>
        <v>0</v>
      </c>
      <c r="GW846" s="5">
        <v>1</v>
      </c>
      <c r="GX846" s="5">
        <f t="shared" si="452"/>
        <v>0</v>
      </c>
      <c r="GY846" s="5"/>
      <c r="GZ846" s="5"/>
      <c r="HA846" s="5">
        <v>0</v>
      </c>
      <c r="HB846" s="5">
        <v>0</v>
      </c>
      <c r="HC846" s="5">
        <f t="shared" si="453"/>
        <v>0</v>
      </c>
      <c r="HD846" s="5"/>
      <c r="HE846" s="5" t="s">
        <v>3</v>
      </c>
      <c r="HF846" s="5" t="s">
        <v>3</v>
      </c>
      <c r="HG846" s="5"/>
      <c r="HH846" s="5"/>
      <c r="HI846" s="5"/>
      <c r="HJ846" s="5"/>
      <c r="HK846" s="5"/>
      <c r="HL846" s="5"/>
      <c r="HM846" s="5" t="s">
        <v>3</v>
      </c>
      <c r="HN846" s="5" t="s">
        <v>236</v>
      </c>
      <c r="HO846" s="5" t="s">
        <v>237</v>
      </c>
      <c r="HP846" s="5" t="s">
        <v>235</v>
      </c>
      <c r="HQ846" s="5" t="s">
        <v>235</v>
      </c>
      <c r="HR846" s="5"/>
      <c r="HS846" s="5">
        <v>0</v>
      </c>
      <c r="HT846" s="5"/>
      <c r="HU846" s="5"/>
      <c r="HV846" s="5"/>
      <c r="HW846" s="5"/>
      <c r="HX846" s="5"/>
      <c r="HY846" s="5"/>
      <c r="HZ846" s="5"/>
      <c r="IA846" s="5"/>
      <c r="IB846" s="5"/>
      <c r="IC846" s="5"/>
      <c r="ID846" s="5"/>
      <c r="IE846" s="5"/>
      <c r="IF846" s="5"/>
      <c r="IG846" s="5"/>
      <c r="IH846" s="5"/>
      <c r="II846" s="5"/>
      <c r="IJ846" s="5"/>
      <c r="IK846" s="5">
        <v>0</v>
      </c>
      <c r="IL846" s="5"/>
      <c r="IM846" s="5"/>
      <c r="IN846" s="5"/>
      <c r="IO846" s="5"/>
      <c r="IP846" s="5"/>
      <c r="IQ846" s="5"/>
      <c r="IR846" s="5"/>
      <c r="IS846" s="5"/>
      <c r="IT846" s="5"/>
      <c r="IU846" s="5"/>
    </row>
    <row r="847" spans="1:255">
      <c r="A847">
        <v>17</v>
      </c>
      <c r="B847">
        <v>1</v>
      </c>
      <c r="C847">
        <f>ROW(SmtRes!A280)</f>
        <v>280</v>
      </c>
      <c r="D847">
        <f>ROW(EtalonRes!A284)</f>
        <v>284</v>
      </c>
      <c r="E847" t="s">
        <v>165</v>
      </c>
      <c r="F847" t="s">
        <v>307</v>
      </c>
      <c r="G847" t="s">
        <v>308</v>
      </c>
      <c r="H847" t="s">
        <v>233</v>
      </c>
      <c r="I847">
        <v>0</v>
      </c>
      <c r="J847">
        <v>0</v>
      </c>
      <c r="K847">
        <v>0</v>
      </c>
      <c r="L847">
        <v>3.4439999999999998E-2</v>
      </c>
      <c r="M847">
        <v>3.4439999999999998E-2</v>
      </c>
      <c r="N847">
        <f t="shared" si="414"/>
        <v>0</v>
      </c>
      <c r="O847">
        <f t="shared" si="415"/>
        <v>0</v>
      </c>
      <c r="P847">
        <f t="shared" si="416"/>
        <v>0</v>
      </c>
      <c r="Q847">
        <f t="shared" si="417"/>
        <v>0</v>
      </c>
      <c r="R847">
        <f t="shared" si="418"/>
        <v>0</v>
      </c>
      <c r="S847">
        <f t="shared" si="419"/>
        <v>0</v>
      </c>
      <c r="T847">
        <f t="shared" si="420"/>
        <v>0</v>
      </c>
      <c r="U847">
        <f t="shared" si="421"/>
        <v>0</v>
      </c>
      <c r="V847">
        <f t="shared" si="422"/>
        <v>0</v>
      </c>
      <c r="W847">
        <f t="shared" si="423"/>
        <v>0</v>
      </c>
      <c r="X847">
        <f t="shared" si="424"/>
        <v>0</v>
      </c>
      <c r="Y847">
        <f t="shared" si="425"/>
        <v>0</v>
      </c>
      <c r="AA847">
        <v>88889103</v>
      </c>
      <c r="AB847">
        <f t="shared" si="426"/>
        <v>556.72</v>
      </c>
      <c r="AC847">
        <f t="shared" si="427"/>
        <v>0</v>
      </c>
      <c r="AD847">
        <f t="shared" si="428"/>
        <v>556.72</v>
      </c>
      <c r="AE847">
        <f t="shared" si="429"/>
        <v>79.790000000000006</v>
      </c>
      <c r="AF847">
        <f t="shared" si="430"/>
        <v>0</v>
      </c>
      <c r="AG847">
        <f t="shared" si="431"/>
        <v>0</v>
      </c>
      <c r="AH847">
        <f t="shared" si="432"/>
        <v>0</v>
      </c>
      <c r="AI847">
        <f t="shared" si="433"/>
        <v>5.91</v>
      </c>
      <c r="AJ847">
        <f t="shared" si="434"/>
        <v>0</v>
      </c>
      <c r="AK847">
        <v>556.72</v>
      </c>
      <c r="AL847">
        <v>0</v>
      </c>
      <c r="AM847">
        <v>556.72</v>
      </c>
      <c r="AN847">
        <v>79.790000000000006</v>
      </c>
      <c r="AO847">
        <v>0</v>
      </c>
      <c r="AP847">
        <v>0</v>
      </c>
      <c r="AQ847">
        <v>0</v>
      </c>
      <c r="AR847">
        <v>5.91</v>
      </c>
      <c r="AS847">
        <v>0</v>
      </c>
      <c r="AT847">
        <v>92</v>
      </c>
      <c r="AU847">
        <v>46</v>
      </c>
      <c r="AV847">
        <v>1</v>
      </c>
      <c r="AW847">
        <v>1</v>
      </c>
      <c r="AZ847">
        <v>1</v>
      </c>
      <c r="BA847">
        <v>47.02</v>
      </c>
      <c r="BB847">
        <v>15.97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1</v>
      </c>
      <c r="BJ847" t="s">
        <v>309</v>
      </c>
      <c r="BM847">
        <v>1001</v>
      </c>
      <c r="BN847">
        <v>0</v>
      </c>
      <c r="BO847" t="s">
        <v>307</v>
      </c>
      <c r="BP847">
        <v>1</v>
      </c>
      <c r="BQ847">
        <v>2</v>
      </c>
      <c r="BR847">
        <v>0</v>
      </c>
      <c r="BS847">
        <v>47.02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92</v>
      </c>
      <c r="CA847">
        <v>46</v>
      </c>
      <c r="CB847" t="s">
        <v>3</v>
      </c>
      <c r="CE847">
        <v>0</v>
      </c>
      <c r="CF847">
        <v>0</v>
      </c>
      <c r="CG847">
        <v>0</v>
      </c>
      <c r="CH847">
        <v>16</v>
      </c>
      <c r="CI847">
        <v>0</v>
      </c>
      <c r="CJ847">
        <v>0</v>
      </c>
      <c r="CK847">
        <v>0</v>
      </c>
      <c r="CL847">
        <v>0</v>
      </c>
      <c r="CM847">
        <v>0</v>
      </c>
      <c r="CN847" t="s">
        <v>3</v>
      </c>
      <c r="CO847">
        <v>0</v>
      </c>
      <c r="CP847">
        <f t="shared" si="435"/>
        <v>0</v>
      </c>
      <c r="CQ847">
        <f t="shared" si="436"/>
        <v>0</v>
      </c>
      <c r="CR847">
        <f t="shared" si="437"/>
        <v>8890.8184000000001</v>
      </c>
      <c r="CS847">
        <f t="shared" si="438"/>
        <v>3751.7258000000006</v>
      </c>
      <c r="CT847">
        <f t="shared" si="439"/>
        <v>0</v>
      </c>
      <c r="CU847">
        <f t="shared" si="440"/>
        <v>0</v>
      </c>
      <c r="CV847">
        <f t="shared" si="441"/>
        <v>0</v>
      </c>
      <c r="CW847">
        <f t="shared" si="442"/>
        <v>5.91</v>
      </c>
      <c r="CX847">
        <f t="shared" si="443"/>
        <v>0</v>
      </c>
      <c r="CY847">
        <f t="shared" si="444"/>
        <v>0</v>
      </c>
      <c r="CZ847">
        <f t="shared" si="445"/>
        <v>0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1007</v>
      </c>
      <c r="DV847" t="s">
        <v>233</v>
      </c>
      <c r="DW847" t="s">
        <v>233</v>
      </c>
      <c r="DX847">
        <v>1000</v>
      </c>
      <c r="DZ847" t="s">
        <v>3</v>
      </c>
      <c r="EA847" t="s">
        <v>3</v>
      </c>
      <c r="EB847" t="s">
        <v>3</v>
      </c>
      <c r="EC847" t="s">
        <v>3</v>
      </c>
      <c r="EE847">
        <v>64991275</v>
      </c>
      <c r="EF847">
        <v>2</v>
      </c>
      <c r="EG847" t="s">
        <v>225</v>
      </c>
      <c r="EH847">
        <v>1</v>
      </c>
      <c r="EI847" t="s">
        <v>226</v>
      </c>
      <c r="EJ847">
        <v>1</v>
      </c>
      <c r="EK847">
        <v>1001</v>
      </c>
      <c r="EL847" t="s">
        <v>235</v>
      </c>
      <c r="EM847" t="s">
        <v>228</v>
      </c>
      <c r="EO847" t="s">
        <v>3</v>
      </c>
      <c r="EQ847">
        <v>0</v>
      </c>
      <c r="ER847">
        <v>556.72</v>
      </c>
      <c r="ES847">
        <v>0</v>
      </c>
      <c r="ET847">
        <v>556.72</v>
      </c>
      <c r="EU847">
        <v>79.790000000000006</v>
      </c>
      <c r="EV847">
        <v>0</v>
      </c>
      <c r="EW847">
        <v>0</v>
      </c>
      <c r="EX847">
        <v>5.91</v>
      </c>
      <c r="EY847">
        <v>0</v>
      </c>
      <c r="FQ847">
        <v>0</v>
      </c>
      <c r="FR847">
        <v>0</v>
      </c>
      <c r="FS847">
        <v>0</v>
      </c>
      <c r="FX847">
        <v>92</v>
      </c>
      <c r="FY847">
        <v>46</v>
      </c>
      <c r="GA847" t="s">
        <v>3</v>
      </c>
      <c r="GD847">
        <v>1</v>
      </c>
      <c r="GF847">
        <v>436575004</v>
      </c>
      <c r="GG847">
        <v>2</v>
      </c>
      <c r="GH847">
        <v>1</v>
      </c>
      <c r="GI847">
        <v>2</v>
      </c>
      <c r="GJ847">
        <v>0</v>
      </c>
      <c r="GK847">
        <v>0</v>
      </c>
      <c r="GL847">
        <f t="shared" si="446"/>
        <v>0</v>
      </c>
      <c r="GM847">
        <f t="shared" si="447"/>
        <v>0</v>
      </c>
      <c r="GN847">
        <f t="shared" si="448"/>
        <v>0</v>
      </c>
      <c r="GO847">
        <f t="shared" si="449"/>
        <v>0</v>
      </c>
      <c r="GP847">
        <f t="shared" si="450"/>
        <v>0</v>
      </c>
      <c r="GR847">
        <v>0</v>
      </c>
      <c r="GS847">
        <v>3</v>
      </c>
      <c r="GT847">
        <v>0</v>
      </c>
      <c r="GU847" t="s">
        <v>3</v>
      </c>
      <c r="GV847">
        <f t="shared" si="451"/>
        <v>0</v>
      </c>
      <c r="GW847">
        <v>1</v>
      </c>
      <c r="GX847">
        <f t="shared" si="452"/>
        <v>0</v>
      </c>
      <c r="HA847">
        <v>0</v>
      </c>
      <c r="HB847">
        <v>0</v>
      </c>
      <c r="HC847">
        <f t="shared" si="453"/>
        <v>0</v>
      </c>
      <c r="HE847" t="s">
        <v>3</v>
      </c>
      <c r="HF847" t="s">
        <v>3</v>
      </c>
      <c r="HM847" t="s">
        <v>3</v>
      </c>
      <c r="HN847" t="s">
        <v>236</v>
      </c>
      <c r="HO847" t="s">
        <v>237</v>
      </c>
      <c r="HP847" t="s">
        <v>235</v>
      </c>
      <c r="HQ847" t="s">
        <v>235</v>
      </c>
      <c r="HS847">
        <v>0</v>
      </c>
      <c r="IK847">
        <v>0</v>
      </c>
    </row>
    <row r="848" spans="1:255">
      <c r="A848" s="5">
        <v>17</v>
      </c>
      <c r="B848" s="5">
        <v>1</v>
      </c>
      <c r="C848" s="5">
        <f>ROW(SmtRes!A283)</f>
        <v>283</v>
      </c>
      <c r="D848" s="5">
        <f>ROW(EtalonRes!A287)</f>
        <v>287</v>
      </c>
      <c r="E848" s="5" t="s">
        <v>170</v>
      </c>
      <c r="F848" s="5" t="s">
        <v>310</v>
      </c>
      <c r="G848" s="5" t="s">
        <v>311</v>
      </c>
      <c r="H848" s="5" t="s">
        <v>312</v>
      </c>
      <c r="I848" s="5">
        <v>0</v>
      </c>
      <c r="J848" s="5">
        <v>0</v>
      </c>
      <c r="K848" s="5">
        <v>0</v>
      </c>
      <c r="L848" s="5">
        <v>0</v>
      </c>
      <c r="M848" s="5">
        <v>0</v>
      </c>
      <c r="N848" s="5">
        <f t="shared" si="414"/>
        <v>0</v>
      </c>
      <c r="O848" s="5">
        <f t="shared" si="415"/>
        <v>0</v>
      </c>
      <c r="P848" s="5">
        <f t="shared" si="416"/>
        <v>0</v>
      </c>
      <c r="Q848" s="5">
        <f t="shared" si="417"/>
        <v>0</v>
      </c>
      <c r="R848" s="5">
        <f t="shared" si="418"/>
        <v>0</v>
      </c>
      <c r="S848" s="5">
        <f t="shared" si="419"/>
        <v>0</v>
      </c>
      <c r="T848" s="5">
        <f t="shared" si="420"/>
        <v>0</v>
      </c>
      <c r="U848" s="5">
        <f t="shared" si="421"/>
        <v>0</v>
      </c>
      <c r="V848" s="5">
        <f t="shared" si="422"/>
        <v>0</v>
      </c>
      <c r="W848" s="5">
        <f t="shared" si="423"/>
        <v>0</v>
      </c>
      <c r="X848" s="5">
        <f t="shared" si="424"/>
        <v>0</v>
      </c>
      <c r="Y848" s="5">
        <f t="shared" si="425"/>
        <v>0</v>
      </c>
      <c r="Z848" s="5"/>
      <c r="AA848" s="5">
        <v>88889161</v>
      </c>
      <c r="AB848" s="5">
        <f t="shared" si="426"/>
        <v>134.34</v>
      </c>
      <c r="AC848" s="5">
        <f t="shared" si="427"/>
        <v>133.38</v>
      </c>
      <c r="AD848" s="5">
        <f t="shared" si="428"/>
        <v>0</v>
      </c>
      <c r="AE848" s="5">
        <f t="shared" si="429"/>
        <v>0</v>
      </c>
      <c r="AF848" s="5">
        <f t="shared" si="430"/>
        <v>0.96</v>
      </c>
      <c r="AG848" s="5">
        <f t="shared" si="431"/>
        <v>0</v>
      </c>
      <c r="AH848" s="5">
        <f t="shared" si="432"/>
        <v>0.1</v>
      </c>
      <c r="AI848" s="5">
        <f t="shared" si="433"/>
        <v>0</v>
      </c>
      <c r="AJ848" s="5">
        <f t="shared" si="434"/>
        <v>0</v>
      </c>
      <c r="AK848" s="5">
        <v>134.34</v>
      </c>
      <c r="AL848" s="5">
        <v>133.38</v>
      </c>
      <c r="AM848" s="5">
        <v>0</v>
      </c>
      <c r="AN848" s="5">
        <v>0</v>
      </c>
      <c r="AO848" s="5">
        <v>0.96</v>
      </c>
      <c r="AP848" s="5">
        <v>0</v>
      </c>
      <c r="AQ848" s="5">
        <v>0.1</v>
      </c>
      <c r="AR848" s="5">
        <v>0</v>
      </c>
      <c r="AS848" s="5">
        <v>0</v>
      </c>
      <c r="AT848" s="5">
        <v>90</v>
      </c>
      <c r="AU848" s="5">
        <v>46</v>
      </c>
      <c r="AV848" s="5">
        <v>1</v>
      </c>
      <c r="AW848" s="5">
        <v>1</v>
      </c>
      <c r="AX848" s="5"/>
      <c r="AY848" s="5"/>
      <c r="AZ848" s="5">
        <v>1</v>
      </c>
      <c r="BA848" s="5">
        <v>1</v>
      </c>
      <c r="BB848" s="5">
        <v>1</v>
      </c>
      <c r="BC848" s="5">
        <v>1</v>
      </c>
      <c r="BD848" s="5" t="s">
        <v>3</v>
      </c>
      <c r="BE848" s="5" t="s">
        <v>3</v>
      </c>
      <c r="BF848" s="5" t="s">
        <v>3</v>
      </c>
      <c r="BG848" s="5" t="s">
        <v>3</v>
      </c>
      <c r="BH848" s="5">
        <v>0</v>
      </c>
      <c r="BI848" s="5">
        <v>2</v>
      </c>
      <c r="BJ848" s="5" t="s">
        <v>313</v>
      </c>
      <c r="BK848" s="5"/>
      <c r="BL848" s="5"/>
      <c r="BM848" s="5">
        <v>110006</v>
      </c>
      <c r="BN848" s="5">
        <v>0</v>
      </c>
      <c r="BO848" s="5" t="s">
        <v>3</v>
      </c>
      <c r="BP848" s="5">
        <v>0</v>
      </c>
      <c r="BQ848" s="5">
        <v>3</v>
      </c>
      <c r="BR848" s="5">
        <v>0</v>
      </c>
      <c r="BS848" s="5">
        <v>1</v>
      </c>
      <c r="BT848" s="5">
        <v>1</v>
      </c>
      <c r="BU848" s="5">
        <v>1</v>
      </c>
      <c r="BV848" s="5">
        <v>1</v>
      </c>
      <c r="BW848" s="5">
        <v>1</v>
      </c>
      <c r="BX848" s="5">
        <v>1</v>
      </c>
      <c r="BY848" s="5" t="s">
        <v>3</v>
      </c>
      <c r="BZ848" s="5">
        <v>90</v>
      </c>
      <c r="CA848" s="5">
        <v>46</v>
      </c>
      <c r="CB848" s="5" t="s">
        <v>3</v>
      </c>
      <c r="CC848" s="5"/>
      <c r="CD848" s="5"/>
      <c r="CE848" s="5">
        <v>0</v>
      </c>
      <c r="CF848" s="5">
        <v>0</v>
      </c>
      <c r="CG848" s="5">
        <v>0</v>
      </c>
      <c r="CH848" s="5">
        <v>17</v>
      </c>
      <c r="CI848" s="5">
        <v>0</v>
      </c>
      <c r="CJ848" s="5">
        <v>0</v>
      </c>
      <c r="CK848" s="5">
        <v>0</v>
      </c>
      <c r="CL848" s="5">
        <v>0</v>
      </c>
      <c r="CM848" s="5">
        <v>0</v>
      </c>
      <c r="CN848" s="5" t="s">
        <v>3</v>
      </c>
      <c r="CO848" s="5">
        <v>0</v>
      </c>
      <c r="CP848" s="5">
        <f t="shared" si="435"/>
        <v>0</v>
      </c>
      <c r="CQ848" s="5">
        <f t="shared" si="436"/>
        <v>133.38</v>
      </c>
      <c r="CR848" s="5">
        <f t="shared" si="437"/>
        <v>0</v>
      </c>
      <c r="CS848" s="5">
        <f t="shared" si="438"/>
        <v>0</v>
      </c>
      <c r="CT848" s="5">
        <f t="shared" si="439"/>
        <v>0.96</v>
      </c>
      <c r="CU848" s="5">
        <f t="shared" si="440"/>
        <v>0</v>
      </c>
      <c r="CV848" s="5">
        <f t="shared" si="441"/>
        <v>0.1</v>
      </c>
      <c r="CW848" s="5">
        <f t="shared" si="442"/>
        <v>0</v>
      </c>
      <c r="CX848" s="5">
        <f t="shared" si="443"/>
        <v>0</v>
      </c>
      <c r="CY848" s="5">
        <f t="shared" si="444"/>
        <v>0</v>
      </c>
      <c r="CZ848" s="5">
        <f t="shared" si="445"/>
        <v>0</v>
      </c>
      <c r="DA848" s="5"/>
      <c r="DB848" s="5"/>
      <c r="DC848" s="5" t="s">
        <v>3</v>
      </c>
      <c r="DD848" s="5" t="s">
        <v>3</v>
      </c>
      <c r="DE848" s="5" t="s">
        <v>3</v>
      </c>
      <c r="DF848" s="5" t="s">
        <v>3</v>
      </c>
      <c r="DG848" s="5" t="s">
        <v>3</v>
      </c>
      <c r="DH848" s="5" t="s">
        <v>3</v>
      </c>
      <c r="DI848" s="5" t="s">
        <v>3</v>
      </c>
      <c r="DJ848" s="5" t="s">
        <v>3</v>
      </c>
      <c r="DK848" s="5" t="s">
        <v>3</v>
      </c>
      <c r="DL848" s="5" t="s">
        <v>3</v>
      </c>
      <c r="DM848" s="5" t="s">
        <v>3</v>
      </c>
      <c r="DN848" s="5">
        <v>0</v>
      </c>
      <c r="DO848" s="5">
        <v>0</v>
      </c>
      <c r="DP848" s="5">
        <v>1</v>
      </c>
      <c r="DQ848" s="5">
        <v>1</v>
      </c>
      <c r="DR848" s="5"/>
      <c r="DS848" s="5"/>
      <c r="DT848" s="5"/>
      <c r="DU848" s="5">
        <v>1013</v>
      </c>
      <c r="DV848" s="5" t="s">
        <v>312</v>
      </c>
      <c r="DW848" s="5" t="s">
        <v>312</v>
      </c>
      <c r="DX848" s="5">
        <v>1</v>
      </c>
      <c r="DY848" s="5"/>
      <c r="DZ848" s="5" t="s">
        <v>3</v>
      </c>
      <c r="EA848" s="5" t="s">
        <v>3</v>
      </c>
      <c r="EB848" s="5" t="s">
        <v>3</v>
      </c>
      <c r="EC848" s="5" t="s">
        <v>3</v>
      </c>
      <c r="ED848" s="5"/>
      <c r="EE848" s="5">
        <v>64991586</v>
      </c>
      <c r="EF848" s="5">
        <v>3</v>
      </c>
      <c r="EG848" s="5" t="s">
        <v>26</v>
      </c>
      <c r="EH848" s="5">
        <v>0</v>
      </c>
      <c r="EI848" s="5" t="s">
        <v>3</v>
      </c>
      <c r="EJ848" s="5">
        <v>2</v>
      </c>
      <c r="EK848" s="5">
        <v>110006</v>
      </c>
      <c r="EL848" s="5" t="s">
        <v>314</v>
      </c>
      <c r="EM848" s="5" t="s">
        <v>315</v>
      </c>
      <c r="EN848" s="5"/>
      <c r="EO848" s="5" t="s">
        <v>3</v>
      </c>
      <c r="EP848" s="5"/>
      <c r="EQ848" s="5">
        <v>2359296</v>
      </c>
      <c r="ER848" s="5">
        <v>134.34</v>
      </c>
      <c r="ES848" s="5">
        <v>133.38</v>
      </c>
      <c r="ET848" s="5">
        <v>0</v>
      </c>
      <c r="EU848" s="5">
        <v>0</v>
      </c>
      <c r="EV848" s="5">
        <v>0.96</v>
      </c>
      <c r="EW848" s="5">
        <v>0.1</v>
      </c>
      <c r="EX848" s="5">
        <v>0</v>
      </c>
      <c r="EY848" s="5">
        <v>0</v>
      </c>
      <c r="EZ848" s="5"/>
      <c r="FA848" s="5"/>
      <c r="FB848" s="5"/>
      <c r="FC848" s="5"/>
      <c r="FD848" s="5"/>
      <c r="FE848" s="5"/>
      <c r="FF848" s="5"/>
      <c r="FG848" s="5"/>
      <c r="FH848" s="5"/>
      <c r="FI848" s="5"/>
      <c r="FJ848" s="5"/>
      <c r="FK848" s="5"/>
      <c r="FL848" s="5"/>
      <c r="FM848" s="5"/>
      <c r="FN848" s="5"/>
      <c r="FO848" s="5"/>
      <c r="FP848" s="5"/>
      <c r="FQ848" s="5">
        <v>0</v>
      </c>
      <c r="FR848" s="5">
        <v>0</v>
      </c>
      <c r="FS848" s="5">
        <v>0</v>
      </c>
      <c r="FT848" s="5"/>
      <c r="FU848" s="5"/>
      <c r="FV848" s="5"/>
      <c r="FW848" s="5"/>
      <c r="FX848" s="5">
        <v>90</v>
      </c>
      <c r="FY848" s="5">
        <v>46</v>
      </c>
      <c r="FZ848" s="5"/>
      <c r="GA848" s="5" t="s">
        <v>3</v>
      </c>
      <c r="GB848" s="5"/>
      <c r="GC848" s="5"/>
      <c r="GD848" s="5">
        <v>1</v>
      </c>
      <c r="GE848" s="5"/>
      <c r="GF848" s="5">
        <v>-373322999</v>
      </c>
      <c r="GG848" s="5">
        <v>2</v>
      </c>
      <c r="GH848" s="5">
        <v>1</v>
      </c>
      <c r="GI848" s="5">
        <v>-2</v>
      </c>
      <c r="GJ848" s="5">
        <v>0</v>
      </c>
      <c r="GK848" s="5">
        <v>0</v>
      </c>
      <c r="GL848" s="5">
        <f t="shared" si="446"/>
        <v>0</v>
      </c>
      <c r="GM848" s="5">
        <f t="shared" si="447"/>
        <v>0</v>
      </c>
      <c r="GN848" s="5">
        <f t="shared" si="448"/>
        <v>0</v>
      </c>
      <c r="GO848" s="5">
        <f t="shared" si="449"/>
        <v>0</v>
      </c>
      <c r="GP848" s="5">
        <f t="shared" si="450"/>
        <v>0</v>
      </c>
      <c r="GQ848" s="5"/>
      <c r="GR848" s="5">
        <v>0</v>
      </c>
      <c r="GS848" s="5">
        <v>3</v>
      </c>
      <c r="GT848" s="5">
        <v>0</v>
      </c>
      <c r="GU848" s="5" t="s">
        <v>3</v>
      </c>
      <c r="GV848" s="5">
        <f t="shared" si="451"/>
        <v>0</v>
      </c>
      <c r="GW848" s="5">
        <v>1</v>
      </c>
      <c r="GX848" s="5">
        <f t="shared" si="452"/>
        <v>0</v>
      </c>
      <c r="GY848" s="5"/>
      <c r="GZ848" s="5"/>
      <c r="HA848" s="5">
        <v>0</v>
      </c>
      <c r="HB848" s="5">
        <v>0</v>
      </c>
      <c r="HC848" s="5">
        <f t="shared" si="453"/>
        <v>0</v>
      </c>
      <c r="HD848" s="5"/>
      <c r="HE848" s="5" t="s">
        <v>3</v>
      </c>
      <c r="HF848" s="5" t="s">
        <v>3</v>
      </c>
      <c r="HG848" s="5"/>
      <c r="HH848" s="5"/>
      <c r="HI848" s="5"/>
      <c r="HJ848" s="5"/>
      <c r="HK848" s="5"/>
      <c r="HL848" s="5"/>
      <c r="HM848" s="5" t="s">
        <v>3</v>
      </c>
      <c r="HN848" s="5" t="s">
        <v>316</v>
      </c>
      <c r="HO848" s="5" t="s">
        <v>317</v>
      </c>
      <c r="HP848" s="5" t="s">
        <v>314</v>
      </c>
      <c r="HQ848" s="5" t="s">
        <v>314</v>
      </c>
      <c r="HR848" s="5"/>
      <c r="HS848" s="5">
        <v>0</v>
      </c>
      <c r="HT848" s="5"/>
      <c r="HU848" s="5"/>
      <c r="HV848" s="5"/>
      <c r="HW848" s="5"/>
      <c r="HX848" s="5"/>
      <c r="HY848" s="5"/>
      <c r="HZ848" s="5"/>
      <c r="IA848" s="5"/>
      <c r="IB848" s="5"/>
      <c r="IC848" s="5"/>
      <c r="ID848" s="5"/>
      <c r="IE848" s="5"/>
      <c r="IF848" s="5"/>
      <c r="IG848" s="5"/>
      <c r="IH848" s="5"/>
      <c r="II848" s="5"/>
      <c r="IJ848" s="5"/>
      <c r="IK848" s="5">
        <v>0</v>
      </c>
      <c r="IL848" s="5"/>
      <c r="IM848" s="5"/>
      <c r="IN848" s="5"/>
      <c r="IO848" s="5"/>
      <c r="IP848" s="5"/>
      <c r="IQ848" s="5"/>
      <c r="IR848" s="5"/>
      <c r="IS848" s="5"/>
      <c r="IT848" s="5"/>
      <c r="IU848" s="5"/>
    </row>
    <row r="849" spans="1:255">
      <c r="A849">
        <v>17</v>
      </c>
      <c r="B849">
        <v>1</v>
      </c>
      <c r="C849">
        <f>ROW(SmtRes!A286)</f>
        <v>286</v>
      </c>
      <c r="D849">
        <f>ROW(EtalonRes!A290)</f>
        <v>290</v>
      </c>
      <c r="E849" t="s">
        <v>170</v>
      </c>
      <c r="F849" t="s">
        <v>310</v>
      </c>
      <c r="G849" t="s">
        <v>311</v>
      </c>
      <c r="H849" t="s">
        <v>312</v>
      </c>
      <c r="I849">
        <v>0</v>
      </c>
      <c r="J849">
        <v>0</v>
      </c>
      <c r="K849">
        <v>0</v>
      </c>
      <c r="L849">
        <v>0</v>
      </c>
      <c r="M849">
        <v>0</v>
      </c>
      <c r="N849">
        <f t="shared" si="414"/>
        <v>0</v>
      </c>
      <c r="O849">
        <f t="shared" si="415"/>
        <v>0</v>
      </c>
      <c r="P849">
        <f t="shared" si="416"/>
        <v>0</v>
      </c>
      <c r="Q849">
        <f t="shared" si="417"/>
        <v>0</v>
      </c>
      <c r="R849">
        <f t="shared" si="418"/>
        <v>0</v>
      </c>
      <c r="S849">
        <f t="shared" si="419"/>
        <v>0</v>
      </c>
      <c r="T849">
        <f t="shared" si="420"/>
        <v>0</v>
      </c>
      <c r="U849">
        <f t="shared" si="421"/>
        <v>0</v>
      </c>
      <c r="V849">
        <f t="shared" si="422"/>
        <v>0</v>
      </c>
      <c r="W849">
        <f t="shared" si="423"/>
        <v>0</v>
      </c>
      <c r="X849">
        <f t="shared" si="424"/>
        <v>0</v>
      </c>
      <c r="Y849">
        <f t="shared" si="425"/>
        <v>0</v>
      </c>
      <c r="AA849">
        <v>88889103</v>
      </c>
      <c r="AB849">
        <f t="shared" si="426"/>
        <v>134.34</v>
      </c>
      <c r="AC849">
        <f t="shared" si="427"/>
        <v>133.38</v>
      </c>
      <c r="AD849">
        <f t="shared" si="428"/>
        <v>0</v>
      </c>
      <c r="AE849">
        <f t="shared" si="429"/>
        <v>0</v>
      </c>
      <c r="AF849">
        <f t="shared" si="430"/>
        <v>0.96</v>
      </c>
      <c r="AG849">
        <f t="shared" si="431"/>
        <v>0</v>
      </c>
      <c r="AH849">
        <f t="shared" si="432"/>
        <v>0.1</v>
      </c>
      <c r="AI849">
        <f t="shared" si="433"/>
        <v>0</v>
      </c>
      <c r="AJ849">
        <f t="shared" si="434"/>
        <v>0</v>
      </c>
      <c r="AK849">
        <v>134.34</v>
      </c>
      <c r="AL849">
        <v>133.38</v>
      </c>
      <c r="AM849">
        <v>0</v>
      </c>
      <c r="AN849">
        <v>0</v>
      </c>
      <c r="AO849">
        <v>0.96</v>
      </c>
      <c r="AP849">
        <v>0</v>
      </c>
      <c r="AQ849">
        <v>0.1</v>
      </c>
      <c r="AR849">
        <v>0</v>
      </c>
      <c r="AS849">
        <v>0</v>
      </c>
      <c r="AT849">
        <v>90</v>
      </c>
      <c r="AU849">
        <v>46</v>
      </c>
      <c r="AV849">
        <v>1</v>
      </c>
      <c r="AW849">
        <v>1</v>
      </c>
      <c r="AZ849">
        <v>1</v>
      </c>
      <c r="BA849">
        <v>47.02</v>
      </c>
      <c r="BB849">
        <v>1</v>
      </c>
      <c r="BC849">
        <v>2.93</v>
      </c>
      <c r="BD849" t="s">
        <v>3</v>
      </c>
      <c r="BE849" t="s">
        <v>3</v>
      </c>
      <c r="BF849" t="s">
        <v>3</v>
      </c>
      <c r="BG849" t="s">
        <v>3</v>
      </c>
      <c r="BH849">
        <v>0</v>
      </c>
      <c r="BI849">
        <v>2</v>
      </c>
      <c r="BJ849" t="s">
        <v>313</v>
      </c>
      <c r="BM849">
        <v>110006</v>
      </c>
      <c r="BN849">
        <v>0</v>
      </c>
      <c r="BO849" t="s">
        <v>310</v>
      </c>
      <c r="BP849">
        <v>1</v>
      </c>
      <c r="BQ849">
        <v>3</v>
      </c>
      <c r="BR849">
        <v>0</v>
      </c>
      <c r="BS849">
        <v>47.02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90</v>
      </c>
      <c r="CA849">
        <v>46</v>
      </c>
      <c r="CB849" t="s">
        <v>3</v>
      </c>
      <c r="CE849">
        <v>0</v>
      </c>
      <c r="CF849">
        <v>0</v>
      </c>
      <c r="CG849">
        <v>0</v>
      </c>
      <c r="CH849">
        <v>17</v>
      </c>
      <c r="CI849">
        <v>0</v>
      </c>
      <c r="CJ849">
        <v>0</v>
      </c>
      <c r="CK849">
        <v>0</v>
      </c>
      <c r="CL849">
        <v>0</v>
      </c>
      <c r="CM849">
        <v>0</v>
      </c>
      <c r="CN849" t="s">
        <v>3</v>
      </c>
      <c r="CO849">
        <v>0</v>
      </c>
      <c r="CP849">
        <f t="shared" si="435"/>
        <v>0</v>
      </c>
      <c r="CQ849">
        <f t="shared" si="436"/>
        <v>390.80340000000001</v>
      </c>
      <c r="CR849">
        <f t="shared" si="437"/>
        <v>0</v>
      </c>
      <c r="CS849">
        <f t="shared" si="438"/>
        <v>0</v>
      </c>
      <c r="CT849">
        <f t="shared" si="439"/>
        <v>45.139200000000002</v>
      </c>
      <c r="CU849">
        <f t="shared" si="440"/>
        <v>0</v>
      </c>
      <c r="CV849">
        <f t="shared" si="441"/>
        <v>0.1</v>
      </c>
      <c r="CW849">
        <f t="shared" si="442"/>
        <v>0</v>
      </c>
      <c r="CX849">
        <f t="shared" si="443"/>
        <v>0</v>
      </c>
      <c r="CY849">
        <f t="shared" si="444"/>
        <v>0</v>
      </c>
      <c r="CZ849">
        <f t="shared" si="445"/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1013</v>
      </c>
      <c r="DV849" t="s">
        <v>312</v>
      </c>
      <c r="DW849" t="s">
        <v>312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64991586</v>
      </c>
      <c r="EF849">
        <v>3</v>
      </c>
      <c r="EG849" t="s">
        <v>26</v>
      </c>
      <c r="EH849">
        <v>0</v>
      </c>
      <c r="EI849" t="s">
        <v>3</v>
      </c>
      <c r="EJ849">
        <v>2</v>
      </c>
      <c r="EK849">
        <v>110006</v>
      </c>
      <c r="EL849" t="s">
        <v>314</v>
      </c>
      <c r="EM849" t="s">
        <v>315</v>
      </c>
      <c r="EO849" t="s">
        <v>3</v>
      </c>
      <c r="EQ849">
        <v>2359296</v>
      </c>
      <c r="ER849">
        <v>134.34</v>
      </c>
      <c r="ES849">
        <v>133.38</v>
      </c>
      <c r="ET849">
        <v>0</v>
      </c>
      <c r="EU849">
        <v>0</v>
      </c>
      <c r="EV849">
        <v>0.96</v>
      </c>
      <c r="EW849">
        <v>0.1</v>
      </c>
      <c r="EX849">
        <v>0</v>
      </c>
      <c r="EY849">
        <v>0</v>
      </c>
      <c r="FQ849">
        <v>0</v>
      </c>
      <c r="FR849">
        <v>0</v>
      </c>
      <c r="FS849">
        <v>0</v>
      </c>
      <c r="FX849">
        <v>90</v>
      </c>
      <c r="FY849">
        <v>46</v>
      </c>
      <c r="GA849" t="s">
        <v>3</v>
      </c>
      <c r="GD849">
        <v>1</v>
      </c>
      <c r="GF849">
        <v>-373322999</v>
      </c>
      <c r="GG849">
        <v>2</v>
      </c>
      <c r="GH849">
        <v>1</v>
      </c>
      <c r="GI849">
        <v>2</v>
      </c>
      <c r="GJ849">
        <v>0</v>
      </c>
      <c r="GK849">
        <v>0</v>
      </c>
      <c r="GL849">
        <f t="shared" si="446"/>
        <v>0</v>
      </c>
      <c r="GM849">
        <f t="shared" si="447"/>
        <v>0</v>
      </c>
      <c r="GN849">
        <f t="shared" si="448"/>
        <v>0</v>
      </c>
      <c r="GO849">
        <f t="shared" si="449"/>
        <v>0</v>
      </c>
      <c r="GP849">
        <f t="shared" si="450"/>
        <v>0</v>
      </c>
      <c r="GR849">
        <v>0</v>
      </c>
      <c r="GS849">
        <v>3</v>
      </c>
      <c r="GT849">
        <v>0</v>
      </c>
      <c r="GU849" t="s">
        <v>3</v>
      </c>
      <c r="GV849">
        <f t="shared" si="451"/>
        <v>0</v>
      </c>
      <c r="GW849">
        <v>1</v>
      </c>
      <c r="GX849">
        <f t="shared" si="452"/>
        <v>0</v>
      </c>
      <c r="HA849">
        <v>0</v>
      </c>
      <c r="HB849">
        <v>0</v>
      </c>
      <c r="HC849">
        <f t="shared" si="453"/>
        <v>0</v>
      </c>
      <c r="HE849" t="s">
        <v>3</v>
      </c>
      <c r="HF849" t="s">
        <v>3</v>
      </c>
      <c r="HM849" t="s">
        <v>3</v>
      </c>
      <c r="HN849" t="s">
        <v>316</v>
      </c>
      <c r="HO849" t="s">
        <v>317</v>
      </c>
      <c r="HP849" t="s">
        <v>314</v>
      </c>
      <c r="HQ849" t="s">
        <v>314</v>
      </c>
      <c r="HS849">
        <v>0</v>
      </c>
      <c r="IK849">
        <v>0</v>
      </c>
    </row>
    <row r="850" spans="1:255">
      <c r="A850" s="5">
        <v>18</v>
      </c>
      <c r="B850" s="5">
        <v>1</v>
      </c>
      <c r="C850" s="5">
        <v>282</v>
      </c>
      <c r="D850" s="5"/>
      <c r="E850" s="5" t="s">
        <v>318</v>
      </c>
      <c r="F850" s="5" t="s">
        <v>319</v>
      </c>
      <c r="G850" s="5" t="s">
        <v>320</v>
      </c>
      <c r="H850" s="5" t="s">
        <v>321</v>
      </c>
      <c r="I850" s="5">
        <f>I848*J850</f>
        <v>0</v>
      </c>
      <c r="J850" s="5">
        <v>-2</v>
      </c>
      <c r="K850" s="5">
        <v>-2</v>
      </c>
      <c r="L850" s="5">
        <v>0</v>
      </c>
      <c r="M850" s="5">
        <v>0</v>
      </c>
      <c r="N850" s="5">
        <f t="shared" si="414"/>
        <v>0</v>
      </c>
      <c r="O850" s="5">
        <f t="shared" si="415"/>
        <v>0</v>
      </c>
      <c r="P850" s="5">
        <f t="shared" si="416"/>
        <v>0</v>
      </c>
      <c r="Q850" s="5">
        <f t="shared" si="417"/>
        <v>0</v>
      </c>
      <c r="R850" s="5">
        <f t="shared" si="418"/>
        <v>0</v>
      </c>
      <c r="S850" s="5">
        <f t="shared" si="419"/>
        <v>0</v>
      </c>
      <c r="T850" s="5">
        <f t="shared" si="420"/>
        <v>0</v>
      </c>
      <c r="U850" s="5">
        <f t="shared" si="421"/>
        <v>0</v>
      </c>
      <c r="V850" s="5">
        <f t="shared" si="422"/>
        <v>0</v>
      </c>
      <c r="W850" s="5">
        <f t="shared" si="423"/>
        <v>0</v>
      </c>
      <c r="X850" s="5">
        <f t="shared" si="424"/>
        <v>0</v>
      </c>
      <c r="Y850" s="5">
        <f t="shared" si="425"/>
        <v>0</v>
      </c>
      <c r="Z850" s="5"/>
      <c r="AA850" s="5">
        <v>88889161</v>
      </c>
      <c r="AB850" s="5">
        <f t="shared" si="426"/>
        <v>66.680000000000007</v>
      </c>
      <c r="AC850" s="5">
        <f t="shared" si="427"/>
        <v>66.680000000000007</v>
      </c>
      <c r="AD850" s="5">
        <f t="shared" si="428"/>
        <v>0</v>
      </c>
      <c r="AE850" s="5">
        <f t="shared" si="429"/>
        <v>0</v>
      </c>
      <c r="AF850" s="5">
        <f t="shared" si="430"/>
        <v>0</v>
      </c>
      <c r="AG850" s="5">
        <f t="shared" si="431"/>
        <v>0</v>
      </c>
      <c r="AH850" s="5">
        <f t="shared" si="432"/>
        <v>0</v>
      </c>
      <c r="AI850" s="5">
        <f t="shared" si="433"/>
        <v>0</v>
      </c>
      <c r="AJ850" s="5">
        <f t="shared" si="434"/>
        <v>0</v>
      </c>
      <c r="AK850" s="5">
        <v>66.680000000000007</v>
      </c>
      <c r="AL850" s="5">
        <v>66.680000000000007</v>
      </c>
      <c r="AM850" s="5">
        <v>0</v>
      </c>
      <c r="AN850" s="5">
        <v>0</v>
      </c>
      <c r="AO850" s="5">
        <v>0</v>
      </c>
      <c r="AP850" s="5">
        <v>0</v>
      </c>
      <c r="AQ850" s="5">
        <v>0</v>
      </c>
      <c r="AR850" s="5">
        <v>0</v>
      </c>
      <c r="AS850" s="5">
        <v>0</v>
      </c>
      <c r="AT850" s="5">
        <v>90</v>
      </c>
      <c r="AU850" s="5">
        <v>46</v>
      </c>
      <c r="AV850" s="5">
        <v>1</v>
      </c>
      <c r="AW850" s="5">
        <v>1</v>
      </c>
      <c r="AX850" s="5"/>
      <c r="AY850" s="5"/>
      <c r="AZ850" s="5">
        <v>1</v>
      </c>
      <c r="BA850" s="5">
        <v>1</v>
      </c>
      <c r="BB850" s="5">
        <v>1</v>
      </c>
      <c r="BC850" s="5">
        <v>1</v>
      </c>
      <c r="BD850" s="5" t="s">
        <v>3</v>
      </c>
      <c r="BE850" s="5" t="s">
        <v>3</v>
      </c>
      <c r="BF850" s="5" t="s">
        <v>3</v>
      </c>
      <c r="BG850" s="5" t="s">
        <v>3</v>
      </c>
      <c r="BH850" s="5">
        <v>3</v>
      </c>
      <c r="BI850" s="5">
        <v>2</v>
      </c>
      <c r="BJ850" s="5" t="s">
        <v>322</v>
      </c>
      <c r="BK850" s="5"/>
      <c r="BL850" s="5"/>
      <c r="BM850" s="5">
        <v>110006</v>
      </c>
      <c r="BN850" s="5">
        <v>0</v>
      </c>
      <c r="BO850" s="5" t="s">
        <v>3</v>
      </c>
      <c r="BP850" s="5">
        <v>0</v>
      </c>
      <c r="BQ850" s="5">
        <v>3</v>
      </c>
      <c r="BR850" s="5">
        <v>1</v>
      </c>
      <c r="BS850" s="5">
        <v>1</v>
      </c>
      <c r="BT850" s="5">
        <v>1</v>
      </c>
      <c r="BU850" s="5">
        <v>1</v>
      </c>
      <c r="BV850" s="5">
        <v>1</v>
      </c>
      <c r="BW850" s="5">
        <v>1</v>
      </c>
      <c r="BX850" s="5">
        <v>1</v>
      </c>
      <c r="BY850" s="5" t="s">
        <v>3</v>
      </c>
      <c r="BZ850" s="5">
        <v>90</v>
      </c>
      <c r="CA850" s="5">
        <v>46</v>
      </c>
      <c r="CB850" s="5" t="s">
        <v>3</v>
      </c>
      <c r="CC850" s="5"/>
      <c r="CD850" s="5"/>
      <c r="CE850" s="5">
        <v>0</v>
      </c>
      <c r="CF850" s="5">
        <v>0</v>
      </c>
      <c r="CG850" s="5">
        <v>0</v>
      </c>
      <c r="CH850" s="5">
        <v>17</v>
      </c>
      <c r="CI850" s="5">
        <v>1</v>
      </c>
      <c r="CJ850" s="5">
        <v>0</v>
      </c>
      <c r="CK850" s="5">
        <v>0</v>
      </c>
      <c r="CL850" s="5">
        <v>0</v>
      </c>
      <c r="CM850" s="5">
        <v>0</v>
      </c>
      <c r="CN850" s="5" t="s">
        <v>3</v>
      </c>
      <c r="CO850" s="5">
        <v>0</v>
      </c>
      <c r="CP850" s="5">
        <f t="shared" si="435"/>
        <v>0</v>
      </c>
      <c r="CQ850" s="5">
        <f t="shared" si="436"/>
        <v>66.680000000000007</v>
      </c>
      <c r="CR850" s="5">
        <f t="shared" si="437"/>
        <v>0</v>
      </c>
      <c r="CS850" s="5">
        <f t="shared" si="438"/>
        <v>0</v>
      </c>
      <c r="CT850" s="5">
        <f t="shared" si="439"/>
        <v>0</v>
      </c>
      <c r="CU850" s="5">
        <f t="shared" si="440"/>
        <v>0</v>
      </c>
      <c r="CV850" s="5">
        <f t="shared" si="441"/>
        <v>0</v>
      </c>
      <c r="CW850" s="5">
        <f t="shared" si="442"/>
        <v>0</v>
      </c>
      <c r="CX850" s="5">
        <f t="shared" si="443"/>
        <v>0</v>
      </c>
      <c r="CY850" s="5">
        <f t="shared" si="444"/>
        <v>0</v>
      </c>
      <c r="CZ850" s="5">
        <f t="shared" si="445"/>
        <v>0</v>
      </c>
      <c r="DA850" s="5"/>
      <c r="DB850" s="5"/>
      <c r="DC850" s="5" t="s">
        <v>3</v>
      </c>
      <c r="DD850" s="5" t="s">
        <v>3</v>
      </c>
      <c r="DE850" s="5" t="s">
        <v>3</v>
      </c>
      <c r="DF850" s="5" t="s">
        <v>3</v>
      </c>
      <c r="DG850" s="5" t="s">
        <v>3</v>
      </c>
      <c r="DH850" s="5" t="s">
        <v>3</v>
      </c>
      <c r="DI850" s="5" t="s">
        <v>3</v>
      </c>
      <c r="DJ850" s="5" t="s">
        <v>3</v>
      </c>
      <c r="DK850" s="5" t="s">
        <v>3</v>
      </c>
      <c r="DL850" s="5" t="s">
        <v>3</v>
      </c>
      <c r="DM850" s="5" t="s">
        <v>3</v>
      </c>
      <c r="DN850" s="5">
        <v>0</v>
      </c>
      <c r="DO850" s="5">
        <v>0</v>
      </c>
      <c r="DP850" s="5">
        <v>1</v>
      </c>
      <c r="DQ850" s="5">
        <v>1</v>
      </c>
      <c r="DR850" s="5"/>
      <c r="DS850" s="5"/>
      <c r="DT850" s="5"/>
      <c r="DU850" s="5">
        <v>1010</v>
      </c>
      <c r="DV850" s="5" t="s">
        <v>321</v>
      </c>
      <c r="DW850" s="5" t="s">
        <v>321</v>
      </c>
      <c r="DX850" s="5">
        <v>1</v>
      </c>
      <c r="DY850" s="5"/>
      <c r="DZ850" s="5" t="s">
        <v>3</v>
      </c>
      <c r="EA850" s="5" t="s">
        <v>3</v>
      </c>
      <c r="EB850" s="5" t="s">
        <v>3</v>
      </c>
      <c r="EC850" s="5" t="s">
        <v>3</v>
      </c>
      <c r="ED850" s="5"/>
      <c r="EE850" s="5">
        <v>64991586</v>
      </c>
      <c r="EF850" s="5">
        <v>3</v>
      </c>
      <c r="EG850" s="5" t="s">
        <v>26</v>
      </c>
      <c r="EH850" s="5">
        <v>0</v>
      </c>
      <c r="EI850" s="5" t="s">
        <v>3</v>
      </c>
      <c r="EJ850" s="5">
        <v>2</v>
      </c>
      <c r="EK850" s="5">
        <v>110006</v>
      </c>
      <c r="EL850" s="5" t="s">
        <v>314</v>
      </c>
      <c r="EM850" s="5" t="s">
        <v>315</v>
      </c>
      <c r="EN850" s="5"/>
      <c r="EO850" s="5" t="s">
        <v>3</v>
      </c>
      <c r="EP850" s="5"/>
      <c r="EQ850" s="5">
        <v>32768</v>
      </c>
      <c r="ER850" s="5">
        <v>66.680000000000007</v>
      </c>
      <c r="ES850" s="5">
        <v>66.680000000000007</v>
      </c>
      <c r="ET850" s="5">
        <v>0</v>
      </c>
      <c r="EU850" s="5">
        <v>0</v>
      </c>
      <c r="EV850" s="5">
        <v>0</v>
      </c>
      <c r="EW850" s="5">
        <v>0</v>
      </c>
      <c r="EX850" s="5">
        <v>0</v>
      </c>
      <c r="EY850" s="5"/>
      <c r="EZ850" s="5"/>
      <c r="FA850" s="5"/>
      <c r="FB850" s="5"/>
      <c r="FC850" s="5"/>
      <c r="FD850" s="5"/>
      <c r="FE850" s="5"/>
      <c r="FF850" s="5"/>
      <c r="FG850" s="5"/>
      <c r="FH850" s="5"/>
      <c r="FI850" s="5"/>
      <c r="FJ850" s="5"/>
      <c r="FK850" s="5"/>
      <c r="FL850" s="5"/>
      <c r="FM850" s="5"/>
      <c r="FN850" s="5"/>
      <c r="FO850" s="5"/>
      <c r="FP850" s="5"/>
      <c r="FQ850" s="5">
        <v>0</v>
      </c>
      <c r="FR850" s="5">
        <v>0</v>
      </c>
      <c r="FS850" s="5">
        <v>0</v>
      </c>
      <c r="FT850" s="5"/>
      <c r="FU850" s="5"/>
      <c r="FV850" s="5"/>
      <c r="FW850" s="5"/>
      <c r="FX850" s="5">
        <v>90</v>
      </c>
      <c r="FY850" s="5">
        <v>46</v>
      </c>
      <c r="FZ850" s="5"/>
      <c r="GA850" s="5" t="s">
        <v>3</v>
      </c>
      <c r="GB850" s="5"/>
      <c r="GC850" s="5"/>
      <c r="GD850" s="5">
        <v>1</v>
      </c>
      <c r="GE850" s="5"/>
      <c r="GF850" s="5">
        <v>-29388401</v>
      </c>
      <c r="GG850" s="5">
        <v>2</v>
      </c>
      <c r="GH850" s="5">
        <v>1</v>
      </c>
      <c r="GI850" s="5">
        <v>-2</v>
      </c>
      <c r="GJ850" s="5">
        <v>0</v>
      </c>
      <c r="GK850" s="5">
        <v>0</v>
      </c>
      <c r="GL850" s="5">
        <f t="shared" si="446"/>
        <v>0</v>
      </c>
      <c r="GM850" s="5">
        <f t="shared" si="447"/>
        <v>0</v>
      </c>
      <c r="GN850" s="5">
        <f t="shared" si="448"/>
        <v>0</v>
      </c>
      <c r="GO850" s="5">
        <f t="shared" si="449"/>
        <v>0</v>
      </c>
      <c r="GP850" s="5">
        <f t="shared" si="450"/>
        <v>0</v>
      </c>
      <c r="GQ850" s="5"/>
      <c r="GR850" s="5">
        <v>0</v>
      </c>
      <c r="GS850" s="5">
        <v>3</v>
      </c>
      <c r="GT850" s="5">
        <v>0</v>
      </c>
      <c r="GU850" s="5" t="s">
        <v>3</v>
      </c>
      <c r="GV850" s="5">
        <f t="shared" si="451"/>
        <v>0</v>
      </c>
      <c r="GW850" s="5">
        <v>1</v>
      </c>
      <c r="GX850" s="5">
        <f t="shared" si="452"/>
        <v>0</v>
      </c>
      <c r="GY850" s="5"/>
      <c r="GZ850" s="5"/>
      <c r="HA850" s="5">
        <v>0</v>
      </c>
      <c r="HB850" s="5">
        <v>0</v>
      </c>
      <c r="HC850" s="5">
        <f t="shared" si="453"/>
        <v>0</v>
      </c>
      <c r="HD850" s="5"/>
      <c r="HE850" s="5" t="s">
        <v>3</v>
      </c>
      <c r="HF850" s="5" t="s">
        <v>3</v>
      </c>
      <c r="HG850" s="5"/>
      <c r="HH850" s="5"/>
      <c r="HI850" s="5"/>
      <c r="HJ850" s="5"/>
      <c r="HK850" s="5"/>
      <c r="HL850" s="5"/>
      <c r="HM850" s="5" t="s">
        <v>3</v>
      </c>
      <c r="HN850" s="5" t="s">
        <v>316</v>
      </c>
      <c r="HO850" s="5" t="s">
        <v>317</v>
      </c>
      <c r="HP850" s="5" t="s">
        <v>314</v>
      </c>
      <c r="HQ850" s="5" t="s">
        <v>314</v>
      </c>
      <c r="HR850" s="5"/>
      <c r="HS850" s="5">
        <v>0</v>
      </c>
      <c r="HT850" s="5"/>
      <c r="HU850" s="5"/>
      <c r="HV850" s="5"/>
      <c r="HW850" s="5"/>
      <c r="HX850" s="5"/>
      <c r="HY850" s="5"/>
      <c r="HZ850" s="5"/>
      <c r="IA850" s="5"/>
      <c r="IB850" s="5"/>
      <c r="IC850" s="5"/>
      <c r="ID850" s="5"/>
      <c r="IE850" s="5"/>
      <c r="IF850" s="5"/>
      <c r="IG850" s="5"/>
      <c r="IH850" s="5"/>
      <c r="II850" s="5"/>
      <c r="IJ850" s="5"/>
      <c r="IK850" s="5">
        <v>0</v>
      </c>
      <c r="IL850" s="5"/>
      <c r="IM850" s="5"/>
      <c r="IN850" s="5"/>
      <c r="IO850" s="5"/>
      <c r="IP850" s="5"/>
      <c r="IQ850" s="5"/>
      <c r="IR850" s="5"/>
      <c r="IS850" s="5"/>
      <c r="IT850" s="5"/>
      <c r="IU850" s="5"/>
    </row>
    <row r="851" spans="1:255">
      <c r="A851">
        <v>18</v>
      </c>
      <c r="B851">
        <v>1</v>
      </c>
      <c r="C851">
        <v>285</v>
      </c>
      <c r="E851" t="s">
        <v>318</v>
      </c>
      <c r="F851" t="s">
        <v>319</v>
      </c>
      <c r="G851" t="s">
        <v>320</v>
      </c>
      <c r="H851" t="s">
        <v>321</v>
      </c>
      <c r="I851">
        <f>I849*J851</f>
        <v>0</v>
      </c>
      <c r="J851">
        <v>-2</v>
      </c>
      <c r="K851">
        <v>-2</v>
      </c>
      <c r="L851">
        <v>0</v>
      </c>
      <c r="M851">
        <v>0</v>
      </c>
      <c r="N851">
        <f t="shared" si="414"/>
        <v>0</v>
      </c>
      <c r="O851">
        <f t="shared" si="415"/>
        <v>0</v>
      </c>
      <c r="P851">
        <f t="shared" si="416"/>
        <v>0</v>
      </c>
      <c r="Q851">
        <f t="shared" si="417"/>
        <v>0</v>
      </c>
      <c r="R851">
        <f t="shared" si="418"/>
        <v>0</v>
      </c>
      <c r="S851">
        <f t="shared" si="419"/>
        <v>0</v>
      </c>
      <c r="T851">
        <f t="shared" si="420"/>
        <v>0</v>
      </c>
      <c r="U851">
        <f t="shared" si="421"/>
        <v>0</v>
      </c>
      <c r="V851">
        <f t="shared" si="422"/>
        <v>0</v>
      </c>
      <c r="W851">
        <f t="shared" si="423"/>
        <v>0</v>
      </c>
      <c r="X851">
        <f t="shared" si="424"/>
        <v>0</v>
      </c>
      <c r="Y851">
        <f t="shared" si="425"/>
        <v>0</v>
      </c>
      <c r="AA851">
        <v>88889103</v>
      </c>
      <c r="AB851">
        <f t="shared" si="426"/>
        <v>66.680000000000007</v>
      </c>
      <c r="AC851">
        <f t="shared" si="427"/>
        <v>66.680000000000007</v>
      </c>
      <c r="AD851">
        <f t="shared" si="428"/>
        <v>0</v>
      </c>
      <c r="AE851">
        <f t="shared" si="429"/>
        <v>0</v>
      </c>
      <c r="AF851">
        <f t="shared" si="430"/>
        <v>0</v>
      </c>
      <c r="AG851">
        <f t="shared" si="431"/>
        <v>0</v>
      </c>
      <c r="AH851">
        <f t="shared" si="432"/>
        <v>0</v>
      </c>
      <c r="AI851">
        <f t="shared" si="433"/>
        <v>0</v>
      </c>
      <c r="AJ851">
        <f t="shared" si="434"/>
        <v>0</v>
      </c>
      <c r="AK851">
        <v>66.680000000000007</v>
      </c>
      <c r="AL851">
        <v>66.680000000000007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90</v>
      </c>
      <c r="AU851">
        <v>46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2.92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322</v>
      </c>
      <c r="BM851">
        <v>110006</v>
      </c>
      <c r="BN851">
        <v>0</v>
      </c>
      <c r="BO851" t="s">
        <v>319</v>
      </c>
      <c r="BP851">
        <v>1</v>
      </c>
      <c r="BQ851">
        <v>3</v>
      </c>
      <c r="BR851">
        <v>1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90</v>
      </c>
      <c r="CA851">
        <v>46</v>
      </c>
      <c r="CB851" t="s">
        <v>3</v>
      </c>
      <c r="CE851">
        <v>0</v>
      </c>
      <c r="CF851">
        <v>0</v>
      </c>
      <c r="CG851">
        <v>0</v>
      </c>
      <c r="CH851">
        <v>17</v>
      </c>
      <c r="CI851">
        <v>1</v>
      </c>
      <c r="CJ851">
        <v>0</v>
      </c>
      <c r="CK851">
        <v>0</v>
      </c>
      <c r="CL851">
        <v>0</v>
      </c>
      <c r="CM851">
        <v>0</v>
      </c>
      <c r="CN851" t="s">
        <v>3</v>
      </c>
      <c r="CO851">
        <v>0</v>
      </c>
      <c r="CP851">
        <f t="shared" si="435"/>
        <v>0</v>
      </c>
      <c r="CQ851">
        <f t="shared" si="436"/>
        <v>194.7056</v>
      </c>
      <c r="CR851">
        <f t="shared" si="437"/>
        <v>0</v>
      </c>
      <c r="CS851">
        <f t="shared" si="438"/>
        <v>0</v>
      </c>
      <c r="CT851">
        <f t="shared" si="439"/>
        <v>0</v>
      </c>
      <c r="CU851">
        <f t="shared" si="440"/>
        <v>0</v>
      </c>
      <c r="CV851">
        <f t="shared" si="441"/>
        <v>0</v>
      </c>
      <c r="CW851">
        <f t="shared" si="442"/>
        <v>0</v>
      </c>
      <c r="CX851">
        <f t="shared" si="443"/>
        <v>0</v>
      </c>
      <c r="CY851">
        <f t="shared" si="444"/>
        <v>0</v>
      </c>
      <c r="CZ851">
        <f t="shared" si="445"/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1010</v>
      </c>
      <c r="DV851" t="s">
        <v>321</v>
      </c>
      <c r="DW851" t="s">
        <v>321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64991586</v>
      </c>
      <c r="EF851">
        <v>3</v>
      </c>
      <c r="EG851" t="s">
        <v>26</v>
      </c>
      <c r="EH851">
        <v>0</v>
      </c>
      <c r="EI851" t="s">
        <v>3</v>
      </c>
      <c r="EJ851">
        <v>2</v>
      </c>
      <c r="EK851">
        <v>110006</v>
      </c>
      <c r="EL851" t="s">
        <v>314</v>
      </c>
      <c r="EM851" t="s">
        <v>315</v>
      </c>
      <c r="EO851" t="s">
        <v>3</v>
      </c>
      <c r="EQ851">
        <v>32768</v>
      </c>
      <c r="ER851">
        <v>66.680000000000007</v>
      </c>
      <c r="ES851">
        <v>66.680000000000007</v>
      </c>
      <c r="ET851">
        <v>0</v>
      </c>
      <c r="EU851">
        <v>0</v>
      </c>
      <c r="EV851">
        <v>0</v>
      </c>
      <c r="EW851">
        <v>0</v>
      </c>
      <c r="EX851">
        <v>0</v>
      </c>
      <c r="FQ851">
        <v>0</v>
      </c>
      <c r="FR851">
        <v>0</v>
      </c>
      <c r="FS851">
        <v>0</v>
      </c>
      <c r="FX851">
        <v>90</v>
      </c>
      <c r="FY851">
        <v>46</v>
      </c>
      <c r="GA851" t="s">
        <v>3</v>
      </c>
      <c r="GD851">
        <v>1</v>
      </c>
      <c r="GF851">
        <v>-29388401</v>
      </c>
      <c r="GG851">
        <v>2</v>
      </c>
      <c r="GH851">
        <v>1</v>
      </c>
      <c r="GI851">
        <v>2</v>
      </c>
      <c r="GJ851">
        <v>0</v>
      </c>
      <c r="GK851">
        <v>0</v>
      </c>
      <c r="GL851">
        <f t="shared" si="446"/>
        <v>0</v>
      </c>
      <c r="GM851">
        <f t="shared" si="447"/>
        <v>0</v>
      </c>
      <c r="GN851">
        <f t="shared" si="448"/>
        <v>0</v>
      </c>
      <c r="GO851">
        <f t="shared" si="449"/>
        <v>0</v>
      </c>
      <c r="GP851">
        <f t="shared" si="450"/>
        <v>0</v>
      </c>
      <c r="GR851">
        <v>0</v>
      </c>
      <c r="GS851">
        <v>3</v>
      </c>
      <c r="GT851">
        <v>0</v>
      </c>
      <c r="GU851" t="s">
        <v>3</v>
      </c>
      <c r="GV851">
        <f t="shared" si="451"/>
        <v>0</v>
      </c>
      <c r="GW851">
        <v>1</v>
      </c>
      <c r="GX851">
        <f t="shared" si="452"/>
        <v>0</v>
      </c>
      <c r="HA851">
        <v>0</v>
      </c>
      <c r="HB851">
        <v>0</v>
      </c>
      <c r="HC851">
        <f t="shared" si="453"/>
        <v>0</v>
      </c>
      <c r="HE851" t="s">
        <v>3</v>
      </c>
      <c r="HF851" t="s">
        <v>3</v>
      </c>
      <c r="HM851" t="s">
        <v>3</v>
      </c>
      <c r="HN851" t="s">
        <v>316</v>
      </c>
      <c r="HO851" t="s">
        <v>317</v>
      </c>
      <c r="HP851" t="s">
        <v>314</v>
      </c>
      <c r="HQ851" t="s">
        <v>314</v>
      </c>
      <c r="HS851">
        <v>0</v>
      </c>
      <c r="IK851">
        <v>0</v>
      </c>
    </row>
    <row r="852" spans="1:255">
      <c r="A852" s="5">
        <v>17</v>
      </c>
      <c r="B852" s="5">
        <v>1</v>
      </c>
      <c r="C852" s="5">
        <f>ROW(SmtRes!A289)</f>
        <v>289</v>
      </c>
      <c r="D852" s="5">
        <f>ROW(EtalonRes!A293)</f>
        <v>293</v>
      </c>
      <c r="E852" s="5" t="s">
        <v>171</v>
      </c>
      <c r="F852" s="5" t="s">
        <v>323</v>
      </c>
      <c r="G852" s="5" t="s">
        <v>324</v>
      </c>
      <c r="H852" s="5" t="s">
        <v>312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f t="shared" si="414"/>
        <v>0</v>
      </c>
      <c r="O852" s="5">
        <f t="shared" si="415"/>
        <v>0</v>
      </c>
      <c r="P852" s="5">
        <f t="shared" si="416"/>
        <v>0</v>
      </c>
      <c r="Q852" s="5">
        <f t="shared" si="417"/>
        <v>0</v>
      </c>
      <c r="R852" s="5">
        <f t="shared" si="418"/>
        <v>0</v>
      </c>
      <c r="S852" s="5">
        <f t="shared" si="419"/>
        <v>0</v>
      </c>
      <c r="T852" s="5">
        <f t="shared" si="420"/>
        <v>0</v>
      </c>
      <c r="U852" s="5">
        <f t="shared" si="421"/>
        <v>0</v>
      </c>
      <c r="V852" s="5">
        <f t="shared" si="422"/>
        <v>0</v>
      </c>
      <c r="W852" s="5">
        <f t="shared" si="423"/>
        <v>0</v>
      </c>
      <c r="X852" s="5">
        <f t="shared" si="424"/>
        <v>0</v>
      </c>
      <c r="Y852" s="5">
        <f t="shared" si="425"/>
        <v>0</v>
      </c>
      <c r="Z852" s="5"/>
      <c r="AA852" s="5">
        <v>88889161</v>
      </c>
      <c r="AB852" s="5">
        <f t="shared" si="426"/>
        <v>138.57</v>
      </c>
      <c r="AC852" s="5">
        <f t="shared" si="427"/>
        <v>133.46</v>
      </c>
      <c r="AD852" s="5">
        <f t="shared" si="428"/>
        <v>0</v>
      </c>
      <c r="AE852" s="5">
        <f t="shared" si="429"/>
        <v>0</v>
      </c>
      <c r="AF852" s="5">
        <f t="shared" si="430"/>
        <v>5.1100000000000003</v>
      </c>
      <c r="AG852" s="5">
        <f t="shared" si="431"/>
        <v>0</v>
      </c>
      <c r="AH852" s="5">
        <f t="shared" si="432"/>
        <v>0.55000000000000004</v>
      </c>
      <c r="AI852" s="5">
        <f t="shared" si="433"/>
        <v>0</v>
      </c>
      <c r="AJ852" s="5">
        <f t="shared" si="434"/>
        <v>0</v>
      </c>
      <c r="AK852" s="5">
        <v>138.57</v>
      </c>
      <c r="AL852" s="5">
        <v>133.46</v>
      </c>
      <c r="AM852" s="5">
        <v>0</v>
      </c>
      <c r="AN852" s="5">
        <v>0</v>
      </c>
      <c r="AO852" s="5">
        <v>5.1100000000000003</v>
      </c>
      <c r="AP852" s="5">
        <v>0</v>
      </c>
      <c r="AQ852" s="5">
        <v>0.55000000000000004</v>
      </c>
      <c r="AR852" s="5">
        <v>0</v>
      </c>
      <c r="AS852" s="5">
        <v>0</v>
      </c>
      <c r="AT852" s="5">
        <v>90</v>
      </c>
      <c r="AU852" s="5">
        <v>46</v>
      </c>
      <c r="AV852" s="5">
        <v>1</v>
      </c>
      <c r="AW852" s="5">
        <v>1</v>
      </c>
      <c r="AX852" s="5"/>
      <c r="AY852" s="5"/>
      <c r="AZ852" s="5">
        <v>1</v>
      </c>
      <c r="BA852" s="5">
        <v>1</v>
      </c>
      <c r="BB852" s="5">
        <v>1</v>
      </c>
      <c r="BC852" s="5">
        <v>1</v>
      </c>
      <c r="BD852" s="5" t="s">
        <v>3</v>
      </c>
      <c r="BE852" s="5" t="s">
        <v>3</v>
      </c>
      <c r="BF852" s="5" t="s">
        <v>3</v>
      </c>
      <c r="BG852" s="5" t="s">
        <v>3</v>
      </c>
      <c r="BH852" s="5">
        <v>0</v>
      </c>
      <c r="BI852" s="5">
        <v>2</v>
      </c>
      <c r="BJ852" s="5" t="s">
        <v>325</v>
      </c>
      <c r="BK852" s="5"/>
      <c r="BL852" s="5"/>
      <c r="BM852" s="5">
        <v>110006</v>
      </c>
      <c r="BN852" s="5">
        <v>0</v>
      </c>
      <c r="BO852" s="5" t="s">
        <v>3</v>
      </c>
      <c r="BP852" s="5">
        <v>0</v>
      </c>
      <c r="BQ852" s="5">
        <v>3</v>
      </c>
      <c r="BR852" s="5">
        <v>0</v>
      </c>
      <c r="BS852" s="5">
        <v>1</v>
      </c>
      <c r="BT852" s="5">
        <v>1</v>
      </c>
      <c r="BU852" s="5">
        <v>1</v>
      </c>
      <c r="BV852" s="5">
        <v>1</v>
      </c>
      <c r="BW852" s="5">
        <v>1</v>
      </c>
      <c r="BX852" s="5">
        <v>1</v>
      </c>
      <c r="BY852" s="5" t="s">
        <v>3</v>
      </c>
      <c r="BZ852" s="5">
        <v>90</v>
      </c>
      <c r="CA852" s="5">
        <v>46</v>
      </c>
      <c r="CB852" s="5" t="s">
        <v>3</v>
      </c>
      <c r="CC852" s="5"/>
      <c r="CD852" s="5"/>
      <c r="CE852" s="5">
        <v>0</v>
      </c>
      <c r="CF852" s="5">
        <v>0</v>
      </c>
      <c r="CG852" s="5">
        <v>0</v>
      </c>
      <c r="CH852" s="5">
        <v>18</v>
      </c>
      <c r="CI852" s="5">
        <v>0</v>
      </c>
      <c r="CJ852" s="5">
        <v>0</v>
      </c>
      <c r="CK852" s="5">
        <v>0</v>
      </c>
      <c r="CL852" s="5">
        <v>0</v>
      </c>
      <c r="CM852" s="5">
        <v>0</v>
      </c>
      <c r="CN852" s="5" t="s">
        <v>3</v>
      </c>
      <c r="CO852" s="5">
        <v>0</v>
      </c>
      <c r="CP852" s="5">
        <f t="shared" si="435"/>
        <v>0</v>
      </c>
      <c r="CQ852" s="5">
        <f t="shared" si="436"/>
        <v>133.46</v>
      </c>
      <c r="CR852" s="5">
        <f t="shared" si="437"/>
        <v>0</v>
      </c>
      <c r="CS852" s="5">
        <f t="shared" si="438"/>
        <v>0</v>
      </c>
      <c r="CT852" s="5">
        <f t="shared" si="439"/>
        <v>5.1100000000000003</v>
      </c>
      <c r="CU852" s="5">
        <f t="shared" si="440"/>
        <v>0</v>
      </c>
      <c r="CV852" s="5">
        <f t="shared" si="441"/>
        <v>0.55000000000000004</v>
      </c>
      <c r="CW852" s="5">
        <f t="shared" si="442"/>
        <v>0</v>
      </c>
      <c r="CX852" s="5">
        <f t="shared" si="443"/>
        <v>0</v>
      </c>
      <c r="CY852" s="5">
        <f t="shared" si="444"/>
        <v>0</v>
      </c>
      <c r="CZ852" s="5">
        <f t="shared" si="445"/>
        <v>0</v>
      </c>
      <c r="DA852" s="5"/>
      <c r="DB852" s="5"/>
      <c r="DC852" s="5" t="s">
        <v>3</v>
      </c>
      <c r="DD852" s="5" t="s">
        <v>3</v>
      </c>
      <c r="DE852" s="5" t="s">
        <v>3</v>
      </c>
      <c r="DF852" s="5" t="s">
        <v>3</v>
      </c>
      <c r="DG852" s="5" t="s">
        <v>3</v>
      </c>
      <c r="DH852" s="5" t="s">
        <v>3</v>
      </c>
      <c r="DI852" s="5" t="s">
        <v>3</v>
      </c>
      <c r="DJ852" s="5" t="s">
        <v>3</v>
      </c>
      <c r="DK852" s="5" t="s">
        <v>3</v>
      </c>
      <c r="DL852" s="5" t="s">
        <v>3</v>
      </c>
      <c r="DM852" s="5" t="s">
        <v>3</v>
      </c>
      <c r="DN852" s="5">
        <v>0</v>
      </c>
      <c r="DO852" s="5">
        <v>0</v>
      </c>
      <c r="DP852" s="5">
        <v>1</v>
      </c>
      <c r="DQ852" s="5">
        <v>1</v>
      </c>
      <c r="DR852" s="5"/>
      <c r="DS852" s="5"/>
      <c r="DT852" s="5"/>
      <c r="DU852" s="5">
        <v>1013</v>
      </c>
      <c r="DV852" s="5" t="s">
        <v>312</v>
      </c>
      <c r="DW852" s="5" t="s">
        <v>312</v>
      </c>
      <c r="DX852" s="5">
        <v>1</v>
      </c>
      <c r="DY852" s="5"/>
      <c r="DZ852" s="5" t="s">
        <v>3</v>
      </c>
      <c r="EA852" s="5" t="s">
        <v>3</v>
      </c>
      <c r="EB852" s="5" t="s">
        <v>3</v>
      </c>
      <c r="EC852" s="5" t="s">
        <v>3</v>
      </c>
      <c r="ED852" s="5"/>
      <c r="EE852" s="5">
        <v>64991586</v>
      </c>
      <c r="EF852" s="5">
        <v>3</v>
      </c>
      <c r="EG852" s="5" t="s">
        <v>26</v>
      </c>
      <c r="EH852" s="5">
        <v>0</v>
      </c>
      <c r="EI852" s="5" t="s">
        <v>3</v>
      </c>
      <c r="EJ852" s="5">
        <v>2</v>
      </c>
      <c r="EK852" s="5">
        <v>110006</v>
      </c>
      <c r="EL852" s="5" t="s">
        <v>314</v>
      </c>
      <c r="EM852" s="5" t="s">
        <v>315</v>
      </c>
      <c r="EN852" s="5"/>
      <c r="EO852" s="5" t="s">
        <v>3</v>
      </c>
      <c r="EP852" s="5"/>
      <c r="EQ852" s="5">
        <v>0</v>
      </c>
      <c r="ER852" s="5">
        <v>138.57</v>
      </c>
      <c r="ES852" s="5">
        <v>133.46</v>
      </c>
      <c r="ET852" s="5">
        <v>0</v>
      </c>
      <c r="EU852" s="5">
        <v>0</v>
      </c>
      <c r="EV852" s="5">
        <v>5.1100000000000003</v>
      </c>
      <c r="EW852" s="5">
        <v>0.55000000000000004</v>
      </c>
      <c r="EX852" s="5">
        <v>0</v>
      </c>
      <c r="EY852" s="5">
        <v>0</v>
      </c>
      <c r="EZ852" s="5"/>
      <c r="FA852" s="5"/>
      <c r="FB852" s="5"/>
      <c r="FC852" s="5"/>
      <c r="FD852" s="5"/>
      <c r="FE852" s="5"/>
      <c r="FF852" s="5"/>
      <c r="FG852" s="5"/>
      <c r="FH852" s="5"/>
      <c r="FI852" s="5"/>
      <c r="FJ852" s="5"/>
      <c r="FK852" s="5"/>
      <c r="FL852" s="5"/>
      <c r="FM852" s="5"/>
      <c r="FN852" s="5"/>
      <c r="FO852" s="5"/>
      <c r="FP852" s="5"/>
      <c r="FQ852" s="5">
        <v>0</v>
      </c>
      <c r="FR852" s="5">
        <v>0</v>
      </c>
      <c r="FS852" s="5">
        <v>0</v>
      </c>
      <c r="FT852" s="5"/>
      <c r="FU852" s="5"/>
      <c r="FV852" s="5"/>
      <c r="FW852" s="5"/>
      <c r="FX852" s="5">
        <v>90</v>
      </c>
      <c r="FY852" s="5">
        <v>46</v>
      </c>
      <c r="FZ852" s="5"/>
      <c r="GA852" s="5" t="s">
        <v>3</v>
      </c>
      <c r="GB852" s="5"/>
      <c r="GC852" s="5"/>
      <c r="GD852" s="5">
        <v>1</v>
      </c>
      <c r="GE852" s="5"/>
      <c r="GF852" s="5">
        <v>1754843613</v>
      </c>
      <c r="GG852" s="5">
        <v>2</v>
      </c>
      <c r="GH852" s="5">
        <v>1</v>
      </c>
      <c r="GI852" s="5">
        <v>-2</v>
      </c>
      <c r="GJ852" s="5">
        <v>0</v>
      </c>
      <c r="GK852" s="5">
        <v>0</v>
      </c>
      <c r="GL852" s="5">
        <f t="shared" si="446"/>
        <v>0</v>
      </c>
      <c r="GM852" s="5">
        <f t="shared" si="447"/>
        <v>0</v>
      </c>
      <c r="GN852" s="5">
        <f t="shared" si="448"/>
        <v>0</v>
      </c>
      <c r="GO852" s="5">
        <f t="shared" si="449"/>
        <v>0</v>
      </c>
      <c r="GP852" s="5">
        <f t="shared" si="450"/>
        <v>0</v>
      </c>
      <c r="GQ852" s="5"/>
      <c r="GR852" s="5">
        <v>0</v>
      </c>
      <c r="GS852" s="5">
        <v>3</v>
      </c>
      <c r="GT852" s="5">
        <v>0</v>
      </c>
      <c r="GU852" s="5" t="s">
        <v>3</v>
      </c>
      <c r="GV852" s="5">
        <f t="shared" si="451"/>
        <v>0</v>
      </c>
      <c r="GW852" s="5">
        <v>1</v>
      </c>
      <c r="GX852" s="5">
        <f t="shared" si="452"/>
        <v>0</v>
      </c>
      <c r="GY852" s="5"/>
      <c r="GZ852" s="5"/>
      <c r="HA852" s="5">
        <v>0</v>
      </c>
      <c r="HB852" s="5">
        <v>0</v>
      </c>
      <c r="HC852" s="5">
        <f t="shared" si="453"/>
        <v>0</v>
      </c>
      <c r="HD852" s="5"/>
      <c r="HE852" s="5" t="s">
        <v>3</v>
      </c>
      <c r="HF852" s="5" t="s">
        <v>3</v>
      </c>
      <c r="HG852" s="5"/>
      <c r="HH852" s="5"/>
      <c r="HI852" s="5"/>
      <c r="HJ852" s="5"/>
      <c r="HK852" s="5"/>
      <c r="HL852" s="5"/>
      <c r="HM852" s="5" t="s">
        <v>3</v>
      </c>
      <c r="HN852" s="5" t="s">
        <v>316</v>
      </c>
      <c r="HO852" s="5" t="s">
        <v>317</v>
      </c>
      <c r="HP852" s="5" t="s">
        <v>314</v>
      </c>
      <c r="HQ852" s="5" t="s">
        <v>314</v>
      </c>
      <c r="HR852" s="5"/>
      <c r="HS852" s="5">
        <v>0</v>
      </c>
      <c r="HT852" s="5"/>
      <c r="HU852" s="5"/>
      <c r="HV852" s="5"/>
      <c r="HW852" s="5"/>
      <c r="HX852" s="5"/>
      <c r="HY852" s="5"/>
      <c r="HZ852" s="5"/>
      <c r="IA852" s="5"/>
      <c r="IB852" s="5"/>
      <c r="IC852" s="5"/>
      <c r="ID852" s="5"/>
      <c r="IE852" s="5"/>
      <c r="IF852" s="5"/>
      <c r="IG852" s="5"/>
      <c r="IH852" s="5"/>
      <c r="II852" s="5"/>
      <c r="IJ852" s="5"/>
      <c r="IK852" s="5">
        <v>0</v>
      </c>
      <c r="IL852" s="5"/>
      <c r="IM852" s="5"/>
      <c r="IN852" s="5"/>
      <c r="IO852" s="5"/>
      <c r="IP852" s="5"/>
      <c r="IQ852" s="5"/>
      <c r="IR852" s="5"/>
      <c r="IS852" s="5"/>
      <c r="IT852" s="5"/>
      <c r="IU852" s="5"/>
    </row>
    <row r="853" spans="1:255">
      <c r="A853">
        <v>17</v>
      </c>
      <c r="B853">
        <v>1</v>
      </c>
      <c r="C853">
        <f>ROW(SmtRes!A292)</f>
        <v>292</v>
      </c>
      <c r="D853">
        <f>ROW(EtalonRes!A296)</f>
        <v>296</v>
      </c>
      <c r="E853" t="s">
        <v>171</v>
      </c>
      <c r="F853" t="s">
        <v>323</v>
      </c>
      <c r="G853" t="s">
        <v>324</v>
      </c>
      <c r="H853" t="s">
        <v>312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f t="shared" si="414"/>
        <v>0</v>
      </c>
      <c r="O853">
        <f t="shared" si="415"/>
        <v>0</v>
      </c>
      <c r="P853">
        <f t="shared" si="416"/>
        <v>0</v>
      </c>
      <c r="Q853">
        <f t="shared" si="417"/>
        <v>0</v>
      </c>
      <c r="R853">
        <f t="shared" si="418"/>
        <v>0</v>
      </c>
      <c r="S853">
        <f t="shared" si="419"/>
        <v>0</v>
      </c>
      <c r="T853">
        <f t="shared" si="420"/>
        <v>0</v>
      </c>
      <c r="U853">
        <f t="shared" si="421"/>
        <v>0</v>
      </c>
      <c r="V853">
        <f t="shared" si="422"/>
        <v>0</v>
      </c>
      <c r="W853">
        <f t="shared" si="423"/>
        <v>0</v>
      </c>
      <c r="X853">
        <f t="shared" si="424"/>
        <v>0</v>
      </c>
      <c r="Y853">
        <f t="shared" si="425"/>
        <v>0</v>
      </c>
      <c r="AA853">
        <v>88889103</v>
      </c>
      <c r="AB853">
        <f t="shared" si="426"/>
        <v>138.57</v>
      </c>
      <c r="AC853">
        <f t="shared" si="427"/>
        <v>133.46</v>
      </c>
      <c r="AD853">
        <f t="shared" si="428"/>
        <v>0</v>
      </c>
      <c r="AE853">
        <f t="shared" si="429"/>
        <v>0</v>
      </c>
      <c r="AF853">
        <f t="shared" si="430"/>
        <v>5.1100000000000003</v>
      </c>
      <c r="AG853">
        <f t="shared" si="431"/>
        <v>0</v>
      </c>
      <c r="AH853">
        <f t="shared" si="432"/>
        <v>0.55000000000000004</v>
      </c>
      <c r="AI853">
        <f t="shared" si="433"/>
        <v>0</v>
      </c>
      <c r="AJ853">
        <f t="shared" si="434"/>
        <v>0</v>
      </c>
      <c r="AK853">
        <v>138.57</v>
      </c>
      <c r="AL853">
        <v>133.46</v>
      </c>
      <c r="AM853">
        <v>0</v>
      </c>
      <c r="AN853">
        <v>0</v>
      </c>
      <c r="AO853">
        <v>5.1100000000000003</v>
      </c>
      <c r="AP853">
        <v>0</v>
      </c>
      <c r="AQ853">
        <v>0.55000000000000004</v>
      </c>
      <c r="AR853">
        <v>0</v>
      </c>
      <c r="AS853">
        <v>0</v>
      </c>
      <c r="AT853">
        <v>90</v>
      </c>
      <c r="AU853">
        <v>46</v>
      </c>
      <c r="AV853">
        <v>1</v>
      </c>
      <c r="AW853">
        <v>1</v>
      </c>
      <c r="AZ853">
        <v>1</v>
      </c>
      <c r="BA853">
        <v>47.02</v>
      </c>
      <c r="BB853">
        <v>1</v>
      </c>
      <c r="BC853">
        <v>2.95</v>
      </c>
      <c r="BD853" t="s">
        <v>3</v>
      </c>
      <c r="BE853" t="s">
        <v>3</v>
      </c>
      <c r="BF853" t="s">
        <v>3</v>
      </c>
      <c r="BG853" t="s">
        <v>3</v>
      </c>
      <c r="BH853">
        <v>0</v>
      </c>
      <c r="BI853">
        <v>2</v>
      </c>
      <c r="BJ853" t="s">
        <v>325</v>
      </c>
      <c r="BM853">
        <v>110006</v>
      </c>
      <c r="BN853">
        <v>0</v>
      </c>
      <c r="BO853" t="s">
        <v>323</v>
      </c>
      <c r="BP853">
        <v>1</v>
      </c>
      <c r="BQ853">
        <v>3</v>
      </c>
      <c r="BR853">
        <v>0</v>
      </c>
      <c r="BS853">
        <v>47.02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90</v>
      </c>
      <c r="CA853">
        <v>46</v>
      </c>
      <c r="CB853" t="s">
        <v>3</v>
      </c>
      <c r="CE853">
        <v>0</v>
      </c>
      <c r="CF853">
        <v>0</v>
      </c>
      <c r="CG853">
        <v>0</v>
      </c>
      <c r="CH853">
        <v>18</v>
      </c>
      <c r="CI853">
        <v>0</v>
      </c>
      <c r="CJ853">
        <v>0</v>
      </c>
      <c r="CK853">
        <v>0</v>
      </c>
      <c r="CL853">
        <v>0</v>
      </c>
      <c r="CM853">
        <v>0</v>
      </c>
      <c r="CN853" t="s">
        <v>3</v>
      </c>
      <c r="CO853">
        <v>0</v>
      </c>
      <c r="CP853">
        <f t="shared" si="435"/>
        <v>0</v>
      </c>
      <c r="CQ853">
        <f t="shared" si="436"/>
        <v>393.70700000000005</v>
      </c>
      <c r="CR853">
        <f t="shared" si="437"/>
        <v>0</v>
      </c>
      <c r="CS853">
        <f t="shared" si="438"/>
        <v>0</v>
      </c>
      <c r="CT853">
        <f t="shared" si="439"/>
        <v>240.27220000000003</v>
      </c>
      <c r="CU853">
        <f t="shared" si="440"/>
        <v>0</v>
      </c>
      <c r="CV853">
        <f t="shared" si="441"/>
        <v>0.55000000000000004</v>
      </c>
      <c r="CW853">
        <f t="shared" si="442"/>
        <v>0</v>
      </c>
      <c r="CX853">
        <f t="shared" si="443"/>
        <v>0</v>
      </c>
      <c r="CY853">
        <f t="shared" si="444"/>
        <v>0</v>
      </c>
      <c r="CZ853">
        <f t="shared" si="445"/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312</v>
      </c>
      <c r="DW853" t="s">
        <v>312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64991586</v>
      </c>
      <c r="EF853">
        <v>3</v>
      </c>
      <c r="EG853" t="s">
        <v>26</v>
      </c>
      <c r="EH853">
        <v>0</v>
      </c>
      <c r="EI853" t="s">
        <v>3</v>
      </c>
      <c r="EJ853">
        <v>2</v>
      </c>
      <c r="EK853">
        <v>110006</v>
      </c>
      <c r="EL853" t="s">
        <v>314</v>
      </c>
      <c r="EM853" t="s">
        <v>315</v>
      </c>
      <c r="EO853" t="s">
        <v>3</v>
      </c>
      <c r="EQ853">
        <v>0</v>
      </c>
      <c r="ER853">
        <v>138.57</v>
      </c>
      <c r="ES853">
        <v>133.46</v>
      </c>
      <c r="ET853">
        <v>0</v>
      </c>
      <c r="EU853">
        <v>0</v>
      </c>
      <c r="EV853">
        <v>5.1100000000000003</v>
      </c>
      <c r="EW853">
        <v>0.55000000000000004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90</v>
      </c>
      <c r="FY853">
        <v>46</v>
      </c>
      <c r="GA853" t="s">
        <v>3</v>
      </c>
      <c r="GD853">
        <v>1</v>
      </c>
      <c r="GF853">
        <v>1754843613</v>
      </c>
      <c r="GG853">
        <v>2</v>
      </c>
      <c r="GH853">
        <v>1</v>
      </c>
      <c r="GI853">
        <v>2</v>
      </c>
      <c r="GJ853">
        <v>0</v>
      </c>
      <c r="GK853">
        <v>0</v>
      </c>
      <c r="GL853">
        <f t="shared" si="446"/>
        <v>0</v>
      </c>
      <c r="GM853">
        <f t="shared" si="447"/>
        <v>0</v>
      </c>
      <c r="GN853">
        <f t="shared" si="448"/>
        <v>0</v>
      </c>
      <c r="GO853">
        <f t="shared" si="449"/>
        <v>0</v>
      </c>
      <c r="GP853">
        <f t="shared" si="450"/>
        <v>0</v>
      </c>
      <c r="GR853">
        <v>0</v>
      </c>
      <c r="GS853">
        <v>3</v>
      </c>
      <c r="GT853">
        <v>0</v>
      </c>
      <c r="GU853" t="s">
        <v>3</v>
      </c>
      <c r="GV853">
        <f t="shared" si="451"/>
        <v>0</v>
      </c>
      <c r="GW853">
        <v>1</v>
      </c>
      <c r="GX853">
        <f t="shared" si="452"/>
        <v>0</v>
      </c>
      <c r="HA853">
        <v>0</v>
      </c>
      <c r="HB853">
        <v>0</v>
      </c>
      <c r="HC853">
        <f t="shared" si="453"/>
        <v>0</v>
      </c>
      <c r="HE853" t="s">
        <v>3</v>
      </c>
      <c r="HF853" t="s">
        <v>3</v>
      </c>
      <c r="HM853" t="s">
        <v>3</v>
      </c>
      <c r="HN853" t="s">
        <v>316</v>
      </c>
      <c r="HO853" t="s">
        <v>317</v>
      </c>
      <c r="HP853" t="s">
        <v>314</v>
      </c>
      <c r="HQ853" t="s">
        <v>314</v>
      </c>
      <c r="HS853">
        <v>0</v>
      </c>
      <c r="IK853">
        <v>0</v>
      </c>
    </row>
    <row r="854" spans="1:255">
      <c r="A854" s="5">
        <v>18</v>
      </c>
      <c r="B854" s="5">
        <v>1</v>
      </c>
      <c r="C854" s="5">
        <v>288</v>
      </c>
      <c r="D854" s="5"/>
      <c r="E854" s="5" t="s">
        <v>326</v>
      </c>
      <c r="F854" s="5" t="s">
        <v>319</v>
      </c>
      <c r="G854" s="5" t="s">
        <v>320</v>
      </c>
      <c r="H854" s="5" t="s">
        <v>321</v>
      </c>
      <c r="I854" s="5">
        <f>I852*J854</f>
        <v>0</v>
      </c>
      <c r="J854" s="5">
        <v>-2</v>
      </c>
      <c r="K854" s="5">
        <v>-2</v>
      </c>
      <c r="L854" s="5">
        <v>0</v>
      </c>
      <c r="M854" s="5">
        <v>0</v>
      </c>
      <c r="N854" s="5">
        <f t="shared" si="414"/>
        <v>0</v>
      </c>
      <c r="O854" s="5">
        <f t="shared" si="415"/>
        <v>0</v>
      </c>
      <c r="P854" s="5">
        <f t="shared" si="416"/>
        <v>0</v>
      </c>
      <c r="Q854" s="5">
        <f t="shared" si="417"/>
        <v>0</v>
      </c>
      <c r="R854" s="5">
        <f t="shared" si="418"/>
        <v>0</v>
      </c>
      <c r="S854" s="5">
        <f t="shared" si="419"/>
        <v>0</v>
      </c>
      <c r="T854" s="5">
        <f t="shared" si="420"/>
        <v>0</v>
      </c>
      <c r="U854" s="5">
        <f t="shared" si="421"/>
        <v>0</v>
      </c>
      <c r="V854" s="5">
        <f t="shared" si="422"/>
        <v>0</v>
      </c>
      <c r="W854" s="5">
        <f t="shared" si="423"/>
        <v>0</v>
      </c>
      <c r="X854" s="5">
        <f t="shared" si="424"/>
        <v>0</v>
      </c>
      <c r="Y854" s="5">
        <f t="shared" si="425"/>
        <v>0</v>
      </c>
      <c r="Z854" s="5"/>
      <c r="AA854" s="5">
        <v>88889161</v>
      </c>
      <c r="AB854" s="5">
        <f t="shared" si="426"/>
        <v>66.680000000000007</v>
      </c>
      <c r="AC854" s="5">
        <f t="shared" si="427"/>
        <v>66.680000000000007</v>
      </c>
      <c r="AD854" s="5">
        <f t="shared" si="428"/>
        <v>0</v>
      </c>
      <c r="AE854" s="5">
        <f t="shared" si="429"/>
        <v>0</v>
      </c>
      <c r="AF854" s="5">
        <f t="shared" si="430"/>
        <v>0</v>
      </c>
      <c r="AG854" s="5">
        <f t="shared" si="431"/>
        <v>0</v>
      </c>
      <c r="AH854" s="5">
        <f t="shared" si="432"/>
        <v>0</v>
      </c>
      <c r="AI854" s="5">
        <f t="shared" si="433"/>
        <v>0</v>
      </c>
      <c r="AJ854" s="5">
        <f t="shared" si="434"/>
        <v>0</v>
      </c>
      <c r="AK854" s="5">
        <v>66.680000000000007</v>
      </c>
      <c r="AL854" s="5">
        <v>66.680000000000007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  <c r="AR854" s="5">
        <v>0</v>
      </c>
      <c r="AS854" s="5">
        <v>0</v>
      </c>
      <c r="AT854" s="5">
        <v>90</v>
      </c>
      <c r="AU854" s="5">
        <v>46</v>
      </c>
      <c r="AV854" s="5">
        <v>1</v>
      </c>
      <c r="AW854" s="5">
        <v>1</v>
      </c>
      <c r="AX854" s="5"/>
      <c r="AY854" s="5"/>
      <c r="AZ854" s="5">
        <v>1</v>
      </c>
      <c r="BA854" s="5">
        <v>1</v>
      </c>
      <c r="BB854" s="5">
        <v>1</v>
      </c>
      <c r="BC854" s="5">
        <v>1</v>
      </c>
      <c r="BD854" s="5" t="s">
        <v>3</v>
      </c>
      <c r="BE854" s="5" t="s">
        <v>3</v>
      </c>
      <c r="BF854" s="5" t="s">
        <v>3</v>
      </c>
      <c r="BG854" s="5" t="s">
        <v>3</v>
      </c>
      <c r="BH854" s="5">
        <v>3</v>
      </c>
      <c r="BI854" s="5">
        <v>2</v>
      </c>
      <c r="BJ854" s="5" t="s">
        <v>322</v>
      </c>
      <c r="BK854" s="5"/>
      <c r="BL854" s="5"/>
      <c r="BM854" s="5">
        <v>110006</v>
      </c>
      <c r="BN854" s="5">
        <v>0</v>
      </c>
      <c r="BO854" s="5" t="s">
        <v>3</v>
      </c>
      <c r="BP854" s="5">
        <v>0</v>
      </c>
      <c r="BQ854" s="5">
        <v>3</v>
      </c>
      <c r="BR854" s="5">
        <v>1</v>
      </c>
      <c r="BS854" s="5">
        <v>1</v>
      </c>
      <c r="BT854" s="5">
        <v>1</v>
      </c>
      <c r="BU854" s="5">
        <v>1</v>
      </c>
      <c r="BV854" s="5">
        <v>1</v>
      </c>
      <c r="BW854" s="5">
        <v>1</v>
      </c>
      <c r="BX854" s="5">
        <v>1</v>
      </c>
      <c r="BY854" s="5" t="s">
        <v>3</v>
      </c>
      <c r="BZ854" s="5">
        <v>90</v>
      </c>
      <c r="CA854" s="5">
        <v>46</v>
      </c>
      <c r="CB854" s="5" t="s">
        <v>3</v>
      </c>
      <c r="CC854" s="5"/>
      <c r="CD854" s="5"/>
      <c r="CE854" s="5">
        <v>0</v>
      </c>
      <c r="CF854" s="5">
        <v>0</v>
      </c>
      <c r="CG854" s="5">
        <v>0</v>
      </c>
      <c r="CH854" s="5">
        <v>18</v>
      </c>
      <c r="CI854" s="5">
        <v>1</v>
      </c>
      <c r="CJ854" s="5">
        <v>0</v>
      </c>
      <c r="CK854" s="5">
        <v>0</v>
      </c>
      <c r="CL854" s="5">
        <v>0</v>
      </c>
      <c r="CM854" s="5">
        <v>0</v>
      </c>
      <c r="CN854" s="5" t="s">
        <v>3</v>
      </c>
      <c r="CO854" s="5">
        <v>0</v>
      </c>
      <c r="CP854" s="5">
        <f t="shared" si="435"/>
        <v>0</v>
      </c>
      <c r="CQ854" s="5">
        <f t="shared" si="436"/>
        <v>66.680000000000007</v>
      </c>
      <c r="CR854" s="5">
        <f t="shared" si="437"/>
        <v>0</v>
      </c>
      <c r="CS854" s="5">
        <f t="shared" si="438"/>
        <v>0</v>
      </c>
      <c r="CT854" s="5">
        <f t="shared" si="439"/>
        <v>0</v>
      </c>
      <c r="CU854" s="5">
        <f t="shared" si="440"/>
        <v>0</v>
      </c>
      <c r="CV854" s="5">
        <f t="shared" si="441"/>
        <v>0</v>
      </c>
      <c r="CW854" s="5">
        <f t="shared" si="442"/>
        <v>0</v>
      </c>
      <c r="CX854" s="5">
        <f t="shared" si="443"/>
        <v>0</v>
      </c>
      <c r="CY854" s="5">
        <f t="shared" si="444"/>
        <v>0</v>
      </c>
      <c r="CZ854" s="5">
        <f t="shared" si="445"/>
        <v>0</v>
      </c>
      <c r="DA854" s="5"/>
      <c r="DB854" s="5"/>
      <c r="DC854" s="5" t="s">
        <v>3</v>
      </c>
      <c r="DD854" s="5" t="s">
        <v>3</v>
      </c>
      <c r="DE854" s="5" t="s">
        <v>3</v>
      </c>
      <c r="DF854" s="5" t="s">
        <v>3</v>
      </c>
      <c r="DG854" s="5" t="s">
        <v>3</v>
      </c>
      <c r="DH854" s="5" t="s">
        <v>3</v>
      </c>
      <c r="DI854" s="5" t="s">
        <v>3</v>
      </c>
      <c r="DJ854" s="5" t="s">
        <v>3</v>
      </c>
      <c r="DK854" s="5" t="s">
        <v>3</v>
      </c>
      <c r="DL854" s="5" t="s">
        <v>3</v>
      </c>
      <c r="DM854" s="5" t="s">
        <v>3</v>
      </c>
      <c r="DN854" s="5">
        <v>0</v>
      </c>
      <c r="DO854" s="5">
        <v>0</v>
      </c>
      <c r="DP854" s="5">
        <v>1</v>
      </c>
      <c r="DQ854" s="5">
        <v>1</v>
      </c>
      <c r="DR854" s="5"/>
      <c r="DS854" s="5"/>
      <c r="DT854" s="5"/>
      <c r="DU854" s="5">
        <v>1010</v>
      </c>
      <c r="DV854" s="5" t="s">
        <v>321</v>
      </c>
      <c r="DW854" s="5" t="s">
        <v>321</v>
      </c>
      <c r="DX854" s="5">
        <v>1</v>
      </c>
      <c r="DY854" s="5"/>
      <c r="DZ854" s="5" t="s">
        <v>3</v>
      </c>
      <c r="EA854" s="5" t="s">
        <v>3</v>
      </c>
      <c r="EB854" s="5" t="s">
        <v>3</v>
      </c>
      <c r="EC854" s="5" t="s">
        <v>3</v>
      </c>
      <c r="ED854" s="5"/>
      <c r="EE854" s="5">
        <v>64991586</v>
      </c>
      <c r="EF854" s="5">
        <v>3</v>
      </c>
      <c r="EG854" s="5" t="s">
        <v>26</v>
      </c>
      <c r="EH854" s="5">
        <v>0</v>
      </c>
      <c r="EI854" s="5" t="s">
        <v>3</v>
      </c>
      <c r="EJ854" s="5">
        <v>2</v>
      </c>
      <c r="EK854" s="5">
        <v>110006</v>
      </c>
      <c r="EL854" s="5" t="s">
        <v>314</v>
      </c>
      <c r="EM854" s="5" t="s">
        <v>315</v>
      </c>
      <c r="EN854" s="5"/>
      <c r="EO854" s="5" t="s">
        <v>3</v>
      </c>
      <c r="EP854" s="5"/>
      <c r="EQ854" s="5">
        <v>0</v>
      </c>
      <c r="ER854" s="5">
        <v>66.680000000000007</v>
      </c>
      <c r="ES854" s="5">
        <v>66.680000000000007</v>
      </c>
      <c r="ET854" s="5">
        <v>0</v>
      </c>
      <c r="EU854" s="5">
        <v>0</v>
      </c>
      <c r="EV854" s="5">
        <v>0</v>
      </c>
      <c r="EW854" s="5">
        <v>0</v>
      </c>
      <c r="EX854" s="5">
        <v>0</v>
      </c>
      <c r="EY854" s="5"/>
      <c r="EZ854" s="5"/>
      <c r="FA854" s="5"/>
      <c r="FB854" s="5"/>
      <c r="FC854" s="5"/>
      <c r="FD854" s="5"/>
      <c r="FE854" s="5"/>
      <c r="FF854" s="5"/>
      <c r="FG854" s="5"/>
      <c r="FH854" s="5"/>
      <c r="FI854" s="5"/>
      <c r="FJ854" s="5"/>
      <c r="FK854" s="5"/>
      <c r="FL854" s="5"/>
      <c r="FM854" s="5"/>
      <c r="FN854" s="5"/>
      <c r="FO854" s="5"/>
      <c r="FP854" s="5"/>
      <c r="FQ854" s="5">
        <v>0</v>
      </c>
      <c r="FR854" s="5">
        <v>0</v>
      </c>
      <c r="FS854" s="5">
        <v>0</v>
      </c>
      <c r="FT854" s="5"/>
      <c r="FU854" s="5"/>
      <c r="FV854" s="5"/>
      <c r="FW854" s="5"/>
      <c r="FX854" s="5">
        <v>90</v>
      </c>
      <c r="FY854" s="5">
        <v>46</v>
      </c>
      <c r="FZ854" s="5"/>
      <c r="GA854" s="5" t="s">
        <v>3</v>
      </c>
      <c r="GB854" s="5"/>
      <c r="GC854" s="5"/>
      <c r="GD854" s="5">
        <v>1</v>
      </c>
      <c r="GE854" s="5"/>
      <c r="GF854" s="5">
        <v>-29388401</v>
      </c>
      <c r="GG854" s="5">
        <v>2</v>
      </c>
      <c r="GH854" s="5">
        <v>1</v>
      </c>
      <c r="GI854" s="5">
        <v>-2</v>
      </c>
      <c r="GJ854" s="5">
        <v>0</v>
      </c>
      <c r="GK854" s="5">
        <v>0</v>
      </c>
      <c r="GL854" s="5">
        <f t="shared" si="446"/>
        <v>0</v>
      </c>
      <c r="GM854" s="5">
        <f t="shared" si="447"/>
        <v>0</v>
      </c>
      <c r="GN854" s="5">
        <f t="shared" si="448"/>
        <v>0</v>
      </c>
      <c r="GO854" s="5">
        <f t="shared" si="449"/>
        <v>0</v>
      </c>
      <c r="GP854" s="5">
        <f t="shared" si="450"/>
        <v>0</v>
      </c>
      <c r="GQ854" s="5"/>
      <c r="GR854" s="5">
        <v>0</v>
      </c>
      <c r="GS854" s="5">
        <v>3</v>
      </c>
      <c r="GT854" s="5">
        <v>0</v>
      </c>
      <c r="GU854" s="5" t="s">
        <v>3</v>
      </c>
      <c r="GV854" s="5">
        <f t="shared" si="451"/>
        <v>0</v>
      </c>
      <c r="GW854" s="5">
        <v>1</v>
      </c>
      <c r="GX854" s="5">
        <f t="shared" si="452"/>
        <v>0</v>
      </c>
      <c r="GY854" s="5"/>
      <c r="GZ854" s="5"/>
      <c r="HA854" s="5">
        <v>0</v>
      </c>
      <c r="HB854" s="5">
        <v>0</v>
      </c>
      <c r="HC854" s="5">
        <f t="shared" si="453"/>
        <v>0</v>
      </c>
      <c r="HD854" s="5"/>
      <c r="HE854" s="5" t="s">
        <v>3</v>
      </c>
      <c r="HF854" s="5" t="s">
        <v>3</v>
      </c>
      <c r="HG854" s="5"/>
      <c r="HH854" s="5"/>
      <c r="HI854" s="5"/>
      <c r="HJ854" s="5"/>
      <c r="HK854" s="5"/>
      <c r="HL854" s="5"/>
      <c r="HM854" s="5" t="s">
        <v>3</v>
      </c>
      <c r="HN854" s="5" t="s">
        <v>316</v>
      </c>
      <c r="HO854" s="5" t="s">
        <v>317</v>
      </c>
      <c r="HP854" s="5" t="s">
        <v>314</v>
      </c>
      <c r="HQ854" s="5" t="s">
        <v>314</v>
      </c>
      <c r="HR854" s="5"/>
      <c r="HS854" s="5">
        <v>0</v>
      </c>
      <c r="HT854" s="5"/>
      <c r="HU854" s="5"/>
      <c r="HV854" s="5"/>
      <c r="HW854" s="5"/>
      <c r="HX854" s="5"/>
      <c r="HY854" s="5"/>
      <c r="HZ854" s="5"/>
      <c r="IA854" s="5"/>
      <c r="IB854" s="5"/>
      <c r="IC854" s="5"/>
      <c r="ID854" s="5"/>
      <c r="IE854" s="5"/>
      <c r="IF854" s="5"/>
      <c r="IG854" s="5"/>
      <c r="IH854" s="5"/>
      <c r="II854" s="5"/>
      <c r="IJ854" s="5"/>
      <c r="IK854" s="5">
        <v>0</v>
      </c>
      <c r="IL854" s="5"/>
      <c r="IM854" s="5"/>
      <c r="IN854" s="5"/>
      <c r="IO854" s="5"/>
      <c r="IP854" s="5"/>
      <c r="IQ854" s="5"/>
      <c r="IR854" s="5"/>
      <c r="IS854" s="5"/>
      <c r="IT854" s="5"/>
      <c r="IU854" s="5"/>
    </row>
    <row r="855" spans="1:255">
      <c r="A855">
        <v>18</v>
      </c>
      <c r="B855">
        <v>1</v>
      </c>
      <c r="C855">
        <v>291</v>
      </c>
      <c r="E855" t="s">
        <v>326</v>
      </c>
      <c r="F855" t="s">
        <v>319</v>
      </c>
      <c r="G855" t="s">
        <v>320</v>
      </c>
      <c r="H855" t="s">
        <v>321</v>
      </c>
      <c r="I855">
        <f>I853*J855</f>
        <v>0</v>
      </c>
      <c r="J855">
        <v>-2</v>
      </c>
      <c r="K855">
        <v>-2</v>
      </c>
      <c r="L855">
        <v>0</v>
      </c>
      <c r="M855">
        <v>0</v>
      </c>
      <c r="N855">
        <f t="shared" si="414"/>
        <v>0</v>
      </c>
      <c r="O855">
        <f t="shared" si="415"/>
        <v>0</v>
      </c>
      <c r="P855">
        <f t="shared" si="416"/>
        <v>0</v>
      </c>
      <c r="Q855">
        <f t="shared" si="417"/>
        <v>0</v>
      </c>
      <c r="R855">
        <f t="shared" si="418"/>
        <v>0</v>
      </c>
      <c r="S855">
        <f t="shared" si="419"/>
        <v>0</v>
      </c>
      <c r="T855">
        <f t="shared" si="420"/>
        <v>0</v>
      </c>
      <c r="U855">
        <f t="shared" si="421"/>
        <v>0</v>
      </c>
      <c r="V855">
        <f t="shared" si="422"/>
        <v>0</v>
      </c>
      <c r="W855">
        <f t="shared" si="423"/>
        <v>0</v>
      </c>
      <c r="X855">
        <f t="shared" si="424"/>
        <v>0</v>
      </c>
      <c r="Y855">
        <f t="shared" si="425"/>
        <v>0</v>
      </c>
      <c r="AA855">
        <v>88889103</v>
      </c>
      <c r="AB855">
        <f t="shared" si="426"/>
        <v>66.680000000000007</v>
      </c>
      <c r="AC855">
        <f t="shared" si="427"/>
        <v>66.680000000000007</v>
      </c>
      <c r="AD855">
        <f t="shared" si="428"/>
        <v>0</v>
      </c>
      <c r="AE855">
        <f t="shared" si="429"/>
        <v>0</v>
      </c>
      <c r="AF855">
        <f t="shared" si="430"/>
        <v>0</v>
      </c>
      <c r="AG855">
        <f t="shared" si="431"/>
        <v>0</v>
      </c>
      <c r="AH855">
        <f t="shared" si="432"/>
        <v>0</v>
      </c>
      <c r="AI855">
        <f t="shared" si="433"/>
        <v>0</v>
      </c>
      <c r="AJ855">
        <f t="shared" si="434"/>
        <v>0</v>
      </c>
      <c r="AK855">
        <v>66.680000000000007</v>
      </c>
      <c r="AL855">
        <v>66.680000000000007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90</v>
      </c>
      <c r="AU855">
        <v>46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2.92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2</v>
      </c>
      <c r="BJ855" t="s">
        <v>322</v>
      </c>
      <c r="BM855">
        <v>110006</v>
      </c>
      <c r="BN855">
        <v>0</v>
      </c>
      <c r="BO855" t="s">
        <v>319</v>
      </c>
      <c r="BP855">
        <v>1</v>
      </c>
      <c r="BQ855">
        <v>3</v>
      </c>
      <c r="BR855">
        <v>1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90</v>
      </c>
      <c r="CA855">
        <v>46</v>
      </c>
      <c r="CB855" t="s">
        <v>3</v>
      </c>
      <c r="CE855">
        <v>0</v>
      </c>
      <c r="CF855">
        <v>0</v>
      </c>
      <c r="CG855">
        <v>0</v>
      </c>
      <c r="CH855">
        <v>18</v>
      </c>
      <c r="CI855">
        <v>1</v>
      </c>
      <c r="CJ855">
        <v>0</v>
      </c>
      <c r="CK855">
        <v>0</v>
      </c>
      <c r="CL855">
        <v>0</v>
      </c>
      <c r="CM855">
        <v>0</v>
      </c>
      <c r="CN855" t="s">
        <v>3</v>
      </c>
      <c r="CO855">
        <v>0</v>
      </c>
      <c r="CP855">
        <f t="shared" si="435"/>
        <v>0</v>
      </c>
      <c r="CQ855">
        <f t="shared" si="436"/>
        <v>194.7056</v>
      </c>
      <c r="CR855">
        <f t="shared" si="437"/>
        <v>0</v>
      </c>
      <c r="CS855">
        <f t="shared" si="438"/>
        <v>0</v>
      </c>
      <c r="CT855">
        <f t="shared" si="439"/>
        <v>0</v>
      </c>
      <c r="CU855">
        <f t="shared" si="440"/>
        <v>0</v>
      </c>
      <c r="CV855">
        <f t="shared" si="441"/>
        <v>0</v>
      </c>
      <c r="CW855">
        <f t="shared" si="442"/>
        <v>0</v>
      </c>
      <c r="CX855">
        <f t="shared" si="443"/>
        <v>0</v>
      </c>
      <c r="CY855">
        <f t="shared" si="444"/>
        <v>0</v>
      </c>
      <c r="CZ855">
        <f t="shared" si="445"/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1010</v>
      </c>
      <c r="DV855" t="s">
        <v>321</v>
      </c>
      <c r="DW855" t="s">
        <v>321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64991586</v>
      </c>
      <c r="EF855">
        <v>3</v>
      </c>
      <c r="EG855" t="s">
        <v>26</v>
      </c>
      <c r="EH855">
        <v>0</v>
      </c>
      <c r="EI855" t="s">
        <v>3</v>
      </c>
      <c r="EJ855">
        <v>2</v>
      </c>
      <c r="EK855">
        <v>110006</v>
      </c>
      <c r="EL855" t="s">
        <v>314</v>
      </c>
      <c r="EM855" t="s">
        <v>315</v>
      </c>
      <c r="EO855" t="s">
        <v>3</v>
      </c>
      <c r="EQ855">
        <v>0</v>
      </c>
      <c r="ER855">
        <v>66.680000000000007</v>
      </c>
      <c r="ES855">
        <v>66.680000000000007</v>
      </c>
      <c r="ET855">
        <v>0</v>
      </c>
      <c r="EU855">
        <v>0</v>
      </c>
      <c r="EV855">
        <v>0</v>
      </c>
      <c r="EW855">
        <v>0</v>
      </c>
      <c r="EX855">
        <v>0</v>
      </c>
      <c r="FQ855">
        <v>0</v>
      </c>
      <c r="FR855">
        <v>0</v>
      </c>
      <c r="FS855">
        <v>0</v>
      </c>
      <c r="FX855">
        <v>90</v>
      </c>
      <c r="FY855">
        <v>46</v>
      </c>
      <c r="GA855" t="s">
        <v>3</v>
      </c>
      <c r="GD855">
        <v>1</v>
      </c>
      <c r="GF855">
        <v>-29388401</v>
      </c>
      <c r="GG855">
        <v>2</v>
      </c>
      <c r="GH855">
        <v>1</v>
      </c>
      <c r="GI855">
        <v>2</v>
      </c>
      <c r="GJ855">
        <v>0</v>
      </c>
      <c r="GK855">
        <v>0</v>
      </c>
      <c r="GL855">
        <f t="shared" si="446"/>
        <v>0</v>
      </c>
      <c r="GM855">
        <f t="shared" si="447"/>
        <v>0</v>
      </c>
      <c r="GN855">
        <f t="shared" si="448"/>
        <v>0</v>
      </c>
      <c r="GO855">
        <f t="shared" si="449"/>
        <v>0</v>
      </c>
      <c r="GP855">
        <f t="shared" si="450"/>
        <v>0</v>
      </c>
      <c r="GR855">
        <v>0</v>
      </c>
      <c r="GS855">
        <v>3</v>
      </c>
      <c r="GT855">
        <v>0</v>
      </c>
      <c r="GU855" t="s">
        <v>3</v>
      </c>
      <c r="GV855">
        <f t="shared" si="451"/>
        <v>0</v>
      </c>
      <c r="GW855">
        <v>1</v>
      </c>
      <c r="GX855">
        <f t="shared" si="452"/>
        <v>0</v>
      </c>
      <c r="HA855">
        <v>0</v>
      </c>
      <c r="HB855">
        <v>0</v>
      </c>
      <c r="HC855">
        <f t="shared" si="453"/>
        <v>0</v>
      </c>
      <c r="HE855" t="s">
        <v>3</v>
      </c>
      <c r="HF855" t="s">
        <v>3</v>
      </c>
      <c r="HM855" t="s">
        <v>3</v>
      </c>
      <c r="HN855" t="s">
        <v>316</v>
      </c>
      <c r="HO855" t="s">
        <v>317</v>
      </c>
      <c r="HP855" t="s">
        <v>314</v>
      </c>
      <c r="HQ855" t="s">
        <v>314</v>
      </c>
      <c r="HS855">
        <v>0</v>
      </c>
      <c r="IK855">
        <v>0</v>
      </c>
    </row>
    <row r="856" spans="1:255">
      <c r="A856" s="5">
        <v>17</v>
      </c>
      <c r="B856" s="5">
        <v>1</v>
      </c>
      <c r="C856" s="5">
        <f>ROW(SmtRes!A296)</f>
        <v>296</v>
      </c>
      <c r="D856" s="5">
        <f>ROW(EtalonRes!A301)</f>
        <v>301</v>
      </c>
      <c r="E856" s="5" t="s">
        <v>172</v>
      </c>
      <c r="F856" s="5" t="s">
        <v>327</v>
      </c>
      <c r="G856" s="5" t="s">
        <v>328</v>
      </c>
      <c r="H856" s="5" t="s">
        <v>108</v>
      </c>
      <c r="I856" s="5">
        <f>ROUND(ROUND(4,6),9)</f>
        <v>4</v>
      </c>
      <c r="J856" s="5">
        <v>0</v>
      </c>
      <c r="K856" s="5">
        <f>ROUND(ROUND(4,6),9)</f>
        <v>4</v>
      </c>
      <c r="L856" s="5">
        <v>4</v>
      </c>
      <c r="M856" s="5">
        <v>0</v>
      </c>
      <c r="N856" s="5">
        <f t="shared" si="414"/>
        <v>4</v>
      </c>
      <c r="O856" s="5">
        <f t="shared" si="415"/>
        <v>113.92</v>
      </c>
      <c r="P856" s="5">
        <f t="shared" si="416"/>
        <v>94.28</v>
      </c>
      <c r="Q856" s="5">
        <f t="shared" si="417"/>
        <v>0</v>
      </c>
      <c r="R856" s="5">
        <f t="shared" si="418"/>
        <v>0</v>
      </c>
      <c r="S856" s="5">
        <f t="shared" si="419"/>
        <v>19.64</v>
      </c>
      <c r="T856" s="5">
        <f t="shared" si="420"/>
        <v>0</v>
      </c>
      <c r="U856" s="5">
        <f t="shared" si="421"/>
        <v>2.04</v>
      </c>
      <c r="V856" s="5">
        <f t="shared" si="422"/>
        <v>0</v>
      </c>
      <c r="W856" s="5">
        <f t="shared" si="423"/>
        <v>0</v>
      </c>
      <c r="X856" s="5">
        <f t="shared" si="424"/>
        <v>19.05</v>
      </c>
      <c r="Y856" s="5">
        <f t="shared" si="425"/>
        <v>10.02</v>
      </c>
      <c r="Z856" s="5"/>
      <c r="AA856" s="5">
        <v>88889161</v>
      </c>
      <c r="AB856" s="5">
        <f t="shared" si="426"/>
        <v>28.48</v>
      </c>
      <c r="AC856" s="5">
        <f t="shared" si="427"/>
        <v>23.57</v>
      </c>
      <c r="AD856" s="5">
        <f t="shared" si="428"/>
        <v>0</v>
      </c>
      <c r="AE856" s="5">
        <f t="shared" si="429"/>
        <v>0</v>
      </c>
      <c r="AF856" s="5">
        <f t="shared" si="430"/>
        <v>4.91</v>
      </c>
      <c r="AG856" s="5">
        <f t="shared" si="431"/>
        <v>0</v>
      </c>
      <c r="AH856" s="5">
        <f t="shared" si="432"/>
        <v>0.51</v>
      </c>
      <c r="AI856" s="5">
        <f t="shared" si="433"/>
        <v>0</v>
      </c>
      <c r="AJ856" s="5">
        <f t="shared" si="434"/>
        <v>0</v>
      </c>
      <c r="AK856" s="5">
        <v>28.48</v>
      </c>
      <c r="AL856" s="5">
        <v>23.57</v>
      </c>
      <c r="AM856" s="5">
        <v>0</v>
      </c>
      <c r="AN856" s="5">
        <v>0</v>
      </c>
      <c r="AO856" s="5">
        <v>4.91</v>
      </c>
      <c r="AP856" s="5">
        <v>0</v>
      </c>
      <c r="AQ856" s="5">
        <v>0.51</v>
      </c>
      <c r="AR856" s="5">
        <v>0</v>
      </c>
      <c r="AS856" s="5">
        <v>0</v>
      </c>
      <c r="AT856" s="5">
        <v>97</v>
      </c>
      <c r="AU856" s="5">
        <v>51</v>
      </c>
      <c r="AV856" s="5">
        <v>1</v>
      </c>
      <c r="AW856" s="5">
        <v>1</v>
      </c>
      <c r="AX856" s="5"/>
      <c r="AY856" s="5"/>
      <c r="AZ856" s="5">
        <v>1</v>
      </c>
      <c r="BA856" s="5">
        <v>1</v>
      </c>
      <c r="BB856" s="5">
        <v>1</v>
      </c>
      <c r="BC856" s="5">
        <v>1</v>
      </c>
      <c r="BD856" s="5" t="s">
        <v>3</v>
      </c>
      <c r="BE856" s="5" t="s">
        <v>3</v>
      </c>
      <c r="BF856" s="5" t="s">
        <v>3</v>
      </c>
      <c r="BG856" s="5" t="s">
        <v>3</v>
      </c>
      <c r="BH856" s="5">
        <v>0</v>
      </c>
      <c r="BI856" s="5">
        <v>2</v>
      </c>
      <c r="BJ856" s="5" t="s">
        <v>329</v>
      </c>
      <c r="BK856" s="5"/>
      <c r="BL856" s="5"/>
      <c r="BM856" s="5">
        <v>108001</v>
      </c>
      <c r="BN856" s="5">
        <v>0</v>
      </c>
      <c r="BO856" s="5" t="s">
        <v>3</v>
      </c>
      <c r="BP856" s="5">
        <v>0</v>
      </c>
      <c r="BQ856" s="5">
        <v>3</v>
      </c>
      <c r="BR856" s="5">
        <v>0</v>
      </c>
      <c r="BS856" s="5">
        <v>1</v>
      </c>
      <c r="BT856" s="5">
        <v>1</v>
      </c>
      <c r="BU856" s="5">
        <v>1</v>
      </c>
      <c r="BV856" s="5">
        <v>1</v>
      </c>
      <c r="BW856" s="5">
        <v>1</v>
      </c>
      <c r="BX856" s="5">
        <v>1</v>
      </c>
      <c r="BY856" s="5" t="s">
        <v>3</v>
      </c>
      <c r="BZ856" s="5">
        <v>97</v>
      </c>
      <c r="CA856" s="5">
        <v>51</v>
      </c>
      <c r="CB856" s="5" t="s">
        <v>3</v>
      </c>
      <c r="CC856" s="5"/>
      <c r="CD856" s="5"/>
      <c r="CE856" s="5">
        <v>0</v>
      </c>
      <c r="CF856" s="5">
        <v>0</v>
      </c>
      <c r="CG856" s="5">
        <v>0</v>
      </c>
      <c r="CH856" s="5">
        <v>19</v>
      </c>
      <c r="CI856" s="5">
        <v>0</v>
      </c>
      <c r="CJ856" s="5">
        <v>0</v>
      </c>
      <c r="CK856" s="5">
        <v>0</v>
      </c>
      <c r="CL856" s="5">
        <v>0</v>
      </c>
      <c r="CM856" s="5">
        <v>0</v>
      </c>
      <c r="CN856" s="5" t="s">
        <v>3</v>
      </c>
      <c r="CO856" s="5">
        <v>0</v>
      </c>
      <c r="CP856" s="5">
        <f t="shared" si="435"/>
        <v>113.92</v>
      </c>
      <c r="CQ856" s="5">
        <f t="shared" si="436"/>
        <v>23.57</v>
      </c>
      <c r="CR856" s="5">
        <f t="shared" si="437"/>
        <v>0</v>
      </c>
      <c r="CS856" s="5">
        <f t="shared" si="438"/>
        <v>0</v>
      </c>
      <c r="CT856" s="5">
        <f t="shared" si="439"/>
        <v>4.91</v>
      </c>
      <c r="CU856" s="5">
        <f t="shared" si="440"/>
        <v>0</v>
      </c>
      <c r="CV856" s="5">
        <f t="shared" si="441"/>
        <v>0.51</v>
      </c>
      <c r="CW856" s="5">
        <f t="shared" si="442"/>
        <v>0</v>
      </c>
      <c r="CX856" s="5">
        <f t="shared" si="443"/>
        <v>0</v>
      </c>
      <c r="CY856" s="5">
        <f t="shared" si="444"/>
        <v>19.050800000000002</v>
      </c>
      <c r="CZ856" s="5">
        <f t="shared" si="445"/>
        <v>10.016399999999999</v>
      </c>
      <c r="DA856" s="5"/>
      <c r="DB856" s="5"/>
      <c r="DC856" s="5" t="s">
        <v>3</v>
      </c>
      <c r="DD856" s="5" t="s">
        <v>3</v>
      </c>
      <c r="DE856" s="5" t="s">
        <v>3</v>
      </c>
      <c r="DF856" s="5" t="s">
        <v>3</v>
      </c>
      <c r="DG856" s="5" t="s">
        <v>3</v>
      </c>
      <c r="DH856" s="5" t="s">
        <v>3</v>
      </c>
      <c r="DI856" s="5" t="s">
        <v>3</v>
      </c>
      <c r="DJ856" s="5" t="s">
        <v>3</v>
      </c>
      <c r="DK856" s="5" t="s">
        <v>3</v>
      </c>
      <c r="DL856" s="5" t="s">
        <v>3</v>
      </c>
      <c r="DM856" s="5" t="s">
        <v>3</v>
      </c>
      <c r="DN856" s="5">
        <v>0</v>
      </c>
      <c r="DO856" s="5">
        <v>0</v>
      </c>
      <c r="DP856" s="5">
        <v>1</v>
      </c>
      <c r="DQ856" s="5">
        <v>1</v>
      </c>
      <c r="DR856" s="5"/>
      <c r="DS856" s="5"/>
      <c r="DT856" s="5"/>
      <c r="DU856" s="5">
        <v>1013</v>
      </c>
      <c r="DV856" s="5" t="s">
        <v>108</v>
      </c>
      <c r="DW856" s="5" t="s">
        <v>108</v>
      </c>
      <c r="DX856" s="5">
        <v>1</v>
      </c>
      <c r="DY856" s="5"/>
      <c r="DZ856" s="5" t="s">
        <v>3</v>
      </c>
      <c r="EA856" s="5" t="s">
        <v>3</v>
      </c>
      <c r="EB856" s="5" t="s">
        <v>3</v>
      </c>
      <c r="EC856" s="5" t="s">
        <v>3</v>
      </c>
      <c r="ED856" s="5"/>
      <c r="EE856" s="5">
        <v>64991579</v>
      </c>
      <c r="EF856" s="5">
        <v>3</v>
      </c>
      <c r="EG856" s="5" t="s">
        <v>26</v>
      </c>
      <c r="EH856" s="5">
        <v>0</v>
      </c>
      <c r="EI856" s="5" t="s">
        <v>3</v>
      </c>
      <c r="EJ856" s="5">
        <v>2</v>
      </c>
      <c r="EK856" s="5">
        <v>108001</v>
      </c>
      <c r="EL856" s="5" t="s">
        <v>242</v>
      </c>
      <c r="EM856" s="5" t="s">
        <v>243</v>
      </c>
      <c r="EN856" s="5"/>
      <c r="EO856" s="5" t="s">
        <v>3</v>
      </c>
      <c r="EP856" s="5"/>
      <c r="EQ856" s="5">
        <v>0</v>
      </c>
      <c r="ER856" s="5">
        <v>28.48</v>
      </c>
      <c r="ES856" s="5">
        <v>23.57</v>
      </c>
      <c r="ET856" s="5">
        <v>0</v>
      </c>
      <c r="EU856" s="5">
        <v>0</v>
      </c>
      <c r="EV856" s="5">
        <v>4.91</v>
      </c>
      <c r="EW856" s="5">
        <v>0.51</v>
      </c>
      <c r="EX856" s="5">
        <v>0</v>
      </c>
      <c r="EY856" s="5">
        <v>0</v>
      </c>
      <c r="EZ856" s="5"/>
      <c r="FA856" s="5"/>
      <c r="FB856" s="5"/>
      <c r="FC856" s="5"/>
      <c r="FD856" s="5"/>
      <c r="FE856" s="5"/>
      <c r="FF856" s="5"/>
      <c r="FG856" s="5"/>
      <c r="FH856" s="5"/>
      <c r="FI856" s="5"/>
      <c r="FJ856" s="5"/>
      <c r="FK856" s="5"/>
      <c r="FL856" s="5"/>
      <c r="FM856" s="5"/>
      <c r="FN856" s="5"/>
      <c r="FO856" s="5"/>
      <c r="FP856" s="5"/>
      <c r="FQ856" s="5">
        <v>0</v>
      </c>
      <c r="FR856" s="5">
        <v>0</v>
      </c>
      <c r="FS856" s="5">
        <v>0</v>
      </c>
      <c r="FT856" s="5"/>
      <c r="FU856" s="5"/>
      <c r="FV856" s="5"/>
      <c r="FW856" s="5"/>
      <c r="FX856" s="5">
        <v>97</v>
      </c>
      <c r="FY856" s="5">
        <v>51</v>
      </c>
      <c r="FZ856" s="5"/>
      <c r="GA856" s="5" t="s">
        <v>3</v>
      </c>
      <c r="GB856" s="5"/>
      <c r="GC856" s="5"/>
      <c r="GD856" s="5">
        <v>1</v>
      </c>
      <c r="GE856" s="5"/>
      <c r="GF856" s="5">
        <v>720353683</v>
      </c>
      <c r="GG856" s="5">
        <v>2</v>
      </c>
      <c r="GH856" s="5">
        <v>1</v>
      </c>
      <c r="GI856" s="5">
        <v>-2</v>
      </c>
      <c r="GJ856" s="5">
        <v>0</v>
      </c>
      <c r="GK856" s="5">
        <v>0</v>
      </c>
      <c r="GL856" s="5">
        <f t="shared" si="446"/>
        <v>0</v>
      </c>
      <c r="GM856" s="5">
        <f t="shared" si="447"/>
        <v>142.99</v>
      </c>
      <c r="GN856" s="5">
        <f t="shared" si="448"/>
        <v>0</v>
      </c>
      <c r="GO856" s="5">
        <f t="shared" si="449"/>
        <v>142.99</v>
      </c>
      <c r="GP856" s="5">
        <f t="shared" si="450"/>
        <v>0</v>
      </c>
      <c r="GQ856" s="5"/>
      <c r="GR856" s="5">
        <v>0</v>
      </c>
      <c r="GS856" s="5">
        <v>3</v>
      </c>
      <c r="GT856" s="5">
        <v>0</v>
      </c>
      <c r="GU856" s="5" t="s">
        <v>3</v>
      </c>
      <c r="GV856" s="5">
        <f t="shared" si="451"/>
        <v>0</v>
      </c>
      <c r="GW856" s="5">
        <v>1</v>
      </c>
      <c r="GX856" s="5">
        <f t="shared" si="452"/>
        <v>0</v>
      </c>
      <c r="GY856" s="5"/>
      <c r="GZ856" s="5"/>
      <c r="HA856" s="5">
        <v>0</v>
      </c>
      <c r="HB856" s="5">
        <v>0</v>
      </c>
      <c r="HC856" s="5">
        <f t="shared" si="453"/>
        <v>0</v>
      </c>
      <c r="HD856" s="5"/>
      <c r="HE856" s="5" t="s">
        <v>3</v>
      </c>
      <c r="HF856" s="5" t="s">
        <v>3</v>
      </c>
      <c r="HG856" s="5"/>
      <c r="HH856" s="5"/>
      <c r="HI856" s="5"/>
      <c r="HJ856" s="5"/>
      <c r="HK856" s="5"/>
      <c r="HL856" s="5"/>
      <c r="HM856" s="5" t="s">
        <v>3</v>
      </c>
      <c r="HN856" s="5" t="s">
        <v>244</v>
      </c>
      <c r="HO856" s="5" t="s">
        <v>245</v>
      </c>
      <c r="HP856" s="5" t="s">
        <v>242</v>
      </c>
      <c r="HQ856" s="5" t="s">
        <v>242</v>
      </c>
      <c r="HR856" s="5"/>
      <c r="HS856" s="5">
        <v>0</v>
      </c>
      <c r="HT856" s="5"/>
      <c r="HU856" s="5"/>
      <c r="HV856" s="5"/>
      <c r="HW856" s="5"/>
      <c r="HX856" s="5"/>
      <c r="HY856" s="5"/>
      <c r="HZ856" s="5"/>
      <c r="IA856" s="5"/>
      <c r="IB856" s="5"/>
      <c r="IC856" s="5"/>
      <c r="ID856" s="5"/>
      <c r="IE856" s="5"/>
      <c r="IF856" s="5"/>
      <c r="IG856" s="5"/>
      <c r="IH856" s="5"/>
      <c r="II856" s="5"/>
      <c r="IJ856" s="5"/>
      <c r="IK856" s="5">
        <v>0</v>
      </c>
      <c r="IL856" s="5"/>
      <c r="IM856" s="5"/>
      <c r="IN856" s="5"/>
      <c r="IO856" s="5"/>
      <c r="IP856" s="5"/>
      <c r="IQ856" s="5"/>
      <c r="IR856" s="5"/>
      <c r="IS856" s="5"/>
      <c r="IT856" s="5"/>
      <c r="IU856" s="5"/>
    </row>
    <row r="857" spans="1:255">
      <c r="A857">
        <v>17</v>
      </c>
      <c r="B857">
        <v>1</v>
      </c>
      <c r="C857">
        <f>ROW(SmtRes!A300)</f>
        <v>300</v>
      </c>
      <c r="D857">
        <f>ROW(EtalonRes!A306)</f>
        <v>306</v>
      </c>
      <c r="E857" t="s">
        <v>172</v>
      </c>
      <c r="F857" t="s">
        <v>327</v>
      </c>
      <c r="G857" t="s">
        <v>328</v>
      </c>
      <c r="H857" t="s">
        <v>108</v>
      </c>
      <c r="I857">
        <f>ROUND(ROUND(4,6),9)</f>
        <v>4</v>
      </c>
      <c r="J857">
        <v>0</v>
      </c>
      <c r="K857">
        <f>ROUND(ROUND(4,6),9)</f>
        <v>4</v>
      </c>
      <c r="L857">
        <v>4</v>
      </c>
      <c r="M857">
        <v>0</v>
      </c>
      <c r="N857">
        <f t="shared" si="414"/>
        <v>4</v>
      </c>
      <c r="O857">
        <f t="shared" si="415"/>
        <v>1950.18</v>
      </c>
      <c r="P857">
        <f t="shared" si="416"/>
        <v>1026.71</v>
      </c>
      <c r="Q857">
        <f t="shared" si="417"/>
        <v>0</v>
      </c>
      <c r="R857">
        <f t="shared" si="418"/>
        <v>0</v>
      </c>
      <c r="S857">
        <f t="shared" si="419"/>
        <v>923.47</v>
      </c>
      <c r="T857">
        <f t="shared" si="420"/>
        <v>0</v>
      </c>
      <c r="U857">
        <f t="shared" si="421"/>
        <v>2.04</v>
      </c>
      <c r="V857">
        <f t="shared" si="422"/>
        <v>0</v>
      </c>
      <c r="W857">
        <f t="shared" si="423"/>
        <v>0</v>
      </c>
      <c r="X857">
        <f t="shared" si="424"/>
        <v>895.77</v>
      </c>
      <c r="Y857">
        <f t="shared" si="425"/>
        <v>470.97</v>
      </c>
      <c r="AA857">
        <v>88889103</v>
      </c>
      <c r="AB857">
        <f t="shared" si="426"/>
        <v>28.48</v>
      </c>
      <c r="AC857">
        <f t="shared" si="427"/>
        <v>23.57</v>
      </c>
      <c r="AD857">
        <f t="shared" si="428"/>
        <v>0</v>
      </c>
      <c r="AE857">
        <f t="shared" si="429"/>
        <v>0</v>
      </c>
      <c r="AF857">
        <f t="shared" si="430"/>
        <v>4.91</v>
      </c>
      <c r="AG857">
        <f t="shared" si="431"/>
        <v>0</v>
      </c>
      <c r="AH857">
        <f t="shared" si="432"/>
        <v>0.51</v>
      </c>
      <c r="AI857">
        <f t="shared" si="433"/>
        <v>0</v>
      </c>
      <c r="AJ857">
        <f t="shared" si="434"/>
        <v>0</v>
      </c>
      <c r="AK857">
        <v>28.48</v>
      </c>
      <c r="AL857">
        <v>23.57</v>
      </c>
      <c r="AM857">
        <v>0</v>
      </c>
      <c r="AN857">
        <v>0</v>
      </c>
      <c r="AO857">
        <v>4.91</v>
      </c>
      <c r="AP857">
        <v>0</v>
      </c>
      <c r="AQ857">
        <v>0.51</v>
      </c>
      <c r="AR857">
        <v>0</v>
      </c>
      <c r="AS857">
        <v>0</v>
      </c>
      <c r="AT857">
        <v>97</v>
      </c>
      <c r="AU857">
        <v>51</v>
      </c>
      <c r="AV857">
        <v>1</v>
      </c>
      <c r="AW857">
        <v>1</v>
      </c>
      <c r="AZ857">
        <v>1</v>
      </c>
      <c r="BA857">
        <v>47.02</v>
      </c>
      <c r="BB857">
        <v>1</v>
      </c>
      <c r="BC857">
        <v>10.89</v>
      </c>
      <c r="BD857" t="s">
        <v>3</v>
      </c>
      <c r="BE857" t="s">
        <v>3</v>
      </c>
      <c r="BF857" t="s">
        <v>3</v>
      </c>
      <c r="BG857" t="s">
        <v>3</v>
      </c>
      <c r="BH857">
        <v>0</v>
      </c>
      <c r="BI857">
        <v>2</v>
      </c>
      <c r="BJ857" t="s">
        <v>329</v>
      </c>
      <c r="BM857">
        <v>108001</v>
      </c>
      <c r="BN857">
        <v>0</v>
      </c>
      <c r="BO857" t="s">
        <v>327</v>
      </c>
      <c r="BP857">
        <v>1</v>
      </c>
      <c r="BQ857">
        <v>3</v>
      </c>
      <c r="BR857">
        <v>0</v>
      </c>
      <c r="BS857">
        <v>47.02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97</v>
      </c>
      <c r="CA857">
        <v>51</v>
      </c>
      <c r="CB857" t="s">
        <v>3</v>
      </c>
      <c r="CE857">
        <v>0</v>
      </c>
      <c r="CF857">
        <v>0</v>
      </c>
      <c r="CG857">
        <v>0</v>
      </c>
      <c r="CH857">
        <v>19</v>
      </c>
      <c r="CI857">
        <v>0</v>
      </c>
      <c r="CJ857">
        <v>0</v>
      </c>
      <c r="CK857">
        <v>0</v>
      </c>
      <c r="CL857">
        <v>0</v>
      </c>
      <c r="CM857">
        <v>0</v>
      </c>
      <c r="CN857" t="s">
        <v>3</v>
      </c>
      <c r="CO857">
        <v>0</v>
      </c>
      <c r="CP857">
        <f t="shared" si="435"/>
        <v>1950.18</v>
      </c>
      <c r="CQ857">
        <f t="shared" si="436"/>
        <v>256.6773</v>
      </c>
      <c r="CR857">
        <f t="shared" si="437"/>
        <v>0</v>
      </c>
      <c r="CS857">
        <f t="shared" si="438"/>
        <v>0</v>
      </c>
      <c r="CT857">
        <f t="shared" si="439"/>
        <v>230.86820000000003</v>
      </c>
      <c r="CU857">
        <f t="shared" si="440"/>
        <v>0</v>
      </c>
      <c r="CV857">
        <f t="shared" si="441"/>
        <v>0.51</v>
      </c>
      <c r="CW857">
        <f t="shared" si="442"/>
        <v>0</v>
      </c>
      <c r="CX857">
        <f t="shared" si="443"/>
        <v>0</v>
      </c>
      <c r="CY857">
        <f t="shared" si="444"/>
        <v>895.76589999999999</v>
      </c>
      <c r="CZ857">
        <f t="shared" si="445"/>
        <v>470.96969999999999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1013</v>
      </c>
      <c r="DV857" t="s">
        <v>108</v>
      </c>
      <c r="DW857" t="s">
        <v>108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64991579</v>
      </c>
      <c r="EF857">
        <v>3</v>
      </c>
      <c r="EG857" t="s">
        <v>26</v>
      </c>
      <c r="EH857">
        <v>0</v>
      </c>
      <c r="EI857" t="s">
        <v>3</v>
      </c>
      <c r="EJ857">
        <v>2</v>
      </c>
      <c r="EK857">
        <v>108001</v>
      </c>
      <c r="EL857" t="s">
        <v>242</v>
      </c>
      <c r="EM857" t="s">
        <v>243</v>
      </c>
      <c r="EO857" t="s">
        <v>3</v>
      </c>
      <c r="EQ857">
        <v>0</v>
      </c>
      <c r="ER857">
        <v>28.48</v>
      </c>
      <c r="ES857">
        <v>23.57</v>
      </c>
      <c r="ET857">
        <v>0</v>
      </c>
      <c r="EU857">
        <v>0</v>
      </c>
      <c r="EV857">
        <v>4.91</v>
      </c>
      <c r="EW857">
        <v>0.51</v>
      </c>
      <c r="EX857">
        <v>0</v>
      </c>
      <c r="EY857">
        <v>0</v>
      </c>
      <c r="FQ857">
        <v>0</v>
      </c>
      <c r="FR857">
        <v>0</v>
      </c>
      <c r="FS857">
        <v>0</v>
      </c>
      <c r="FX857">
        <v>97</v>
      </c>
      <c r="FY857">
        <v>51</v>
      </c>
      <c r="GA857" t="s">
        <v>3</v>
      </c>
      <c r="GD857">
        <v>1</v>
      </c>
      <c r="GF857">
        <v>720353683</v>
      </c>
      <c r="GG857">
        <v>2</v>
      </c>
      <c r="GH857">
        <v>1</v>
      </c>
      <c r="GI857">
        <v>2</v>
      </c>
      <c r="GJ857">
        <v>0</v>
      </c>
      <c r="GK857">
        <v>0</v>
      </c>
      <c r="GL857">
        <f t="shared" si="446"/>
        <v>0</v>
      </c>
      <c r="GM857">
        <f t="shared" si="447"/>
        <v>3316.92</v>
      </c>
      <c r="GN857">
        <f t="shared" si="448"/>
        <v>0</v>
      </c>
      <c r="GO857">
        <f t="shared" si="449"/>
        <v>3316.92</v>
      </c>
      <c r="GP857">
        <f t="shared" si="450"/>
        <v>0</v>
      </c>
      <c r="GR857">
        <v>0</v>
      </c>
      <c r="GS857">
        <v>3</v>
      </c>
      <c r="GT857">
        <v>0</v>
      </c>
      <c r="GU857" t="s">
        <v>3</v>
      </c>
      <c r="GV857">
        <f t="shared" si="451"/>
        <v>0</v>
      </c>
      <c r="GW857">
        <v>1</v>
      </c>
      <c r="GX857">
        <f t="shared" si="452"/>
        <v>0</v>
      </c>
      <c r="HA857">
        <v>0</v>
      </c>
      <c r="HB857">
        <v>0</v>
      </c>
      <c r="HC857">
        <f t="shared" si="453"/>
        <v>0</v>
      </c>
      <c r="HE857" t="s">
        <v>3</v>
      </c>
      <c r="HF857" t="s">
        <v>3</v>
      </c>
      <c r="HM857" t="s">
        <v>3</v>
      </c>
      <c r="HN857" t="s">
        <v>244</v>
      </c>
      <c r="HO857" t="s">
        <v>245</v>
      </c>
      <c r="HP857" t="s">
        <v>242</v>
      </c>
      <c r="HQ857" t="s">
        <v>242</v>
      </c>
      <c r="HS857">
        <v>0</v>
      </c>
      <c r="IK857">
        <v>0</v>
      </c>
    </row>
    <row r="858" spans="1:255">
      <c r="A858" s="5">
        <v>17</v>
      </c>
      <c r="B858" s="5">
        <v>1</v>
      </c>
      <c r="C858" s="5">
        <f>ROW(SmtRes!A306)</f>
        <v>306</v>
      </c>
      <c r="D858" s="5">
        <f>ROW(EtalonRes!A312)</f>
        <v>312</v>
      </c>
      <c r="E858" s="5" t="s">
        <v>177</v>
      </c>
      <c r="F858" s="5" t="s">
        <v>330</v>
      </c>
      <c r="G858" s="5" t="s">
        <v>331</v>
      </c>
      <c r="H858" s="5" t="s">
        <v>108</v>
      </c>
      <c r="I858" s="5">
        <v>0</v>
      </c>
      <c r="J858" s="5">
        <v>0</v>
      </c>
      <c r="K858" s="5">
        <v>0</v>
      </c>
      <c r="L858" s="5">
        <v>2</v>
      </c>
      <c r="M858" s="5">
        <v>2</v>
      </c>
      <c r="N858" s="5">
        <f t="shared" si="414"/>
        <v>0</v>
      </c>
      <c r="O858" s="5">
        <f t="shared" si="415"/>
        <v>0</v>
      </c>
      <c r="P858" s="5">
        <f t="shared" si="416"/>
        <v>0</v>
      </c>
      <c r="Q858" s="5">
        <f t="shared" si="417"/>
        <v>0</v>
      </c>
      <c r="R858" s="5">
        <f t="shared" si="418"/>
        <v>0</v>
      </c>
      <c r="S858" s="5">
        <f t="shared" si="419"/>
        <v>0</v>
      </c>
      <c r="T858" s="5">
        <f t="shared" si="420"/>
        <v>0</v>
      </c>
      <c r="U858" s="5">
        <f t="shared" si="421"/>
        <v>0</v>
      </c>
      <c r="V858" s="5">
        <f t="shared" si="422"/>
        <v>0</v>
      </c>
      <c r="W858" s="5">
        <f t="shared" si="423"/>
        <v>0</v>
      </c>
      <c r="X858" s="5">
        <f t="shared" si="424"/>
        <v>0</v>
      </c>
      <c r="Y858" s="5">
        <f t="shared" si="425"/>
        <v>0</v>
      </c>
      <c r="Z858" s="5"/>
      <c r="AA858" s="5">
        <v>88889161</v>
      </c>
      <c r="AB858" s="5">
        <f t="shared" si="426"/>
        <v>27.04</v>
      </c>
      <c r="AC858" s="5">
        <f t="shared" si="427"/>
        <v>5.3</v>
      </c>
      <c r="AD858" s="5">
        <f t="shared" si="428"/>
        <v>0</v>
      </c>
      <c r="AE858" s="5">
        <f t="shared" si="429"/>
        <v>0</v>
      </c>
      <c r="AF858" s="5">
        <f t="shared" si="430"/>
        <v>21.74</v>
      </c>
      <c r="AG858" s="5">
        <f t="shared" si="431"/>
        <v>0</v>
      </c>
      <c r="AH858" s="5">
        <f t="shared" si="432"/>
        <v>2.2599999999999998</v>
      </c>
      <c r="AI858" s="5">
        <f t="shared" si="433"/>
        <v>0</v>
      </c>
      <c r="AJ858" s="5">
        <f t="shared" si="434"/>
        <v>0</v>
      </c>
      <c r="AK858" s="5">
        <v>27.04</v>
      </c>
      <c r="AL858" s="5">
        <v>5.3</v>
      </c>
      <c r="AM858" s="5">
        <v>0</v>
      </c>
      <c r="AN858" s="5">
        <v>0</v>
      </c>
      <c r="AO858" s="5">
        <v>21.74</v>
      </c>
      <c r="AP858" s="5">
        <v>0</v>
      </c>
      <c r="AQ858" s="5">
        <v>2.2599999999999998</v>
      </c>
      <c r="AR858" s="5">
        <v>0</v>
      </c>
      <c r="AS858" s="5">
        <v>0</v>
      </c>
      <c r="AT858" s="5">
        <v>97</v>
      </c>
      <c r="AU858" s="5">
        <v>51</v>
      </c>
      <c r="AV858" s="5">
        <v>1</v>
      </c>
      <c r="AW858" s="5">
        <v>1</v>
      </c>
      <c r="AX858" s="5"/>
      <c r="AY858" s="5"/>
      <c r="AZ858" s="5">
        <v>1</v>
      </c>
      <c r="BA858" s="5">
        <v>1</v>
      </c>
      <c r="BB858" s="5">
        <v>1</v>
      </c>
      <c r="BC858" s="5">
        <v>1</v>
      </c>
      <c r="BD858" s="5" t="s">
        <v>3</v>
      </c>
      <c r="BE858" s="5" t="s">
        <v>3</v>
      </c>
      <c r="BF858" s="5" t="s">
        <v>3</v>
      </c>
      <c r="BG858" s="5" t="s">
        <v>3</v>
      </c>
      <c r="BH858" s="5">
        <v>0</v>
      </c>
      <c r="BI858" s="5">
        <v>2</v>
      </c>
      <c r="BJ858" s="5" t="s">
        <v>332</v>
      </c>
      <c r="BK858" s="5"/>
      <c r="BL858" s="5"/>
      <c r="BM858" s="5">
        <v>108001</v>
      </c>
      <c r="BN858" s="5">
        <v>0</v>
      </c>
      <c r="BO858" s="5" t="s">
        <v>3</v>
      </c>
      <c r="BP858" s="5">
        <v>0</v>
      </c>
      <c r="BQ858" s="5">
        <v>3</v>
      </c>
      <c r="BR858" s="5">
        <v>0</v>
      </c>
      <c r="BS858" s="5">
        <v>1</v>
      </c>
      <c r="BT858" s="5">
        <v>1</v>
      </c>
      <c r="BU858" s="5">
        <v>1</v>
      </c>
      <c r="BV858" s="5">
        <v>1</v>
      </c>
      <c r="BW858" s="5">
        <v>1</v>
      </c>
      <c r="BX858" s="5">
        <v>1</v>
      </c>
      <c r="BY858" s="5" t="s">
        <v>3</v>
      </c>
      <c r="BZ858" s="5">
        <v>97</v>
      </c>
      <c r="CA858" s="5">
        <v>51</v>
      </c>
      <c r="CB858" s="5" t="s">
        <v>3</v>
      </c>
      <c r="CC858" s="5"/>
      <c r="CD858" s="5"/>
      <c r="CE858" s="5">
        <v>0</v>
      </c>
      <c r="CF858" s="5">
        <v>0</v>
      </c>
      <c r="CG858" s="5">
        <v>0</v>
      </c>
      <c r="CH858" s="5">
        <v>20</v>
      </c>
      <c r="CI858" s="5">
        <v>0</v>
      </c>
      <c r="CJ858" s="5">
        <v>0</v>
      </c>
      <c r="CK858" s="5">
        <v>0</v>
      </c>
      <c r="CL858" s="5">
        <v>0</v>
      </c>
      <c r="CM858" s="5">
        <v>0</v>
      </c>
      <c r="CN858" s="5" t="s">
        <v>3</v>
      </c>
      <c r="CO858" s="5">
        <v>0</v>
      </c>
      <c r="CP858" s="5">
        <f t="shared" si="435"/>
        <v>0</v>
      </c>
      <c r="CQ858" s="5">
        <f t="shared" si="436"/>
        <v>5.3</v>
      </c>
      <c r="CR858" s="5">
        <f t="shared" si="437"/>
        <v>0</v>
      </c>
      <c r="CS858" s="5">
        <f t="shared" si="438"/>
        <v>0</v>
      </c>
      <c r="CT858" s="5">
        <f t="shared" si="439"/>
        <v>21.74</v>
      </c>
      <c r="CU858" s="5">
        <f t="shared" si="440"/>
        <v>0</v>
      </c>
      <c r="CV858" s="5">
        <f t="shared" si="441"/>
        <v>2.2599999999999998</v>
      </c>
      <c r="CW858" s="5">
        <f t="shared" si="442"/>
        <v>0</v>
      </c>
      <c r="CX858" s="5">
        <f t="shared" si="443"/>
        <v>0</v>
      </c>
      <c r="CY858" s="5">
        <f t="shared" si="444"/>
        <v>0</v>
      </c>
      <c r="CZ858" s="5">
        <f t="shared" si="445"/>
        <v>0</v>
      </c>
      <c r="DA858" s="5"/>
      <c r="DB858" s="5"/>
      <c r="DC858" s="5" t="s">
        <v>3</v>
      </c>
      <c r="DD858" s="5" t="s">
        <v>3</v>
      </c>
      <c r="DE858" s="5" t="s">
        <v>3</v>
      </c>
      <c r="DF858" s="5" t="s">
        <v>3</v>
      </c>
      <c r="DG858" s="5" t="s">
        <v>3</v>
      </c>
      <c r="DH858" s="5" t="s">
        <v>3</v>
      </c>
      <c r="DI858" s="5" t="s">
        <v>3</v>
      </c>
      <c r="DJ858" s="5" t="s">
        <v>3</v>
      </c>
      <c r="DK858" s="5" t="s">
        <v>3</v>
      </c>
      <c r="DL858" s="5" t="s">
        <v>3</v>
      </c>
      <c r="DM858" s="5" t="s">
        <v>3</v>
      </c>
      <c r="DN858" s="5">
        <v>0</v>
      </c>
      <c r="DO858" s="5">
        <v>0</v>
      </c>
      <c r="DP858" s="5">
        <v>1</v>
      </c>
      <c r="DQ858" s="5">
        <v>1</v>
      </c>
      <c r="DR858" s="5"/>
      <c r="DS858" s="5"/>
      <c r="DT858" s="5"/>
      <c r="DU858" s="5">
        <v>1013</v>
      </c>
      <c r="DV858" s="5" t="s">
        <v>108</v>
      </c>
      <c r="DW858" s="5" t="s">
        <v>108</v>
      </c>
      <c r="DX858" s="5">
        <v>1</v>
      </c>
      <c r="DY858" s="5"/>
      <c r="DZ858" s="5" t="s">
        <v>3</v>
      </c>
      <c r="EA858" s="5" t="s">
        <v>3</v>
      </c>
      <c r="EB858" s="5" t="s">
        <v>3</v>
      </c>
      <c r="EC858" s="5" t="s">
        <v>3</v>
      </c>
      <c r="ED858" s="5"/>
      <c r="EE858" s="5">
        <v>64991579</v>
      </c>
      <c r="EF858" s="5">
        <v>3</v>
      </c>
      <c r="EG858" s="5" t="s">
        <v>26</v>
      </c>
      <c r="EH858" s="5">
        <v>0</v>
      </c>
      <c r="EI858" s="5" t="s">
        <v>3</v>
      </c>
      <c r="EJ858" s="5">
        <v>2</v>
      </c>
      <c r="EK858" s="5">
        <v>108001</v>
      </c>
      <c r="EL858" s="5" t="s">
        <v>242</v>
      </c>
      <c r="EM858" s="5" t="s">
        <v>243</v>
      </c>
      <c r="EN858" s="5"/>
      <c r="EO858" s="5" t="s">
        <v>3</v>
      </c>
      <c r="EP858" s="5"/>
      <c r="EQ858" s="5">
        <v>0</v>
      </c>
      <c r="ER858" s="5">
        <v>27.04</v>
      </c>
      <c r="ES858" s="5">
        <v>5.3</v>
      </c>
      <c r="ET858" s="5">
        <v>0</v>
      </c>
      <c r="EU858" s="5">
        <v>0</v>
      </c>
      <c r="EV858" s="5">
        <v>21.74</v>
      </c>
      <c r="EW858" s="5">
        <v>2.2599999999999998</v>
      </c>
      <c r="EX858" s="5">
        <v>0</v>
      </c>
      <c r="EY858" s="5">
        <v>0</v>
      </c>
      <c r="EZ858" s="5"/>
      <c r="FA858" s="5"/>
      <c r="FB858" s="5"/>
      <c r="FC858" s="5"/>
      <c r="FD858" s="5"/>
      <c r="FE858" s="5"/>
      <c r="FF858" s="5"/>
      <c r="FG858" s="5"/>
      <c r="FH858" s="5"/>
      <c r="FI858" s="5"/>
      <c r="FJ858" s="5"/>
      <c r="FK858" s="5"/>
      <c r="FL858" s="5"/>
      <c r="FM858" s="5"/>
      <c r="FN858" s="5"/>
      <c r="FO858" s="5"/>
      <c r="FP858" s="5"/>
      <c r="FQ858" s="5">
        <v>0</v>
      </c>
      <c r="FR858" s="5">
        <v>0</v>
      </c>
      <c r="FS858" s="5">
        <v>0</v>
      </c>
      <c r="FT858" s="5"/>
      <c r="FU858" s="5"/>
      <c r="FV858" s="5"/>
      <c r="FW858" s="5"/>
      <c r="FX858" s="5">
        <v>97</v>
      </c>
      <c r="FY858" s="5">
        <v>51</v>
      </c>
      <c r="FZ858" s="5"/>
      <c r="GA858" s="5" t="s">
        <v>3</v>
      </c>
      <c r="GB858" s="5"/>
      <c r="GC858" s="5"/>
      <c r="GD858" s="5">
        <v>1</v>
      </c>
      <c r="GE858" s="5"/>
      <c r="GF858" s="5">
        <v>-1991015589</v>
      </c>
      <c r="GG858" s="5">
        <v>2</v>
      </c>
      <c r="GH858" s="5">
        <v>1</v>
      </c>
      <c r="GI858" s="5">
        <v>-2</v>
      </c>
      <c r="GJ858" s="5">
        <v>0</v>
      </c>
      <c r="GK858" s="5">
        <v>0</v>
      </c>
      <c r="GL858" s="5">
        <f t="shared" si="446"/>
        <v>0</v>
      </c>
      <c r="GM858" s="5">
        <f t="shared" si="447"/>
        <v>0</v>
      </c>
      <c r="GN858" s="5">
        <f t="shared" si="448"/>
        <v>0</v>
      </c>
      <c r="GO858" s="5">
        <f t="shared" si="449"/>
        <v>0</v>
      </c>
      <c r="GP858" s="5">
        <f t="shared" si="450"/>
        <v>0</v>
      </c>
      <c r="GQ858" s="5"/>
      <c r="GR858" s="5">
        <v>0</v>
      </c>
      <c r="GS858" s="5">
        <v>3</v>
      </c>
      <c r="GT858" s="5">
        <v>0</v>
      </c>
      <c r="GU858" s="5" t="s">
        <v>3</v>
      </c>
      <c r="GV858" s="5">
        <f t="shared" si="451"/>
        <v>0</v>
      </c>
      <c r="GW858" s="5">
        <v>1</v>
      </c>
      <c r="GX858" s="5">
        <f t="shared" si="452"/>
        <v>0</v>
      </c>
      <c r="GY858" s="5"/>
      <c r="GZ858" s="5"/>
      <c r="HA858" s="5">
        <v>0</v>
      </c>
      <c r="HB858" s="5">
        <v>0</v>
      </c>
      <c r="HC858" s="5">
        <f t="shared" si="453"/>
        <v>0</v>
      </c>
      <c r="HD858" s="5"/>
      <c r="HE858" s="5" t="s">
        <v>3</v>
      </c>
      <c r="HF858" s="5" t="s">
        <v>3</v>
      </c>
      <c r="HG858" s="5"/>
      <c r="HH858" s="5"/>
      <c r="HI858" s="5"/>
      <c r="HJ858" s="5"/>
      <c r="HK858" s="5"/>
      <c r="HL858" s="5"/>
      <c r="HM858" s="5" t="s">
        <v>3</v>
      </c>
      <c r="HN858" s="5" t="s">
        <v>244</v>
      </c>
      <c r="HO858" s="5" t="s">
        <v>245</v>
      </c>
      <c r="HP858" s="5" t="s">
        <v>242</v>
      </c>
      <c r="HQ858" s="5" t="s">
        <v>242</v>
      </c>
      <c r="HR858" s="5"/>
      <c r="HS858" s="5">
        <v>0</v>
      </c>
      <c r="HT858" s="5"/>
      <c r="HU858" s="5"/>
      <c r="HV858" s="5"/>
      <c r="HW858" s="5"/>
      <c r="HX858" s="5"/>
      <c r="HY858" s="5"/>
      <c r="HZ858" s="5"/>
      <c r="IA858" s="5"/>
      <c r="IB858" s="5"/>
      <c r="IC858" s="5"/>
      <c r="ID858" s="5"/>
      <c r="IE858" s="5"/>
      <c r="IF858" s="5"/>
      <c r="IG858" s="5"/>
      <c r="IH858" s="5"/>
      <c r="II858" s="5"/>
      <c r="IJ858" s="5"/>
      <c r="IK858" s="5">
        <v>0</v>
      </c>
      <c r="IL858" s="5"/>
      <c r="IM858" s="5"/>
      <c r="IN858" s="5"/>
      <c r="IO858" s="5"/>
      <c r="IP858" s="5"/>
      <c r="IQ858" s="5"/>
      <c r="IR858" s="5"/>
      <c r="IS858" s="5"/>
      <c r="IT858" s="5"/>
      <c r="IU858" s="5"/>
    </row>
    <row r="859" spans="1:255">
      <c r="A859">
        <v>17</v>
      </c>
      <c r="B859">
        <v>1</v>
      </c>
      <c r="C859">
        <f>ROW(SmtRes!A312)</f>
        <v>312</v>
      </c>
      <c r="D859">
        <f>ROW(EtalonRes!A318)</f>
        <v>318</v>
      </c>
      <c r="E859" t="s">
        <v>177</v>
      </c>
      <c r="F859" t="s">
        <v>330</v>
      </c>
      <c r="G859" t="s">
        <v>331</v>
      </c>
      <c r="H859" t="s">
        <v>108</v>
      </c>
      <c r="I859">
        <v>0</v>
      </c>
      <c r="J859">
        <v>0</v>
      </c>
      <c r="K859">
        <v>0</v>
      </c>
      <c r="L859">
        <v>2</v>
      </c>
      <c r="M859">
        <v>2</v>
      </c>
      <c r="N859">
        <f t="shared" si="414"/>
        <v>0</v>
      </c>
      <c r="O859">
        <f t="shared" si="415"/>
        <v>0</v>
      </c>
      <c r="P859">
        <f t="shared" si="416"/>
        <v>0</v>
      </c>
      <c r="Q859">
        <f t="shared" si="417"/>
        <v>0</v>
      </c>
      <c r="R859">
        <f t="shared" si="418"/>
        <v>0</v>
      </c>
      <c r="S859">
        <f t="shared" si="419"/>
        <v>0</v>
      </c>
      <c r="T859">
        <f t="shared" si="420"/>
        <v>0</v>
      </c>
      <c r="U859">
        <f t="shared" si="421"/>
        <v>0</v>
      </c>
      <c r="V859">
        <f t="shared" si="422"/>
        <v>0</v>
      </c>
      <c r="W859">
        <f t="shared" si="423"/>
        <v>0</v>
      </c>
      <c r="X859">
        <f t="shared" si="424"/>
        <v>0</v>
      </c>
      <c r="Y859">
        <f t="shared" si="425"/>
        <v>0</v>
      </c>
      <c r="AA859">
        <v>88889103</v>
      </c>
      <c r="AB859">
        <f t="shared" si="426"/>
        <v>27.04</v>
      </c>
      <c r="AC859">
        <f t="shared" si="427"/>
        <v>5.3</v>
      </c>
      <c r="AD859">
        <f t="shared" si="428"/>
        <v>0</v>
      </c>
      <c r="AE859">
        <f t="shared" si="429"/>
        <v>0</v>
      </c>
      <c r="AF859">
        <f t="shared" si="430"/>
        <v>21.74</v>
      </c>
      <c r="AG859">
        <f t="shared" si="431"/>
        <v>0</v>
      </c>
      <c r="AH859">
        <f t="shared" si="432"/>
        <v>2.2599999999999998</v>
      </c>
      <c r="AI859">
        <f t="shared" si="433"/>
        <v>0</v>
      </c>
      <c r="AJ859">
        <f t="shared" si="434"/>
        <v>0</v>
      </c>
      <c r="AK859">
        <v>27.04</v>
      </c>
      <c r="AL859">
        <v>5.3</v>
      </c>
      <c r="AM859">
        <v>0</v>
      </c>
      <c r="AN859">
        <v>0</v>
      </c>
      <c r="AO859">
        <v>21.74</v>
      </c>
      <c r="AP859">
        <v>0</v>
      </c>
      <c r="AQ859">
        <v>2.2599999999999998</v>
      </c>
      <c r="AR859">
        <v>0</v>
      </c>
      <c r="AS859">
        <v>0</v>
      </c>
      <c r="AT859">
        <v>97</v>
      </c>
      <c r="AU859">
        <v>51</v>
      </c>
      <c r="AV859">
        <v>1</v>
      </c>
      <c r="AW859">
        <v>1</v>
      </c>
      <c r="AZ859">
        <v>1</v>
      </c>
      <c r="BA859">
        <v>47.02</v>
      </c>
      <c r="BB859">
        <v>1</v>
      </c>
      <c r="BC859">
        <v>26.31</v>
      </c>
      <c r="BD859" t="s">
        <v>3</v>
      </c>
      <c r="BE859" t="s">
        <v>3</v>
      </c>
      <c r="BF859" t="s">
        <v>3</v>
      </c>
      <c r="BG859" t="s">
        <v>3</v>
      </c>
      <c r="BH859">
        <v>0</v>
      </c>
      <c r="BI859">
        <v>2</v>
      </c>
      <c r="BJ859" t="s">
        <v>332</v>
      </c>
      <c r="BM859">
        <v>108001</v>
      </c>
      <c r="BN859">
        <v>0</v>
      </c>
      <c r="BO859" t="s">
        <v>330</v>
      </c>
      <c r="BP859">
        <v>1</v>
      </c>
      <c r="BQ859">
        <v>3</v>
      </c>
      <c r="BR859">
        <v>0</v>
      </c>
      <c r="BS859">
        <v>47.02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97</v>
      </c>
      <c r="CA859">
        <v>51</v>
      </c>
      <c r="CB859" t="s">
        <v>3</v>
      </c>
      <c r="CE859">
        <v>0</v>
      </c>
      <c r="CF859">
        <v>0</v>
      </c>
      <c r="CG859">
        <v>0</v>
      </c>
      <c r="CH859">
        <v>20</v>
      </c>
      <c r="CI859">
        <v>0</v>
      </c>
      <c r="CJ859">
        <v>0</v>
      </c>
      <c r="CK859">
        <v>0</v>
      </c>
      <c r="CL859">
        <v>0</v>
      </c>
      <c r="CM859">
        <v>0</v>
      </c>
      <c r="CN859" t="s">
        <v>3</v>
      </c>
      <c r="CO859">
        <v>0</v>
      </c>
      <c r="CP859">
        <f t="shared" si="435"/>
        <v>0</v>
      </c>
      <c r="CQ859">
        <f t="shared" si="436"/>
        <v>139.44299999999998</v>
      </c>
      <c r="CR859">
        <f t="shared" si="437"/>
        <v>0</v>
      </c>
      <c r="CS859">
        <f t="shared" si="438"/>
        <v>0</v>
      </c>
      <c r="CT859">
        <f t="shared" si="439"/>
        <v>1022.2148</v>
      </c>
      <c r="CU859">
        <f t="shared" si="440"/>
        <v>0</v>
      </c>
      <c r="CV859">
        <f t="shared" si="441"/>
        <v>2.2599999999999998</v>
      </c>
      <c r="CW859">
        <f t="shared" si="442"/>
        <v>0</v>
      </c>
      <c r="CX859">
        <f t="shared" si="443"/>
        <v>0</v>
      </c>
      <c r="CY859">
        <f t="shared" si="444"/>
        <v>0</v>
      </c>
      <c r="CZ859">
        <f t="shared" si="445"/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1013</v>
      </c>
      <c r="DV859" t="s">
        <v>108</v>
      </c>
      <c r="DW859" t="s">
        <v>108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64991579</v>
      </c>
      <c r="EF859">
        <v>3</v>
      </c>
      <c r="EG859" t="s">
        <v>26</v>
      </c>
      <c r="EH859">
        <v>0</v>
      </c>
      <c r="EI859" t="s">
        <v>3</v>
      </c>
      <c r="EJ859">
        <v>2</v>
      </c>
      <c r="EK859">
        <v>108001</v>
      </c>
      <c r="EL859" t="s">
        <v>242</v>
      </c>
      <c r="EM859" t="s">
        <v>243</v>
      </c>
      <c r="EO859" t="s">
        <v>3</v>
      </c>
      <c r="EQ859">
        <v>0</v>
      </c>
      <c r="ER859">
        <v>27.04</v>
      </c>
      <c r="ES859">
        <v>5.3</v>
      </c>
      <c r="ET859">
        <v>0</v>
      </c>
      <c r="EU859">
        <v>0</v>
      </c>
      <c r="EV859">
        <v>21.74</v>
      </c>
      <c r="EW859">
        <v>2.2599999999999998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97</v>
      </c>
      <c r="FY859">
        <v>51</v>
      </c>
      <c r="GA859" t="s">
        <v>3</v>
      </c>
      <c r="GD859">
        <v>1</v>
      </c>
      <c r="GF859">
        <v>-1991015589</v>
      </c>
      <c r="GG859">
        <v>2</v>
      </c>
      <c r="GH859">
        <v>1</v>
      </c>
      <c r="GI859">
        <v>2</v>
      </c>
      <c r="GJ859">
        <v>0</v>
      </c>
      <c r="GK859">
        <v>0</v>
      </c>
      <c r="GL859">
        <f t="shared" si="446"/>
        <v>0</v>
      </c>
      <c r="GM859">
        <f t="shared" si="447"/>
        <v>0</v>
      </c>
      <c r="GN859">
        <f t="shared" si="448"/>
        <v>0</v>
      </c>
      <c r="GO859">
        <f t="shared" si="449"/>
        <v>0</v>
      </c>
      <c r="GP859">
        <f t="shared" si="450"/>
        <v>0</v>
      </c>
      <c r="GR859">
        <v>0</v>
      </c>
      <c r="GS859">
        <v>3</v>
      </c>
      <c r="GT859">
        <v>0</v>
      </c>
      <c r="GU859" t="s">
        <v>3</v>
      </c>
      <c r="GV859">
        <f t="shared" si="451"/>
        <v>0</v>
      </c>
      <c r="GW859">
        <v>1</v>
      </c>
      <c r="GX859">
        <f t="shared" si="452"/>
        <v>0</v>
      </c>
      <c r="HA859">
        <v>0</v>
      </c>
      <c r="HB859">
        <v>0</v>
      </c>
      <c r="HC859">
        <f t="shared" si="453"/>
        <v>0</v>
      </c>
      <c r="HE859" t="s">
        <v>3</v>
      </c>
      <c r="HF859" t="s">
        <v>3</v>
      </c>
      <c r="HM859" t="s">
        <v>3</v>
      </c>
      <c r="HN859" t="s">
        <v>244</v>
      </c>
      <c r="HO859" t="s">
        <v>245</v>
      </c>
      <c r="HP859" t="s">
        <v>242</v>
      </c>
      <c r="HQ859" t="s">
        <v>242</v>
      </c>
      <c r="HS859">
        <v>0</v>
      </c>
      <c r="IK859">
        <v>0</v>
      </c>
    </row>
    <row r="860" spans="1:255">
      <c r="A860" s="5">
        <v>17</v>
      </c>
      <c r="B860" s="5">
        <v>1</v>
      </c>
      <c r="C860" s="5">
        <f>ROW(SmtRes!A318)</f>
        <v>318</v>
      </c>
      <c r="D860" s="5">
        <f>ROW(EtalonRes!A324)</f>
        <v>324</v>
      </c>
      <c r="E860" s="5" t="s">
        <v>181</v>
      </c>
      <c r="F860" s="5" t="s">
        <v>333</v>
      </c>
      <c r="G860" s="5" t="s">
        <v>334</v>
      </c>
      <c r="H860" s="5" t="s">
        <v>108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f t="shared" si="414"/>
        <v>0</v>
      </c>
      <c r="O860" s="5">
        <f t="shared" si="415"/>
        <v>0</v>
      </c>
      <c r="P860" s="5">
        <f t="shared" si="416"/>
        <v>0</v>
      </c>
      <c r="Q860" s="5">
        <f t="shared" si="417"/>
        <v>0</v>
      </c>
      <c r="R860" s="5">
        <f t="shared" si="418"/>
        <v>0</v>
      </c>
      <c r="S860" s="5">
        <f t="shared" si="419"/>
        <v>0</v>
      </c>
      <c r="T860" s="5">
        <f t="shared" si="420"/>
        <v>0</v>
      </c>
      <c r="U860" s="5">
        <f t="shared" si="421"/>
        <v>0</v>
      </c>
      <c r="V860" s="5">
        <f t="shared" si="422"/>
        <v>0</v>
      </c>
      <c r="W860" s="5">
        <f t="shared" si="423"/>
        <v>0</v>
      </c>
      <c r="X860" s="5">
        <f t="shared" si="424"/>
        <v>0</v>
      </c>
      <c r="Y860" s="5">
        <f t="shared" si="425"/>
        <v>0</v>
      </c>
      <c r="Z860" s="5"/>
      <c r="AA860" s="5">
        <v>88889161</v>
      </c>
      <c r="AB860" s="5">
        <f t="shared" si="426"/>
        <v>35.29</v>
      </c>
      <c r="AC860" s="5">
        <f t="shared" si="427"/>
        <v>5.47</v>
      </c>
      <c r="AD860" s="5">
        <f t="shared" si="428"/>
        <v>0</v>
      </c>
      <c r="AE860" s="5">
        <f t="shared" si="429"/>
        <v>0</v>
      </c>
      <c r="AF860" s="5">
        <f t="shared" si="430"/>
        <v>29.82</v>
      </c>
      <c r="AG860" s="5">
        <f t="shared" si="431"/>
        <v>0</v>
      </c>
      <c r="AH860" s="5">
        <f t="shared" si="432"/>
        <v>3.1</v>
      </c>
      <c r="AI860" s="5">
        <f t="shared" si="433"/>
        <v>0</v>
      </c>
      <c r="AJ860" s="5">
        <f t="shared" si="434"/>
        <v>0</v>
      </c>
      <c r="AK860" s="5">
        <v>35.29</v>
      </c>
      <c r="AL860" s="5">
        <v>5.47</v>
      </c>
      <c r="AM860" s="5">
        <v>0</v>
      </c>
      <c r="AN860" s="5">
        <v>0</v>
      </c>
      <c r="AO860" s="5">
        <v>29.82</v>
      </c>
      <c r="AP860" s="5">
        <v>0</v>
      </c>
      <c r="AQ860" s="5">
        <v>3.1</v>
      </c>
      <c r="AR860" s="5">
        <v>0</v>
      </c>
      <c r="AS860" s="5">
        <v>0</v>
      </c>
      <c r="AT860" s="5">
        <v>97</v>
      </c>
      <c r="AU860" s="5">
        <v>51</v>
      </c>
      <c r="AV860" s="5">
        <v>1</v>
      </c>
      <c r="AW860" s="5">
        <v>1</v>
      </c>
      <c r="AX860" s="5"/>
      <c r="AY860" s="5"/>
      <c r="AZ860" s="5">
        <v>1</v>
      </c>
      <c r="BA860" s="5">
        <v>1</v>
      </c>
      <c r="BB860" s="5">
        <v>1</v>
      </c>
      <c r="BC860" s="5">
        <v>1</v>
      </c>
      <c r="BD860" s="5" t="s">
        <v>3</v>
      </c>
      <c r="BE860" s="5" t="s">
        <v>3</v>
      </c>
      <c r="BF860" s="5" t="s">
        <v>3</v>
      </c>
      <c r="BG860" s="5" t="s">
        <v>3</v>
      </c>
      <c r="BH860" s="5">
        <v>0</v>
      </c>
      <c r="BI860" s="5">
        <v>2</v>
      </c>
      <c r="BJ860" s="5" t="s">
        <v>335</v>
      </c>
      <c r="BK860" s="5"/>
      <c r="BL860" s="5"/>
      <c r="BM860" s="5">
        <v>108001</v>
      </c>
      <c r="BN860" s="5">
        <v>0</v>
      </c>
      <c r="BO860" s="5" t="s">
        <v>3</v>
      </c>
      <c r="BP860" s="5">
        <v>0</v>
      </c>
      <c r="BQ860" s="5">
        <v>3</v>
      </c>
      <c r="BR860" s="5">
        <v>0</v>
      </c>
      <c r="BS860" s="5">
        <v>1</v>
      </c>
      <c r="BT860" s="5">
        <v>1</v>
      </c>
      <c r="BU860" s="5">
        <v>1</v>
      </c>
      <c r="BV860" s="5">
        <v>1</v>
      </c>
      <c r="BW860" s="5">
        <v>1</v>
      </c>
      <c r="BX860" s="5">
        <v>1</v>
      </c>
      <c r="BY860" s="5" t="s">
        <v>3</v>
      </c>
      <c r="BZ860" s="5">
        <v>97</v>
      </c>
      <c r="CA860" s="5">
        <v>51</v>
      </c>
      <c r="CB860" s="5" t="s">
        <v>3</v>
      </c>
      <c r="CC860" s="5"/>
      <c r="CD860" s="5"/>
      <c r="CE860" s="5">
        <v>0</v>
      </c>
      <c r="CF860" s="5">
        <v>0</v>
      </c>
      <c r="CG860" s="5">
        <v>0</v>
      </c>
      <c r="CH860" s="5">
        <v>21</v>
      </c>
      <c r="CI860" s="5">
        <v>0</v>
      </c>
      <c r="CJ860" s="5">
        <v>0</v>
      </c>
      <c r="CK860" s="5">
        <v>0</v>
      </c>
      <c r="CL860" s="5">
        <v>0</v>
      </c>
      <c r="CM860" s="5">
        <v>0</v>
      </c>
      <c r="CN860" s="5" t="s">
        <v>3</v>
      </c>
      <c r="CO860" s="5">
        <v>0</v>
      </c>
      <c r="CP860" s="5">
        <f t="shared" si="435"/>
        <v>0</v>
      </c>
      <c r="CQ860" s="5">
        <f t="shared" si="436"/>
        <v>5.47</v>
      </c>
      <c r="CR860" s="5">
        <f t="shared" si="437"/>
        <v>0</v>
      </c>
      <c r="CS860" s="5">
        <f t="shared" si="438"/>
        <v>0</v>
      </c>
      <c r="CT860" s="5">
        <f t="shared" si="439"/>
        <v>29.82</v>
      </c>
      <c r="CU860" s="5">
        <f t="shared" si="440"/>
        <v>0</v>
      </c>
      <c r="CV860" s="5">
        <f t="shared" si="441"/>
        <v>3.1</v>
      </c>
      <c r="CW860" s="5">
        <f t="shared" si="442"/>
        <v>0</v>
      </c>
      <c r="CX860" s="5">
        <f t="shared" si="443"/>
        <v>0</v>
      </c>
      <c r="CY860" s="5">
        <f t="shared" si="444"/>
        <v>0</v>
      </c>
      <c r="CZ860" s="5">
        <f t="shared" si="445"/>
        <v>0</v>
      </c>
      <c r="DA860" s="5"/>
      <c r="DB860" s="5"/>
      <c r="DC860" s="5" t="s">
        <v>3</v>
      </c>
      <c r="DD860" s="5" t="s">
        <v>3</v>
      </c>
      <c r="DE860" s="5" t="s">
        <v>3</v>
      </c>
      <c r="DF860" s="5" t="s">
        <v>3</v>
      </c>
      <c r="DG860" s="5" t="s">
        <v>3</v>
      </c>
      <c r="DH860" s="5" t="s">
        <v>3</v>
      </c>
      <c r="DI860" s="5" t="s">
        <v>3</v>
      </c>
      <c r="DJ860" s="5" t="s">
        <v>3</v>
      </c>
      <c r="DK860" s="5" t="s">
        <v>3</v>
      </c>
      <c r="DL860" s="5" t="s">
        <v>3</v>
      </c>
      <c r="DM860" s="5" t="s">
        <v>3</v>
      </c>
      <c r="DN860" s="5">
        <v>0</v>
      </c>
      <c r="DO860" s="5">
        <v>0</v>
      </c>
      <c r="DP860" s="5">
        <v>1</v>
      </c>
      <c r="DQ860" s="5">
        <v>1</v>
      </c>
      <c r="DR860" s="5"/>
      <c r="DS860" s="5"/>
      <c r="DT860" s="5"/>
      <c r="DU860" s="5">
        <v>1013</v>
      </c>
      <c r="DV860" s="5" t="s">
        <v>108</v>
      </c>
      <c r="DW860" s="5" t="s">
        <v>108</v>
      </c>
      <c r="DX860" s="5">
        <v>1</v>
      </c>
      <c r="DY860" s="5"/>
      <c r="DZ860" s="5" t="s">
        <v>3</v>
      </c>
      <c r="EA860" s="5" t="s">
        <v>3</v>
      </c>
      <c r="EB860" s="5" t="s">
        <v>3</v>
      </c>
      <c r="EC860" s="5" t="s">
        <v>3</v>
      </c>
      <c r="ED860" s="5"/>
      <c r="EE860" s="5">
        <v>64991579</v>
      </c>
      <c r="EF860" s="5">
        <v>3</v>
      </c>
      <c r="EG860" s="5" t="s">
        <v>26</v>
      </c>
      <c r="EH860" s="5">
        <v>0</v>
      </c>
      <c r="EI860" s="5" t="s">
        <v>3</v>
      </c>
      <c r="EJ860" s="5">
        <v>2</v>
      </c>
      <c r="EK860" s="5">
        <v>108001</v>
      </c>
      <c r="EL860" s="5" t="s">
        <v>242</v>
      </c>
      <c r="EM860" s="5" t="s">
        <v>243</v>
      </c>
      <c r="EN860" s="5"/>
      <c r="EO860" s="5" t="s">
        <v>3</v>
      </c>
      <c r="EP860" s="5"/>
      <c r="EQ860" s="5">
        <v>0</v>
      </c>
      <c r="ER860" s="5">
        <v>35.29</v>
      </c>
      <c r="ES860" s="5">
        <v>5.47</v>
      </c>
      <c r="ET860" s="5">
        <v>0</v>
      </c>
      <c r="EU860" s="5">
        <v>0</v>
      </c>
      <c r="EV860" s="5">
        <v>29.82</v>
      </c>
      <c r="EW860" s="5">
        <v>3.1</v>
      </c>
      <c r="EX860" s="5">
        <v>0</v>
      </c>
      <c r="EY860" s="5">
        <v>0</v>
      </c>
      <c r="EZ860" s="5"/>
      <c r="FA860" s="5"/>
      <c r="FB860" s="5"/>
      <c r="FC860" s="5"/>
      <c r="FD860" s="5"/>
      <c r="FE860" s="5"/>
      <c r="FF860" s="5"/>
      <c r="FG860" s="5"/>
      <c r="FH860" s="5"/>
      <c r="FI860" s="5"/>
      <c r="FJ860" s="5"/>
      <c r="FK860" s="5"/>
      <c r="FL860" s="5"/>
      <c r="FM860" s="5"/>
      <c r="FN860" s="5"/>
      <c r="FO860" s="5"/>
      <c r="FP860" s="5"/>
      <c r="FQ860" s="5">
        <v>0</v>
      </c>
      <c r="FR860" s="5">
        <v>0</v>
      </c>
      <c r="FS860" s="5">
        <v>0</v>
      </c>
      <c r="FT860" s="5"/>
      <c r="FU860" s="5"/>
      <c r="FV860" s="5"/>
      <c r="FW860" s="5"/>
      <c r="FX860" s="5">
        <v>97</v>
      </c>
      <c r="FY860" s="5">
        <v>51</v>
      </c>
      <c r="FZ860" s="5"/>
      <c r="GA860" s="5" t="s">
        <v>3</v>
      </c>
      <c r="GB860" s="5"/>
      <c r="GC860" s="5"/>
      <c r="GD860" s="5">
        <v>1</v>
      </c>
      <c r="GE860" s="5"/>
      <c r="GF860" s="5">
        <v>984371743</v>
      </c>
      <c r="GG860" s="5">
        <v>2</v>
      </c>
      <c r="GH860" s="5">
        <v>1</v>
      </c>
      <c r="GI860" s="5">
        <v>-2</v>
      </c>
      <c r="GJ860" s="5">
        <v>0</v>
      </c>
      <c r="GK860" s="5">
        <v>0</v>
      </c>
      <c r="GL860" s="5">
        <f t="shared" si="446"/>
        <v>0</v>
      </c>
      <c r="GM860" s="5">
        <f t="shared" si="447"/>
        <v>0</v>
      </c>
      <c r="GN860" s="5">
        <f t="shared" si="448"/>
        <v>0</v>
      </c>
      <c r="GO860" s="5">
        <f t="shared" si="449"/>
        <v>0</v>
      </c>
      <c r="GP860" s="5">
        <f t="shared" si="450"/>
        <v>0</v>
      </c>
      <c r="GQ860" s="5"/>
      <c r="GR860" s="5">
        <v>0</v>
      </c>
      <c r="GS860" s="5">
        <v>3</v>
      </c>
      <c r="GT860" s="5">
        <v>0</v>
      </c>
      <c r="GU860" s="5" t="s">
        <v>3</v>
      </c>
      <c r="GV860" s="5">
        <f t="shared" si="451"/>
        <v>0</v>
      </c>
      <c r="GW860" s="5">
        <v>1</v>
      </c>
      <c r="GX860" s="5">
        <f t="shared" si="452"/>
        <v>0</v>
      </c>
      <c r="GY860" s="5"/>
      <c r="GZ860" s="5"/>
      <c r="HA860" s="5">
        <v>0</v>
      </c>
      <c r="HB860" s="5">
        <v>0</v>
      </c>
      <c r="HC860" s="5">
        <f t="shared" si="453"/>
        <v>0</v>
      </c>
      <c r="HD860" s="5"/>
      <c r="HE860" s="5" t="s">
        <v>3</v>
      </c>
      <c r="HF860" s="5" t="s">
        <v>3</v>
      </c>
      <c r="HG860" s="5"/>
      <c r="HH860" s="5"/>
      <c r="HI860" s="5"/>
      <c r="HJ860" s="5"/>
      <c r="HK860" s="5"/>
      <c r="HL860" s="5"/>
      <c r="HM860" s="5" t="s">
        <v>3</v>
      </c>
      <c r="HN860" s="5" t="s">
        <v>244</v>
      </c>
      <c r="HO860" s="5" t="s">
        <v>245</v>
      </c>
      <c r="HP860" s="5" t="s">
        <v>242</v>
      </c>
      <c r="HQ860" s="5" t="s">
        <v>242</v>
      </c>
      <c r="HR860" s="5"/>
      <c r="HS860" s="5">
        <v>0</v>
      </c>
      <c r="HT860" s="5"/>
      <c r="HU860" s="5"/>
      <c r="HV860" s="5"/>
      <c r="HW860" s="5"/>
      <c r="HX860" s="5"/>
      <c r="HY860" s="5"/>
      <c r="HZ860" s="5"/>
      <c r="IA860" s="5"/>
      <c r="IB860" s="5"/>
      <c r="IC860" s="5"/>
      <c r="ID860" s="5"/>
      <c r="IE860" s="5"/>
      <c r="IF860" s="5"/>
      <c r="IG860" s="5"/>
      <c r="IH860" s="5"/>
      <c r="II860" s="5"/>
      <c r="IJ860" s="5"/>
      <c r="IK860" s="5">
        <v>0</v>
      </c>
      <c r="IL860" s="5"/>
      <c r="IM860" s="5"/>
      <c r="IN860" s="5"/>
      <c r="IO860" s="5"/>
      <c r="IP860" s="5"/>
      <c r="IQ860" s="5"/>
      <c r="IR860" s="5"/>
      <c r="IS860" s="5"/>
      <c r="IT860" s="5"/>
      <c r="IU860" s="5"/>
    </row>
    <row r="861" spans="1:255">
      <c r="A861">
        <v>17</v>
      </c>
      <c r="B861">
        <v>1</v>
      </c>
      <c r="C861">
        <f>ROW(SmtRes!A324)</f>
        <v>324</v>
      </c>
      <c r="D861">
        <f>ROW(EtalonRes!A330)</f>
        <v>330</v>
      </c>
      <c r="E861" t="s">
        <v>181</v>
      </c>
      <c r="F861" t="s">
        <v>333</v>
      </c>
      <c r="G861" t="s">
        <v>334</v>
      </c>
      <c r="H861" t="s">
        <v>108</v>
      </c>
      <c r="I861">
        <v>0</v>
      </c>
      <c r="J861">
        <v>0</v>
      </c>
      <c r="K861">
        <v>0</v>
      </c>
      <c r="L861">
        <v>0</v>
      </c>
      <c r="M861">
        <v>0</v>
      </c>
      <c r="N861">
        <f t="shared" si="414"/>
        <v>0</v>
      </c>
      <c r="O861">
        <f t="shared" si="415"/>
        <v>0</v>
      </c>
      <c r="P861">
        <f t="shared" si="416"/>
        <v>0</v>
      </c>
      <c r="Q861">
        <f t="shared" si="417"/>
        <v>0</v>
      </c>
      <c r="R861">
        <f t="shared" si="418"/>
        <v>0</v>
      </c>
      <c r="S861">
        <f t="shared" si="419"/>
        <v>0</v>
      </c>
      <c r="T861">
        <f t="shared" si="420"/>
        <v>0</v>
      </c>
      <c r="U861">
        <f t="shared" si="421"/>
        <v>0</v>
      </c>
      <c r="V861">
        <f t="shared" si="422"/>
        <v>0</v>
      </c>
      <c r="W861">
        <f t="shared" si="423"/>
        <v>0</v>
      </c>
      <c r="X861">
        <f t="shared" si="424"/>
        <v>0</v>
      </c>
      <c r="Y861">
        <f t="shared" si="425"/>
        <v>0</v>
      </c>
      <c r="AA861">
        <v>88889103</v>
      </c>
      <c r="AB861">
        <f t="shared" si="426"/>
        <v>35.29</v>
      </c>
      <c r="AC861">
        <f t="shared" si="427"/>
        <v>5.47</v>
      </c>
      <c r="AD861">
        <f t="shared" si="428"/>
        <v>0</v>
      </c>
      <c r="AE861">
        <f t="shared" si="429"/>
        <v>0</v>
      </c>
      <c r="AF861">
        <f t="shared" si="430"/>
        <v>29.82</v>
      </c>
      <c r="AG861">
        <f t="shared" si="431"/>
        <v>0</v>
      </c>
      <c r="AH861">
        <f t="shared" si="432"/>
        <v>3.1</v>
      </c>
      <c r="AI861">
        <f t="shared" si="433"/>
        <v>0</v>
      </c>
      <c r="AJ861">
        <f t="shared" si="434"/>
        <v>0</v>
      </c>
      <c r="AK861">
        <v>35.29</v>
      </c>
      <c r="AL861">
        <v>5.47</v>
      </c>
      <c r="AM861">
        <v>0</v>
      </c>
      <c r="AN861">
        <v>0</v>
      </c>
      <c r="AO861">
        <v>29.82</v>
      </c>
      <c r="AP861">
        <v>0</v>
      </c>
      <c r="AQ861">
        <v>3.1</v>
      </c>
      <c r="AR861">
        <v>0</v>
      </c>
      <c r="AS861">
        <v>0</v>
      </c>
      <c r="AT861">
        <v>97</v>
      </c>
      <c r="AU861">
        <v>51</v>
      </c>
      <c r="AV861">
        <v>1</v>
      </c>
      <c r="AW861">
        <v>1</v>
      </c>
      <c r="AZ861">
        <v>1</v>
      </c>
      <c r="BA861">
        <v>47.02</v>
      </c>
      <c r="BB861">
        <v>1</v>
      </c>
      <c r="BC861">
        <v>26.88</v>
      </c>
      <c r="BD861" t="s">
        <v>3</v>
      </c>
      <c r="BE861" t="s">
        <v>3</v>
      </c>
      <c r="BF861" t="s">
        <v>3</v>
      </c>
      <c r="BG861" t="s">
        <v>3</v>
      </c>
      <c r="BH861">
        <v>0</v>
      </c>
      <c r="BI861">
        <v>2</v>
      </c>
      <c r="BJ861" t="s">
        <v>335</v>
      </c>
      <c r="BM861">
        <v>108001</v>
      </c>
      <c r="BN861">
        <v>0</v>
      </c>
      <c r="BO861" t="s">
        <v>333</v>
      </c>
      <c r="BP861">
        <v>1</v>
      </c>
      <c r="BQ861">
        <v>3</v>
      </c>
      <c r="BR861">
        <v>0</v>
      </c>
      <c r="BS861">
        <v>47.02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97</v>
      </c>
      <c r="CA861">
        <v>51</v>
      </c>
      <c r="CB861" t="s">
        <v>3</v>
      </c>
      <c r="CE861">
        <v>0</v>
      </c>
      <c r="CF861">
        <v>0</v>
      </c>
      <c r="CG861">
        <v>0</v>
      </c>
      <c r="CH861">
        <v>21</v>
      </c>
      <c r="CI861">
        <v>0</v>
      </c>
      <c r="CJ861">
        <v>0</v>
      </c>
      <c r="CK861">
        <v>0</v>
      </c>
      <c r="CL861">
        <v>0</v>
      </c>
      <c r="CM861">
        <v>0</v>
      </c>
      <c r="CN861" t="s">
        <v>3</v>
      </c>
      <c r="CO861">
        <v>0</v>
      </c>
      <c r="CP861">
        <f t="shared" si="435"/>
        <v>0</v>
      </c>
      <c r="CQ861">
        <f t="shared" si="436"/>
        <v>147.03359999999998</v>
      </c>
      <c r="CR861">
        <f t="shared" si="437"/>
        <v>0</v>
      </c>
      <c r="CS861">
        <f t="shared" si="438"/>
        <v>0</v>
      </c>
      <c r="CT861">
        <f t="shared" si="439"/>
        <v>1402.1364000000001</v>
      </c>
      <c r="CU861">
        <f t="shared" si="440"/>
        <v>0</v>
      </c>
      <c r="CV861">
        <f t="shared" si="441"/>
        <v>3.1</v>
      </c>
      <c r="CW861">
        <f t="shared" si="442"/>
        <v>0</v>
      </c>
      <c r="CX861">
        <f t="shared" si="443"/>
        <v>0</v>
      </c>
      <c r="CY861">
        <f t="shared" si="444"/>
        <v>0</v>
      </c>
      <c r="CZ861">
        <f t="shared" si="445"/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1013</v>
      </c>
      <c r="DV861" t="s">
        <v>108</v>
      </c>
      <c r="DW861" t="s">
        <v>108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64991579</v>
      </c>
      <c r="EF861">
        <v>3</v>
      </c>
      <c r="EG861" t="s">
        <v>26</v>
      </c>
      <c r="EH861">
        <v>0</v>
      </c>
      <c r="EI861" t="s">
        <v>3</v>
      </c>
      <c r="EJ861">
        <v>2</v>
      </c>
      <c r="EK861">
        <v>108001</v>
      </c>
      <c r="EL861" t="s">
        <v>242</v>
      </c>
      <c r="EM861" t="s">
        <v>243</v>
      </c>
      <c r="EO861" t="s">
        <v>3</v>
      </c>
      <c r="EQ861">
        <v>0</v>
      </c>
      <c r="ER861">
        <v>35.29</v>
      </c>
      <c r="ES861">
        <v>5.47</v>
      </c>
      <c r="ET861">
        <v>0</v>
      </c>
      <c r="EU861">
        <v>0</v>
      </c>
      <c r="EV861">
        <v>29.82</v>
      </c>
      <c r="EW861">
        <v>3.1</v>
      </c>
      <c r="EX861">
        <v>0</v>
      </c>
      <c r="EY861">
        <v>0</v>
      </c>
      <c r="FQ861">
        <v>0</v>
      </c>
      <c r="FR861">
        <v>0</v>
      </c>
      <c r="FS861">
        <v>0</v>
      </c>
      <c r="FX861">
        <v>97</v>
      </c>
      <c r="FY861">
        <v>51</v>
      </c>
      <c r="GA861" t="s">
        <v>3</v>
      </c>
      <c r="GD861">
        <v>1</v>
      </c>
      <c r="GF861">
        <v>984371743</v>
      </c>
      <c r="GG861">
        <v>2</v>
      </c>
      <c r="GH861">
        <v>1</v>
      </c>
      <c r="GI861">
        <v>2</v>
      </c>
      <c r="GJ861">
        <v>0</v>
      </c>
      <c r="GK861">
        <v>0</v>
      </c>
      <c r="GL861">
        <f t="shared" si="446"/>
        <v>0</v>
      </c>
      <c r="GM861">
        <f t="shared" si="447"/>
        <v>0</v>
      </c>
      <c r="GN861">
        <f t="shared" si="448"/>
        <v>0</v>
      </c>
      <c r="GO861">
        <f t="shared" si="449"/>
        <v>0</v>
      </c>
      <c r="GP861">
        <f t="shared" si="450"/>
        <v>0</v>
      </c>
      <c r="GR861">
        <v>0</v>
      </c>
      <c r="GS861">
        <v>3</v>
      </c>
      <c r="GT861">
        <v>0</v>
      </c>
      <c r="GU861" t="s">
        <v>3</v>
      </c>
      <c r="GV861">
        <f t="shared" si="451"/>
        <v>0</v>
      </c>
      <c r="GW861">
        <v>1</v>
      </c>
      <c r="GX861">
        <f t="shared" si="452"/>
        <v>0</v>
      </c>
      <c r="HA861">
        <v>0</v>
      </c>
      <c r="HB861">
        <v>0</v>
      </c>
      <c r="HC861">
        <f t="shared" si="453"/>
        <v>0</v>
      </c>
      <c r="HE861" t="s">
        <v>3</v>
      </c>
      <c r="HF861" t="s">
        <v>3</v>
      </c>
      <c r="HM861" t="s">
        <v>3</v>
      </c>
      <c r="HN861" t="s">
        <v>244</v>
      </c>
      <c r="HO861" t="s">
        <v>245</v>
      </c>
      <c r="HP861" t="s">
        <v>242</v>
      </c>
      <c r="HQ861" t="s">
        <v>242</v>
      </c>
      <c r="HS861">
        <v>0</v>
      </c>
      <c r="IK861">
        <v>0</v>
      </c>
    </row>
    <row r="862" spans="1:255">
      <c r="A862" s="5">
        <v>17</v>
      </c>
      <c r="B862" s="5">
        <v>1</v>
      </c>
      <c r="C862" s="5">
        <f>ROW(SmtRes!A331)</f>
        <v>331</v>
      </c>
      <c r="D862" s="5">
        <f>ROW(EtalonRes!A337)</f>
        <v>337</v>
      </c>
      <c r="E862" s="5" t="s">
        <v>186</v>
      </c>
      <c r="F862" s="5" t="s">
        <v>336</v>
      </c>
      <c r="G862" s="5" t="s">
        <v>337</v>
      </c>
      <c r="H862" s="5" t="s">
        <v>338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5">
        <f t="shared" si="414"/>
        <v>0</v>
      </c>
      <c r="O862" s="5">
        <f t="shared" si="415"/>
        <v>0</v>
      </c>
      <c r="P862" s="5">
        <f t="shared" si="416"/>
        <v>0</v>
      </c>
      <c r="Q862" s="5">
        <f t="shared" si="417"/>
        <v>0</v>
      </c>
      <c r="R862" s="5">
        <f t="shared" si="418"/>
        <v>0</v>
      </c>
      <c r="S862" s="5">
        <f t="shared" si="419"/>
        <v>0</v>
      </c>
      <c r="T862" s="5">
        <f t="shared" si="420"/>
        <v>0</v>
      </c>
      <c r="U862" s="5">
        <f t="shared" si="421"/>
        <v>0</v>
      </c>
      <c r="V862" s="5">
        <f t="shared" si="422"/>
        <v>0</v>
      </c>
      <c r="W862" s="5">
        <f t="shared" si="423"/>
        <v>0</v>
      </c>
      <c r="X862" s="5">
        <f t="shared" si="424"/>
        <v>0</v>
      </c>
      <c r="Y862" s="5">
        <f t="shared" si="425"/>
        <v>0</v>
      </c>
      <c r="Z862" s="5"/>
      <c r="AA862" s="5">
        <v>88889161</v>
      </c>
      <c r="AB862" s="5">
        <f t="shared" si="426"/>
        <v>12098.3</v>
      </c>
      <c r="AC862" s="5">
        <f t="shared" si="427"/>
        <v>11337.71</v>
      </c>
      <c r="AD862" s="5">
        <f t="shared" si="428"/>
        <v>194.53</v>
      </c>
      <c r="AE862" s="5">
        <f t="shared" si="429"/>
        <v>0</v>
      </c>
      <c r="AF862" s="5">
        <f t="shared" si="430"/>
        <v>566.05999999999995</v>
      </c>
      <c r="AG862" s="5">
        <f t="shared" si="431"/>
        <v>0</v>
      </c>
      <c r="AH862" s="5">
        <f t="shared" si="432"/>
        <v>62.41</v>
      </c>
      <c r="AI862" s="5">
        <f t="shared" si="433"/>
        <v>0</v>
      </c>
      <c r="AJ862" s="5">
        <f t="shared" si="434"/>
        <v>0</v>
      </c>
      <c r="AK862" s="5">
        <v>12098.3</v>
      </c>
      <c r="AL862" s="5">
        <v>11337.71</v>
      </c>
      <c r="AM862" s="5">
        <v>194.53</v>
      </c>
      <c r="AN862" s="5">
        <v>0</v>
      </c>
      <c r="AO862" s="5">
        <v>566.05999999999995</v>
      </c>
      <c r="AP862" s="5">
        <v>0</v>
      </c>
      <c r="AQ862" s="5">
        <v>62.41</v>
      </c>
      <c r="AR862" s="5">
        <v>0</v>
      </c>
      <c r="AS862" s="5">
        <v>0</v>
      </c>
      <c r="AT862" s="5">
        <v>97</v>
      </c>
      <c r="AU862" s="5">
        <v>55</v>
      </c>
      <c r="AV862" s="5">
        <v>1</v>
      </c>
      <c r="AW862" s="5">
        <v>1</v>
      </c>
      <c r="AX862" s="5"/>
      <c r="AY862" s="5"/>
      <c r="AZ862" s="5">
        <v>1</v>
      </c>
      <c r="BA862" s="5">
        <v>1</v>
      </c>
      <c r="BB862" s="5">
        <v>1</v>
      </c>
      <c r="BC862" s="5">
        <v>1</v>
      </c>
      <c r="BD862" s="5" t="s">
        <v>3</v>
      </c>
      <c r="BE862" s="5" t="s">
        <v>3</v>
      </c>
      <c r="BF862" s="5" t="s">
        <v>3</v>
      </c>
      <c r="BG862" s="5" t="s">
        <v>3</v>
      </c>
      <c r="BH862" s="5">
        <v>0</v>
      </c>
      <c r="BI862" s="5">
        <v>1</v>
      </c>
      <c r="BJ862" s="5" t="s">
        <v>339</v>
      </c>
      <c r="BK862" s="5"/>
      <c r="BL862" s="5"/>
      <c r="BM862" s="5">
        <v>26001</v>
      </c>
      <c r="BN862" s="5">
        <v>0</v>
      </c>
      <c r="BO862" s="5" t="s">
        <v>3</v>
      </c>
      <c r="BP862" s="5">
        <v>0</v>
      </c>
      <c r="BQ862" s="5">
        <v>2</v>
      </c>
      <c r="BR862" s="5">
        <v>0</v>
      </c>
      <c r="BS862" s="5">
        <v>1</v>
      </c>
      <c r="BT862" s="5">
        <v>1</v>
      </c>
      <c r="BU862" s="5">
        <v>1</v>
      </c>
      <c r="BV862" s="5">
        <v>1</v>
      </c>
      <c r="BW862" s="5">
        <v>1</v>
      </c>
      <c r="BX862" s="5">
        <v>1</v>
      </c>
      <c r="BY862" s="5" t="s">
        <v>3</v>
      </c>
      <c r="BZ862" s="5">
        <v>97</v>
      </c>
      <c r="CA862" s="5">
        <v>55</v>
      </c>
      <c r="CB862" s="5" t="s">
        <v>3</v>
      </c>
      <c r="CC862" s="5"/>
      <c r="CD862" s="5"/>
      <c r="CE862" s="5">
        <v>0</v>
      </c>
      <c r="CF862" s="5">
        <v>0</v>
      </c>
      <c r="CG862" s="5">
        <v>0</v>
      </c>
      <c r="CH862" s="5">
        <v>22</v>
      </c>
      <c r="CI862" s="5">
        <v>0</v>
      </c>
      <c r="CJ862" s="5">
        <v>0</v>
      </c>
      <c r="CK862" s="5">
        <v>0</v>
      </c>
      <c r="CL862" s="5">
        <v>0</v>
      </c>
      <c r="CM862" s="5">
        <v>0</v>
      </c>
      <c r="CN862" s="5" t="s">
        <v>3</v>
      </c>
      <c r="CO862" s="5">
        <v>0</v>
      </c>
      <c r="CP862" s="5">
        <f t="shared" si="435"/>
        <v>0</v>
      </c>
      <c r="CQ862" s="5">
        <f t="shared" si="436"/>
        <v>11337.71</v>
      </c>
      <c r="CR862" s="5">
        <f t="shared" si="437"/>
        <v>194.53</v>
      </c>
      <c r="CS862" s="5">
        <f t="shared" si="438"/>
        <v>0</v>
      </c>
      <c r="CT862" s="5">
        <f t="shared" si="439"/>
        <v>566.05999999999995</v>
      </c>
      <c r="CU862" s="5">
        <f t="shared" si="440"/>
        <v>0</v>
      </c>
      <c r="CV862" s="5">
        <f t="shared" si="441"/>
        <v>62.41</v>
      </c>
      <c r="CW862" s="5">
        <f t="shared" si="442"/>
        <v>0</v>
      </c>
      <c r="CX862" s="5">
        <f t="shared" si="443"/>
        <v>0</v>
      </c>
      <c r="CY862" s="5">
        <f t="shared" si="444"/>
        <v>0</v>
      </c>
      <c r="CZ862" s="5">
        <f t="shared" si="445"/>
        <v>0</v>
      </c>
      <c r="DA862" s="5"/>
      <c r="DB862" s="5"/>
      <c r="DC862" s="5" t="s">
        <v>3</v>
      </c>
      <c r="DD862" s="5" t="s">
        <v>3</v>
      </c>
      <c r="DE862" s="5" t="s">
        <v>3</v>
      </c>
      <c r="DF862" s="5" t="s">
        <v>3</v>
      </c>
      <c r="DG862" s="5" t="s">
        <v>3</v>
      </c>
      <c r="DH862" s="5" t="s">
        <v>3</v>
      </c>
      <c r="DI862" s="5" t="s">
        <v>3</v>
      </c>
      <c r="DJ862" s="5" t="s">
        <v>3</v>
      </c>
      <c r="DK862" s="5" t="s">
        <v>3</v>
      </c>
      <c r="DL862" s="5" t="s">
        <v>3</v>
      </c>
      <c r="DM862" s="5" t="s">
        <v>3</v>
      </c>
      <c r="DN862" s="5">
        <v>0</v>
      </c>
      <c r="DO862" s="5">
        <v>0</v>
      </c>
      <c r="DP862" s="5">
        <v>1</v>
      </c>
      <c r="DQ862" s="5">
        <v>1</v>
      </c>
      <c r="DR862" s="5"/>
      <c r="DS862" s="5"/>
      <c r="DT862" s="5"/>
      <c r="DU862" s="5">
        <v>1005</v>
      </c>
      <c r="DV862" s="5" t="s">
        <v>338</v>
      </c>
      <c r="DW862" s="5" t="s">
        <v>338</v>
      </c>
      <c r="DX862" s="5">
        <v>100</v>
      </c>
      <c r="DY862" s="5"/>
      <c r="DZ862" s="5" t="s">
        <v>3</v>
      </c>
      <c r="EA862" s="5" t="s">
        <v>3</v>
      </c>
      <c r="EB862" s="5" t="s">
        <v>3</v>
      </c>
      <c r="EC862" s="5" t="s">
        <v>3</v>
      </c>
      <c r="ED862" s="5"/>
      <c r="EE862" s="5">
        <v>64991460</v>
      </c>
      <c r="EF862" s="5">
        <v>2</v>
      </c>
      <c r="EG862" s="5" t="s">
        <v>225</v>
      </c>
      <c r="EH862" s="5">
        <v>20</v>
      </c>
      <c r="EI862" s="5" t="s">
        <v>340</v>
      </c>
      <c r="EJ862" s="5">
        <v>1</v>
      </c>
      <c r="EK862" s="5">
        <v>26001</v>
      </c>
      <c r="EL862" s="5" t="s">
        <v>340</v>
      </c>
      <c r="EM862" s="5" t="s">
        <v>341</v>
      </c>
      <c r="EN862" s="5"/>
      <c r="EO862" s="5" t="s">
        <v>3</v>
      </c>
      <c r="EP862" s="5"/>
      <c r="EQ862" s="5">
        <v>0</v>
      </c>
      <c r="ER862" s="5">
        <v>12098.3</v>
      </c>
      <c r="ES862" s="5">
        <v>11337.71</v>
      </c>
      <c r="ET862" s="5">
        <v>194.53</v>
      </c>
      <c r="EU862" s="5">
        <v>0</v>
      </c>
      <c r="EV862" s="5">
        <v>566.05999999999995</v>
      </c>
      <c r="EW862" s="5">
        <v>62.41</v>
      </c>
      <c r="EX862" s="5">
        <v>0</v>
      </c>
      <c r="EY862" s="5">
        <v>0</v>
      </c>
      <c r="EZ862" s="5"/>
      <c r="FA862" s="5"/>
      <c r="FB862" s="5"/>
      <c r="FC862" s="5"/>
      <c r="FD862" s="5"/>
      <c r="FE862" s="5"/>
      <c r="FF862" s="5"/>
      <c r="FG862" s="5"/>
      <c r="FH862" s="5"/>
      <c r="FI862" s="5"/>
      <c r="FJ862" s="5"/>
      <c r="FK862" s="5"/>
      <c r="FL862" s="5"/>
      <c r="FM862" s="5"/>
      <c r="FN862" s="5"/>
      <c r="FO862" s="5"/>
      <c r="FP862" s="5"/>
      <c r="FQ862" s="5">
        <v>0</v>
      </c>
      <c r="FR862" s="5">
        <v>0</v>
      </c>
      <c r="FS862" s="5">
        <v>0</v>
      </c>
      <c r="FT862" s="5"/>
      <c r="FU862" s="5"/>
      <c r="FV862" s="5"/>
      <c r="FW862" s="5"/>
      <c r="FX862" s="5">
        <v>97</v>
      </c>
      <c r="FY862" s="5">
        <v>55</v>
      </c>
      <c r="FZ862" s="5"/>
      <c r="GA862" s="5" t="s">
        <v>3</v>
      </c>
      <c r="GB862" s="5"/>
      <c r="GC862" s="5"/>
      <c r="GD862" s="5">
        <v>1</v>
      </c>
      <c r="GE862" s="5"/>
      <c r="GF862" s="5">
        <v>-1839115059</v>
      </c>
      <c r="GG862" s="5">
        <v>2</v>
      </c>
      <c r="GH862" s="5">
        <v>1</v>
      </c>
      <c r="GI862" s="5">
        <v>-2</v>
      </c>
      <c r="GJ862" s="5">
        <v>0</v>
      </c>
      <c r="GK862" s="5">
        <v>0</v>
      </c>
      <c r="GL862" s="5">
        <f t="shared" si="446"/>
        <v>0</v>
      </c>
      <c r="GM862" s="5">
        <f t="shared" si="447"/>
        <v>0</v>
      </c>
      <c r="GN862" s="5">
        <f t="shared" si="448"/>
        <v>0</v>
      </c>
      <c r="GO862" s="5">
        <f t="shared" si="449"/>
        <v>0</v>
      </c>
      <c r="GP862" s="5">
        <f t="shared" si="450"/>
        <v>0</v>
      </c>
      <c r="GQ862" s="5"/>
      <c r="GR862" s="5">
        <v>0</v>
      </c>
      <c r="GS862" s="5">
        <v>0</v>
      </c>
      <c r="GT862" s="5">
        <v>0</v>
      </c>
      <c r="GU862" s="5" t="s">
        <v>3</v>
      </c>
      <c r="GV862" s="5">
        <f t="shared" si="451"/>
        <v>0</v>
      </c>
      <c r="GW862" s="5">
        <v>1</v>
      </c>
      <c r="GX862" s="5">
        <f t="shared" si="452"/>
        <v>0</v>
      </c>
      <c r="GY862" s="5"/>
      <c r="GZ862" s="5"/>
      <c r="HA862" s="5">
        <v>0</v>
      </c>
      <c r="HB862" s="5">
        <v>0</v>
      </c>
      <c r="HC862" s="5">
        <f t="shared" si="453"/>
        <v>0</v>
      </c>
      <c r="HD862" s="5"/>
      <c r="HE862" s="5" t="s">
        <v>3</v>
      </c>
      <c r="HF862" s="5" t="s">
        <v>3</v>
      </c>
      <c r="HG862" s="5"/>
      <c r="HH862" s="5"/>
      <c r="HI862" s="5"/>
      <c r="HJ862" s="5"/>
      <c r="HK862" s="5"/>
      <c r="HL862" s="5"/>
      <c r="HM862" s="5" t="s">
        <v>3</v>
      </c>
      <c r="HN862" s="5" t="s">
        <v>342</v>
      </c>
      <c r="HO862" s="5" t="s">
        <v>343</v>
      </c>
      <c r="HP862" s="5" t="s">
        <v>340</v>
      </c>
      <c r="HQ862" s="5" t="s">
        <v>340</v>
      </c>
      <c r="HR862" s="5"/>
      <c r="HS862" s="5">
        <v>0</v>
      </c>
      <c r="HT862" s="5"/>
      <c r="HU862" s="5"/>
      <c r="HV862" s="5"/>
      <c r="HW862" s="5"/>
      <c r="HX862" s="5"/>
      <c r="HY862" s="5"/>
      <c r="HZ862" s="5"/>
      <c r="IA862" s="5"/>
      <c r="IB862" s="5"/>
      <c r="IC862" s="5"/>
      <c r="ID862" s="5"/>
      <c r="IE862" s="5"/>
      <c r="IF862" s="5"/>
      <c r="IG862" s="5"/>
      <c r="IH862" s="5"/>
      <c r="II862" s="5"/>
      <c r="IJ862" s="5"/>
      <c r="IK862" s="5">
        <v>0</v>
      </c>
      <c r="IL862" s="5"/>
      <c r="IM862" s="5"/>
      <c r="IN862" s="5"/>
      <c r="IO862" s="5"/>
      <c r="IP862" s="5"/>
      <c r="IQ862" s="5"/>
      <c r="IR862" s="5"/>
      <c r="IS862" s="5"/>
      <c r="IT862" s="5"/>
      <c r="IU862" s="5"/>
    </row>
    <row r="863" spans="1:255">
      <c r="A863">
        <v>17</v>
      </c>
      <c r="B863">
        <v>1</v>
      </c>
      <c r="C863">
        <f>ROW(SmtRes!A338)</f>
        <v>338</v>
      </c>
      <c r="D863">
        <f>ROW(EtalonRes!A344)</f>
        <v>344</v>
      </c>
      <c r="E863" t="s">
        <v>186</v>
      </c>
      <c r="F863" t="s">
        <v>336</v>
      </c>
      <c r="G863" t="s">
        <v>337</v>
      </c>
      <c r="H863" t="s">
        <v>338</v>
      </c>
      <c r="I863">
        <v>0</v>
      </c>
      <c r="J863">
        <v>0</v>
      </c>
      <c r="K863">
        <v>0</v>
      </c>
      <c r="L863">
        <v>0</v>
      </c>
      <c r="M863">
        <v>0</v>
      </c>
      <c r="N863">
        <f t="shared" si="414"/>
        <v>0</v>
      </c>
      <c r="O863">
        <f t="shared" si="415"/>
        <v>0</v>
      </c>
      <c r="P863">
        <f t="shared" si="416"/>
        <v>0</v>
      </c>
      <c r="Q863">
        <f t="shared" si="417"/>
        <v>0</v>
      </c>
      <c r="R863">
        <f t="shared" si="418"/>
        <v>0</v>
      </c>
      <c r="S863">
        <f t="shared" si="419"/>
        <v>0</v>
      </c>
      <c r="T863">
        <f t="shared" si="420"/>
        <v>0</v>
      </c>
      <c r="U863">
        <f t="shared" si="421"/>
        <v>0</v>
      </c>
      <c r="V863">
        <f t="shared" si="422"/>
        <v>0</v>
      </c>
      <c r="W863">
        <f t="shared" si="423"/>
        <v>0</v>
      </c>
      <c r="X863">
        <f t="shared" si="424"/>
        <v>0</v>
      </c>
      <c r="Y863">
        <f t="shared" si="425"/>
        <v>0</v>
      </c>
      <c r="AA863">
        <v>88889103</v>
      </c>
      <c r="AB863">
        <f t="shared" si="426"/>
        <v>12098.3</v>
      </c>
      <c r="AC863">
        <f t="shared" si="427"/>
        <v>11337.71</v>
      </c>
      <c r="AD863">
        <f t="shared" si="428"/>
        <v>194.53</v>
      </c>
      <c r="AE863">
        <f t="shared" si="429"/>
        <v>0</v>
      </c>
      <c r="AF863">
        <f t="shared" si="430"/>
        <v>566.05999999999995</v>
      </c>
      <c r="AG863">
        <f t="shared" si="431"/>
        <v>0</v>
      </c>
      <c r="AH863">
        <f t="shared" si="432"/>
        <v>62.41</v>
      </c>
      <c r="AI863">
        <f t="shared" si="433"/>
        <v>0</v>
      </c>
      <c r="AJ863">
        <f t="shared" si="434"/>
        <v>0</v>
      </c>
      <c r="AK863">
        <v>12098.3</v>
      </c>
      <c r="AL863">
        <v>11337.71</v>
      </c>
      <c r="AM863">
        <v>194.53</v>
      </c>
      <c r="AN863">
        <v>0</v>
      </c>
      <c r="AO863">
        <v>566.05999999999995</v>
      </c>
      <c r="AP863">
        <v>0</v>
      </c>
      <c r="AQ863">
        <v>62.41</v>
      </c>
      <c r="AR863">
        <v>0</v>
      </c>
      <c r="AS863">
        <v>0</v>
      </c>
      <c r="AT863">
        <v>97</v>
      </c>
      <c r="AU863">
        <v>55</v>
      </c>
      <c r="AV863">
        <v>1</v>
      </c>
      <c r="AW863">
        <v>1</v>
      </c>
      <c r="AZ863">
        <v>1</v>
      </c>
      <c r="BA863">
        <v>47.02</v>
      </c>
      <c r="BB863">
        <v>7.06</v>
      </c>
      <c r="BC863">
        <v>4.6399999999999997</v>
      </c>
      <c r="BD863" t="s">
        <v>3</v>
      </c>
      <c r="BE863" t="s">
        <v>3</v>
      </c>
      <c r="BF863" t="s">
        <v>3</v>
      </c>
      <c r="BG863" t="s">
        <v>3</v>
      </c>
      <c r="BH863">
        <v>0</v>
      </c>
      <c r="BI863">
        <v>1</v>
      </c>
      <c r="BJ863" t="s">
        <v>339</v>
      </c>
      <c r="BM863">
        <v>26001</v>
      </c>
      <c r="BN863">
        <v>0</v>
      </c>
      <c r="BO863" t="s">
        <v>336</v>
      </c>
      <c r="BP863">
        <v>1</v>
      </c>
      <c r="BQ863">
        <v>2</v>
      </c>
      <c r="BR863">
        <v>0</v>
      </c>
      <c r="BS863">
        <v>47.02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97</v>
      </c>
      <c r="CA863">
        <v>55</v>
      </c>
      <c r="CB863" t="s">
        <v>3</v>
      </c>
      <c r="CE863">
        <v>0</v>
      </c>
      <c r="CF863">
        <v>0</v>
      </c>
      <c r="CG863">
        <v>0</v>
      </c>
      <c r="CH863">
        <v>22</v>
      </c>
      <c r="CI863">
        <v>0</v>
      </c>
      <c r="CJ863">
        <v>0</v>
      </c>
      <c r="CK863">
        <v>0</v>
      </c>
      <c r="CL863">
        <v>0</v>
      </c>
      <c r="CM863">
        <v>0</v>
      </c>
      <c r="CN863" t="s">
        <v>3</v>
      </c>
      <c r="CO863">
        <v>0</v>
      </c>
      <c r="CP863">
        <f t="shared" si="435"/>
        <v>0</v>
      </c>
      <c r="CQ863">
        <f t="shared" si="436"/>
        <v>52606.974399999992</v>
      </c>
      <c r="CR863">
        <f t="shared" si="437"/>
        <v>1373.3817999999999</v>
      </c>
      <c r="CS863">
        <f t="shared" si="438"/>
        <v>0</v>
      </c>
      <c r="CT863">
        <f t="shared" si="439"/>
        <v>26616.141199999998</v>
      </c>
      <c r="CU863">
        <f t="shared" si="440"/>
        <v>0</v>
      </c>
      <c r="CV863">
        <f t="shared" si="441"/>
        <v>62.41</v>
      </c>
      <c r="CW863">
        <f t="shared" si="442"/>
        <v>0</v>
      </c>
      <c r="CX863">
        <f t="shared" si="443"/>
        <v>0</v>
      </c>
      <c r="CY863">
        <f t="shared" si="444"/>
        <v>0</v>
      </c>
      <c r="CZ863">
        <f t="shared" si="445"/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1005</v>
      </c>
      <c r="DV863" t="s">
        <v>338</v>
      </c>
      <c r="DW863" t="s">
        <v>338</v>
      </c>
      <c r="DX863">
        <v>100</v>
      </c>
      <c r="DZ863" t="s">
        <v>3</v>
      </c>
      <c r="EA863" t="s">
        <v>3</v>
      </c>
      <c r="EB863" t="s">
        <v>3</v>
      </c>
      <c r="EC863" t="s">
        <v>3</v>
      </c>
      <c r="EE863">
        <v>64991460</v>
      </c>
      <c r="EF863">
        <v>2</v>
      </c>
      <c r="EG863" t="s">
        <v>225</v>
      </c>
      <c r="EH863">
        <v>20</v>
      </c>
      <c r="EI863" t="s">
        <v>340</v>
      </c>
      <c r="EJ863">
        <v>1</v>
      </c>
      <c r="EK863">
        <v>26001</v>
      </c>
      <c r="EL863" t="s">
        <v>340</v>
      </c>
      <c r="EM863" t="s">
        <v>341</v>
      </c>
      <c r="EO863" t="s">
        <v>3</v>
      </c>
      <c r="EQ863">
        <v>0</v>
      </c>
      <c r="ER863">
        <v>12098.3</v>
      </c>
      <c r="ES863">
        <v>11337.71</v>
      </c>
      <c r="ET863">
        <v>194.53</v>
      </c>
      <c r="EU863">
        <v>0</v>
      </c>
      <c r="EV863">
        <v>566.05999999999995</v>
      </c>
      <c r="EW863">
        <v>62.41</v>
      </c>
      <c r="EX863">
        <v>0</v>
      </c>
      <c r="EY863">
        <v>0</v>
      </c>
      <c r="FQ863">
        <v>0</v>
      </c>
      <c r="FR863">
        <v>0</v>
      </c>
      <c r="FS863">
        <v>0</v>
      </c>
      <c r="FX863">
        <v>97</v>
      </c>
      <c r="FY863">
        <v>55</v>
      </c>
      <c r="GA863" t="s">
        <v>3</v>
      </c>
      <c r="GD863">
        <v>1</v>
      </c>
      <c r="GF863">
        <v>-1839115059</v>
      </c>
      <c r="GG863">
        <v>2</v>
      </c>
      <c r="GH863">
        <v>1</v>
      </c>
      <c r="GI863">
        <v>2</v>
      </c>
      <c r="GJ863">
        <v>0</v>
      </c>
      <c r="GK863">
        <v>0</v>
      </c>
      <c r="GL863">
        <f t="shared" si="446"/>
        <v>0</v>
      </c>
      <c r="GM863">
        <f t="shared" si="447"/>
        <v>0</v>
      </c>
      <c r="GN863">
        <f t="shared" si="448"/>
        <v>0</v>
      </c>
      <c r="GO863">
        <f t="shared" si="449"/>
        <v>0</v>
      </c>
      <c r="GP863">
        <f t="shared" si="450"/>
        <v>0</v>
      </c>
      <c r="GR863">
        <v>0</v>
      </c>
      <c r="GS863">
        <v>0</v>
      </c>
      <c r="GT863">
        <v>0</v>
      </c>
      <c r="GU863" t="s">
        <v>3</v>
      </c>
      <c r="GV863">
        <f t="shared" si="451"/>
        <v>0</v>
      </c>
      <c r="GW863">
        <v>1</v>
      </c>
      <c r="GX863">
        <f t="shared" si="452"/>
        <v>0</v>
      </c>
      <c r="HA863">
        <v>0</v>
      </c>
      <c r="HB863">
        <v>0</v>
      </c>
      <c r="HC863">
        <f t="shared" si="453"/>
        <v>0</v>
      </c>
      <c r="HE863" t="s">
        <v>3</v>
      </c>
      <c r="HF863" t="s">
        <v>3</v>
      </c>
      <c r="HM863" t="s">
        <v>3</v>
      </c>
      <c r="HN863" t="s">
        <v>342</v>
      </c>
      <c r="HO863" t="s">
        <v>343</v>
      </c>
      <c r="HP863" t="s">
        <v>340</v>
      </c>
      <c r="HQ863" t="s">
        <v>340</v>
      </c>
      <c r="HS863">
        <v>0</v>
      </c>
      <c r="IK863">
        <v>0</v>
      </c>
    </row>
    <row r="864" spans="1:255">
      <c r="A864" s="5">
        <v>18</v>
      </c>
      <c r="B864" s="5">
        <v>1</v>
      </c>
      <c r="C864" s="5">
        <v>330</v>
      </c>
      <c r="D864" s="5"/>
      <c r="E864" s="5" t="s">
        <v>344</v>
      </c>
      <c r="F864" s="5" t="s">
        <v>345</v>
      </c>
      <c r="G864" s="5" t="s">
        <v>346</v>
      </c>
      <c r="H864" s="5" t="s">
        <v>347</v>
      </c>
      <c r="I864" s="5">
        <f>I862*J864</f>
        <v>0</v>
      </c>
      <c r="J864" s="5">
        <v>-150</v>
      </c>
      <c r="K864" s="5">
        <v>-150</v>
      </c>
      <c r="L864" s="5">
        <v>0</v>
      </c>
      <c r="M864" s="5">
        <v>0</v>
      </c>
      <c r="N864" s="5">
        <f t="shared" si="414"/>
        <v>0</v>
      </c>
      <c r="O864" s="5">
        <f t="shared" si="415"/>
        <v>0</v>
      </c>
      <c r="P864" s="5">
        <f t="shared" si="416"/>
        <v>0</v>
      </c>
      <c r="Q864" s="5">
        <f t="shared" si="417"/>
        <v>0</v>
      </c>
      <c r="R864" s="5">
        <f t="shared" si="418"/>
        <v>0</v>
      </c>
      <c r="S864" s="5">
        <f t="shared" si="419"/>
        <v>0</v>
      </c>
      <c r="T864" s="5">
        <f t="shared" si="420"/>
        <v>0</v>
      </c>
      <c r="U864" s="5">
        <f t="shared" si="421"/>
        <v>0</v>
      </c>
      <c r="V864" s="5">
        <f t="shared" si="422"/>
        <v>0</v>
      </c>
      <c r="W864" s="5">
        <f t="shared" si="423"/>
        <v>0</v>
      </c>
      <c r="X864" s="5">
        <f t="shared" si="424"/>
        <v>0</v>
      </c>
      <c r="Y864" s="5">
        <f t="shared" si="425"/>
        <v>0</v>
      </c>
      <c r="Z864" s="5"/>
      <c r="AA864" s="5">
        <v>88889161</v>
      </c>
      <c r="AB864" s="5">
        <f t="shared" si="426"/>
        <v>75.16</v>
      </c>
      <c r="AC864" s="5">
        <f t="shared" si="427"/>
        <v>75.16</v>
      </c>
      <c r="AD864" s="5">
        <f t="shared" si="428"/>
        <v>0</v>
      </c>
      <c r="AE864" s="5">
        <f t="shared" si="429"/>
        <v>0</v>
      </c>
      <c r="AF864" s="5">
        <f t="shared" si="430"/>
        <v>0</v>
      </c>
      <c r="AG864" s="5">
        <f t="shared" si="431"/>
        <v>0</v>
      </c>
      <c r="AH864" s="5">
        <f t="shared" si="432"/>
        <v>0</v>
      </c>
      <c r="AI864" s="5">
        <f t="shared" si="433"/>
        <v>0</v>
      </c>
      <c r="AJ864" s="5">
        <f t="shared" si="434"/>
        <v>0</v>
      </c>
      <c r="AK864" s="5">
        <v>75.16</v>
      </c>
      <c r="AL864" s="5">
        <v>75.16</v>
      </c>
      <c r="AM864" s="5">
        <v>0</v>
      </c>
      <c r="AN864" s="5">
        <v>0</v>
      </c>
      <c r="AO864" s="5">
        <v>0</v>
      </c>
      <c r="AP864" s="5">
        <v>0</v>
      </c>
      <c r="AQ864" s="5">
        <v>0</v>
      </c>
      <c r="AR864" s="5">
        <v>0</v>
      </c>
      <c r="AS864" s="5">
        <v>0</v>
      </c>
      <c r="AT864" s="5">
        <v>97</v>
      </c>
      <c r="AU864" s="5">
        <v>55</v>
      </c>
      <c r="AV864" s="5">
        <v>1</v>
      </c>
      <c r="AW864" s="5">
        <v>1</v>
      </c>
      <c r="AX864" s="5"/>
      <c r="AY864" s="5"/>
      <c r="AZ864" s="5">
        <v>1</v>
      </c>
      <c r="BA864" s="5">
        <v>1</v>
      </c>
      <c r="BB864" s="5">
        <v>1</v>
      </c>
      <c r="BC864" s="5">
        <v>1</v>
      </c>
      <c r="BD864" s="5" t="s">
        <v>3</v>
      </c>
      <c r="BE864" s="5" t="s">
        <v>3</v>
      </c>
      <c r="BF864" s="5" t="s">
        <v>3</v>
      </c>
      <c r="BG864" s="5" t="s">
        <v>3</v>
      </c>
      <c r="BH864" s="5">
        <v>3</v>
      </c>
      <c r="BI864" s="5">
        <v>1</v>
      </c>
      <c r="BJ864" s="5" t="s">
        <v>348</v>
      </c>
      <c r="BK864" s="5"/>
      <c r="BL864" s="5"/>
      <c r="BM864" s="5">
        <v>26001</v>
      </c>
      <c r="BN864" s="5">
        <v>0</v>
      </c>
      <c r="BO864" s="5" t="s">
        <v>3</v>
      </c>
      <c r="BP864" s="5">
        <v>0</v>
      </c>
      <c r="BQ864" s="5">
        <v>2</v>
      </c>
      <c r="BR864" s="5">
        <v>1</v>
      </c>
      <c r="BS864" s="5">
        <v>1</v>
      </c>
      <c r="BT864" s="5">
        <v>1</v>
      </c>
      <c r="BU864" s="5">
        <v>1</v>
      </c>
      <c r="BV864" s="5">
        <v>1</v>
      </c>
      <c r="BW864" s="5">
        <v>1</v>
      </c>
      <c r="BX864" s="5">
        <v>1</v>
      </c>
      <c r="BY864" s="5" t="s">
        <v>3</v>
      </c>
      <c r="BZ864" s="5">
        <v>97</v>
      </c>
      <c r="CA864" s="5">
        <v>55</v>
      </c>
      <c r="CB864" s="5" t="s">
        <v>3</v>
      </c>
      <c r="CC864" s="5"/>
      <c r="CD864" s="5"/>
      <c r="CE864" s="5">
        <v>0</v>
      </c>
      <c r="CF864" s="5">
        <v>0</v>
      </c>
      <c r="CG864" s="5">
        <v>0</v>
      </c>
      <c r="CH864" s="5">
        <v>22</v>
      </c>
      <c r="CI864" s="5">
        <v>1</v>
      </c>
      <c r="CJ864" s="5">
        <v>0</v>
      </c>
      <c r="CK864" s="5">
        <v>0</v>
      </c>
      <c r="CL864" s="5">
        <v>0</v>
      </c>
      <c r="CM864" s="5">
        <v>0</v>
      </c>
      <c r="CN864" s="5" t="s">
        <v>3</v>
      </c>
      <c r="CO864" s="5">
        <v>0</v>
      </c>
      <c r="CP864" s="5">
        <f t="shared" si="435"/>
        <v>0</v>
      </c>
      <c r="CQ864" s="5">
        <f t="shared" si="436"/>
        <v>75.16</v>
      </c>
      <c r="CR864" s="5">
        <f t="shared" si="437"/>
        <v>0</v>
      </c>
      <c r="CS864" s="5">
        <f t="shared" si="438"/>
        <v>0</v>
      </c>
      <c r="CT864" s="5">
        <f t="shared" si="439"/>
        <v>0</v>
      </c>
      <c r="CU864" s="5">
        <f t="shared" si="440"/>
        <v>0</v>
      </c>
      <c r="CV864" s="5">
        <f t="shared" si="441"/>
        <v>0</v>
      </c>
      <c r="CW864" s="5">
        <f t="shared" si="442"/>
        <v>0</v>
      </c>
      <c r="CX864" s="5">
        <f t="shared" si="443"/>
        <v>0</v>
      </c>
      <c r="CY864" s="5">
        <f t="shared" si="444"/>
        <v>0</v>
      </c>
      <c r="CZ864" s="5">
        <f t="shared" si="445"/>
        <v>0</v>
      </c>
      <c r="DA864" s="5"/>
      <c r="DB864" s="5"/>
      <c r="DC864" s="5" t="s">
        <v>3</v>
      </c>
      <c r="DD864" s="5" t="s">
        <v>3</v>
      </c>
      <c r="DE864" s="5" t="s">
        <v>3</v>
      </c>
      <c r="DF864" s="5" t="s">
        <v>3</v>
      </c>
      <c r="DG864" s="5" t="s">
        <v>3</v>
      </c>
      <c r="DH864" s="5" t="s">
        <v>3</v>
      </c>
      <c r="DI864" s="5" t="s">
        <v>3</v>
      </c>
      <c r="DJ864" s="5" t="s">
        <v>3</v>
      </c>
      <c r="DK864" s="5" t="s">
        <v>3</v>
      </c>
      <c r="DL864" s="5" t="s">
        <v>3</v>
      </c>
      <c r="DM864" s="5" t="s">
        <v>3</v>
      </c>
      <c r="DN864" s="5">
        <v>0</v>
      </c>
      <c r="DO864" s="5">
        <v>0</v>
      </c>
      <c r="DP864" s="5">
        <v>1</v>
      </c>
      <c r="DQ864" s="5">
        <v>1</v>
      </c>
      <c r="DR864" s="5"/>
      <c r="DS864" s="5"/>
      <c r="DT864" s="5"/>
      <c r="DU864" s="5">
        <v>1009</v>
      </c>
      <c r="DV864" s="5" t="s">
        <v>347</v>
      </c>
      <c r="DW864" s="5" t="s">
        <v>347</v>
      </c>
      <c r="DX864" s="5">
        <v>1</v>
      </c>
      <c r="DY864" s="5"/>
      <c r="DZ864" s="5" t="s">
        <v>3</v>
      </c>
      <c r="EA864" s="5" t="s">
        <v>3</v>
      </c>
      <c r="EB864" s="5" t="s">
        <v>3</v>
      </c>
      <c r="EC864" s="5" t="s">
        <v>3</v>
      </c>
      <c r="ED864" s="5"/>
      <c r="EE864" s="5">
        <v>64991460</v>
      </c>
      <c r="EF864" s="5">
        <v>2</v>
      </c>
      <c r="EG864" s="5" t="s">
        <v>225</v>
      </c>
      <c r="EH864" s="5">
        <v>20</v>
      </c>
      <c r="EI864" s="5" t="s">
        <v>340</v>
      </c>
      <c r="EJ864" s="5">
        <v>1</v>
      </c>
      <c r="EK864" s="5">
        <v>26001</v>
      </c>
      <c r="EL864" s="5" t="s">
        <v>340</v>
      </c>
      <c r="EM864" s="5" t="s">
        <v>341</v>
      </c>
      <c r="EN864" s="5"/>
      <c r="EO864" s="5" t="s">
        <v>3</v>
      </c>
      <c r="EP864" s="5"/>
      <c r="EQ864" s="5">
        <v>32768</v>
      </c>
      <c r="ER864" s="5">
        <v>75.16</v>
      </c>
      <c r="ES864" s="5">
        <v>75.16</v>
      </c>
      <c r="ET864" s="5">
        <v>0</v>
      </c>
      <c r="EU864" s="5">
        <v>0</v>
      </c>
      <c r="EV864" s="5">
        <v>0</v>
      </c>
      <c r="EW864" s="5">
        <v>0</v>
      </c>
      <c r="EX864" s="5">
        <v>0</v>
      </c>
      <c r="EY864" s="5"/>
      <c r="EZ864" s="5"/>
      <c r="FA864" s="5"/>
      <c r="FB864" s="5"/>
      <c r="FC864" s="5"/>
      <c r="FD864" s="5"/>
      <c r="FE864" s="5"/>
      <c r="FF864" s="5"/>
      <c r="FG864" s="5"/>
      <c r="FH864" s="5"/>
      <c r="FI864" s="5"/>
      <c r="FJ864" s="5"/>
      <c r="FK864" s="5"/>
      <c r="FL864" s="5"/>
      <c r="FM864" s="5"/>
      <c r="FN864" s="5"/>
      <c r="FO864" s="5"/>
      <c r="FP864" s="5"/>
      <c r="FQ864" s="5">
        <v>0</v>
      </c>
      <c r="FR864" s="5">
        <v>0</v>
      </c>
      <c r="FS864" s="5">
        <v>0</v>
      </c>
      <c r="FT864" s="5"/>
      <c r="FU864" s="5"/>
      <c r="FV864" s="5"/>
      <c r="FW864" s="5"/>
      <c r="FX864" s="5">
        <v>97</v>
      </c>
      <c r="FY864" s="5">
        <v>55</v>
      </c>
      <c r="FZ864" s="5"/>
      <c r="GA864" s="5" t="s">
        <v>3</v>
      </c>
      <c r="GB864" s="5"/>
      <c r="GC864" s="5"/>
      <c r="GD864" s="5">
        <v>1</v>
      </c>
      <c r="GE864" s="5"/>
      <c r="GF864" s="5">
        <v>-518404014</v>
      </c>
      <c r="GG864" s="5">
        <v>2</v>
      </c>
      <c r="GH864" s="5">
        <v>1</v>
      </c>
      <c r="GI864" s="5">
        <v>-2</v>
      </c>
      <c r="GJ864" s="5">
        <v>0</v>
      </c>
      <c r="GK864" s="5">
        <v>0</v>
      </c>
      <c r="GL864" s="5">
        <f t="shared" si="446"/>
        <v>0</v>
      </c>
      <c r="GM864" s="5">
        <f t="shared" si="447"/>
        <v>0</v>
      </c>
      <c r="GN864" s="5">
        <f t="shared" si="448"/>
        <v>0</v>
      </c>
      <c r="GO864" s="5">
        <f t="shared" si="449"/>
        <v>0</v>
      </c>
      <c r="GP864" s="5">
        <f t="shared" si="450"/>
        <v>0</v>
      </c>
      <c r="GQ864" s="5"/>
      <c r="GR864" s="5">
        <v>0</v>
      </c>
      <c r="GS864" s="5">
        <v>0</v>
      </c>
      <c r="GT864" s="5">
        <v>0</v>
      </c>
      <c r="GU864" s="5" t="s">
        <v>3</v>
      </c>
      <c r="GV864" s="5">
        <f t="shared" si="451"/>
        <v>0</v>
      </c>
      <c r="GW864" s="5">
        <v>1</v>
      </c>
      <c r="GX864" s="5">
        <f t="shared" si="452"/>
        <v>0</v>
      </c>
      <c r="GY864" s="5"/>
      <c r="GZ864" s="5"/>
      <c r="HA864" s="5">
        <v>0</v>
      </c>
      <c r="HB864" s="5">
        <v>0</v>
      </c>
      <c r="HC864" s="5">
        <f t="shared" si="453"/>
        <v>0</v>
      </c>
      <c r="HD864" s="5"/>
      <c r="HE864" s="5" t="s">
        <v>3</v>
      </c>
      <c r="HF864" s="5" t="s">
        <v>3</v>
      </c>
      <c r="HG864" s="5"/>
      <c r="HH864" s="5"/>
      <c r="HI864" s="5"/>
      <c r="HJ864" s="5"/>
      <c r="HK864" s="5"/>
      <c r="HL864" s="5"/>
      <c r="HM864" s="5" t="s">
        <v>3</v>
      </c>
      <c r="HN864" s="5" t="s">
        <v>342</v>
      </c>
      <c r="HO864" s="5" t="s">
        <v>343</v>
      </c>
      <c r="HP864" s="5" t="s">
        <v>340</v>
      </c>
      <c r="HQ864" s="5" t="s">
        <v>340</v>
      </c>
      <c r="HR864" s="5"/>
      <c r="HS864" s="5">
        <v>0</v>
      </c>
      <c r="HT864" s="5"/>
      <c r="HU864" s="5"/>
      <c r="HV864" s="5"/>
      <c r="HW864" s="5"/>
      <c r="HX864" s="5"/>
      <c r="HY864" s="5"/>
      <c r="HZ864" s="5"/>
      <c r="IA864" s="5"/>
      <c r="IB864" s="5"/>
      <c r="IC864" s="5"/>
      <c r="ID864" s="5"/>
      <c r="IE864" s="5"/>
      <c r="IF864" s="5"/>
      <c r="IG864" s="5"/>
      <c r="IH864" s="5"/>
      <c r="II864" s="5"/>
      <c r="IJ864" s="5"/>
      <c r="IK864" s="5">
        <v>0</v>
      </c>
      <c r="IL864" s="5"/>
      <c r="IM864" s="5"/>
      <c r="IN864" s="5"/>
      <c r="IO864" s="5"/>
      <c r="IP864" s="5"/>
      <c r="IQ864" s="5"/>
      <c r="IR864" s="5"/>
      <c r="IS864" s="5"/>
      <c r="IT864" s="5"/>
      <c r="IU864" s="5"/>
    </row>
    <row r="865" spans="1:245">
      <c r="A865">
        <v>18</v>
      </c>
      <c r="B865">
        <v>1</v>
      </c>
      <c r="C865">
        <v>337</v>
      </c>
      <c r="E865" t="s">
        <v>344</v>
      </c>
      <c r="F865" t="s">
        <v>345</v>
      </c>
      <c r="G865" t="s">
        <v>346</v>
      </c>
      <c r="H865" t="s">
        <v>347</v>
      </c>
      <c r="I865">
        <f>I863*J865</f>
        <v>0</v>
      </c>
      <c r="J865">
        <v>-150</v>
      </c>
      <c r="K865">
        <v>-150</v>
      </c>
      <c r="L865">
        <v>0</v>
      </c>
      <c r="M865">
        <v>0</v>
      </c>
      <c r="N865">
        <f t="shared" si="414"/>
        <v>0</v>
      </c>
      <c r="O865">
        <f t="shared" si="415"/>
        <v>0</v>
      </c>
      <c r="P865">
        <f t="shared" si="416"/>
        <v>0</v>
      </c>
      <c r="Q865">
        <f t="shared" si="417"/>
        <v>0</v>
      </c>
      <c r="R865">
        <f t="shared" si="418"/>
        <v>0</v>
      </c>
      <c r="S865">
        <f t="shared" si="419"/>
        <v>0</v>
      </c>
      <c r="T865">
        <f t="shared" si="420"/>
        <v>0</v>
      </c>
      <c r="U865">
        <f t="shared" si="421"/>
        <v>0</v>
      </c>
      <c r="V865">
        <f t="shared" si="422"/>
        <v>0</v>
      </c>
      <c r="W865">
        <f t="shared" si="423"/>
        <v>0</v>
      </c>
      <c r="X865">
        <f t="shared" si="424"/>
        <v>0</v>
      </c>
      <c r="Y865">
        <f t="shared" si="425"/>
        <v>0</v>
      </c>
      <c r="AA865">
        <v>88889103</v>
      </c>
      <c r="AB865">
        <f t="shared" si="426"/>
        <v>75.16</v>
      </c>
      <c r="AC865">
        <f t="shared" si="427"/>
        <v>75.16</v>
      </c>
      <c r="AD865">
        <f t="shared" si="428"/>
        <v>0</v>
      </c>
      <c r="AE865">
        <f t="shared" si="429"/>
        <v>0</v>
      </c>
      <c r="AF865">
        <f t="shared" si="430"/>
        <v>0</v>
      </c>
      <c r="AG865">
        <f t="shared" si="431"/>
        <v>0</v>
      </c>
      <c r="AH865">
        <f t="shared" si="432"/>
        <v>0</v>
      </c>
      <c r="AI865">
        <f t="shared" si="433"/>
        <v>0</v>
      </c>
      <c r="AJ865">
        <f t="shared" si="434"/>
        <v>0.06</v>
      </c>
      <c r="AK865">
        <v>75.16</v>
      </c>
      <c r="AL865">
        <v>75.16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0.06</v>
      </c>
      <c r="AT865">
        <v>97</v>
      </c>
      <c r="AU865">
        <v>55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4.54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348</v>
      </c>
      <c r="BM865">
        <v>26001</v>
      </c>
      <c r="BN865">
        <v>0</v>
      </c>
      <c r="BO865" t="s">
        <v>345</v>
      </c>
      <c r="BP865">
        <v>1</v>
      </c>
      <c r="BQ865">
        <v>2</v>
      </c>
      <c r="BR865">
        <v>1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97</v>
      </c>
      <c r="CA865">
        <v>55</v>
      </c>
      <c r="CB865" t="s">
        <v>3</v>
      </c>
      <c r="CE865">
        <v>0</v>
      </c>
      <c r="CF865">
        <v>0</v>
      </c>
      <c r="CG865">
        <v>0</v>
      </c>
      <c r="CH865">
        <v>22</v>
      </c>
      <c r="CI865">
        <v>1</v>
      </c>
      <c r="CJ865">
        <v>0</v>
      </c>
      <c r="CK865">
        <v>0</v>
      </c>
      <c r="CL865">
        <v>0</v>
      </c>
      <c r="CM865">
        <v>0</v>
      </c>
      <c r="CN865" t="s">
        <v>3</v>
      </c>
      <c r="CO865">
        <v>0</v>
      </c>
      <c r="CP865">
        <f t="shared" si="435"/>
        <v>0</v>
      </c>
      <c r="CQ865">
        <f t="shared" si="436"/>
        <v>341.22640000000001</v>
      </c>
      <c r="CR865">
        <f t="shared" si="437"/>
        <v>0</v>
      </c>
      <c r="CS865">
        <f t="shared" si="438"/>
        <v>0</v>
      </c>
      <c r="CT865">
        <f t="shared" si="439"/>
        <v>0</v>
      </c>
      <c r="CU865">
        <f t="shared" si="440"/>
        <v>0</v>
      </c>
      <c r="CV865">
        <f t="shared" si="441"/>
        <v>0</v>
      </c>
      <c r="CW865">
        <f t="shared" si="442"/>
        <v>0</v>
      </c>
      <c r="CX865">
        <f t="shared" si="443"/>
        <v>0.06</v>
      </c>
      <c r="CY865">
        <f t="shared" si="444"/>
        <v>0</v>
      </c>
      <c r="CZ865">
        <f t="shared" si="445"/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1009</v>
      </c>
      <c r="DV865" t="s">
        <v>347</v>
      </c>
      <c r="DW865" t="s">
        <v>347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64991460</v>
      </c>
      <c r="EF865">
        <v>2</v>
      </c>
      <c r="EG865" t="s">
        <v>225</v>
      </c>
      <c r="EH865">
        <v>20</v>
      </c>
      <c r="EI865" t="s">
        <v>340</v>
      </c>
      <c r="EJ865">
        <v>1</v>
      </c>
      <c r="EK865">
        <v>26001</v>
      </c>
      <c r="EL865" t="s">
        <v>340</v>
      </c>
      <c r="EM865" t="s">
        <v>341</v>
      </c>
      <c r="EO865" t="s">
        <v>3</v>
      </c>
      <c r="EQ865">
        <v>32768</v>
      </c>
      <c r="ER865">
        <v>75.16</v>
      </c>
      <c r="ES865">
        <v>75.16</v>
      </c>
      <c r="ET865">
        <v>0</v>
      </c>
      <c r="EU865">
        <v>0</v>
      </c>
      <c r="EV865">
        <v>0</v>
      </c>
      <c r="EW865">
        <v>0</v>
      </c>
      <c r="EX865">
        <v>0</v>
      </c>
      <c r="FQ865">
        <v>0</v>
      </c>
      <c r="FR865">
        <v>0</v>
      </c>
      <c r="FS865">
        <v>0</v>
      </c>
      <c r="FX865">
        <v>97</v>
      </c>
      <c r="FY865">
        <v>55</v>
      </c>
      <c r="GA865" t="s">
        <v>3</v>
      </c>
      <c r="GD865">
        <v>1</v>
      </c>
      <c r="GF865">
        <v>-518404014</v>
      </c>
      <c r="GG865">
        <v>2</v>
      </c>
      <c r="GH865">
        <v>1</v>
      </c>
      <c r="GI865">
        <v>2</v>
      </c>
      <c r="GJ865">
        <v>0</v>
      </c>
      <c r="GK865">
        <v>0</v>
      </c>
      <c r="GL865">
        <f t="shared" si="446"/>
        <v>0</v>
      </c>
      <c r="GM865">
        <f t="shared" si="447"/>
        <v>0</v>
      </c>
      <c r="GN865">
        <f t="shared" si="448"/>
        <v>0</v>
      </c>
      <c r="GO865">
        <f t="shared" si="449"/>
        <v>0</v>
      </c>
      <c r="GP865">
        <f t="shared" si="450"/>
        <v>0</v>
      </c>
      <c r="GR865">
        <v>0</v>
      </c>
      <c r="GS865">
        <v>0</v>
      </c>
      <c r="GT865">
        <v>0</v>
      </c>
      <c r="GU865" t="s">
        <v>3</v>
      </c>
      <c r="GV865">
        <f t="shared" si="451"/>
        <v>0</v>
      </c>
      <c r="GW865">
        <v>1</v>
      </c>
      <c r="GX865">
        <f t="shared" si="452"/>
        <v>0</v>
      </c>
      <c r="HA865">
        <v>0</v>
      </c>
      <c r="HB865">
        <v>0</v>
      </c>
      <c r="HC865">
        <f t="shared" si="453"/>
        <v>0</v>
      </c>
      <c r="HE865" t="s">
        <v>3</v>
      </c>
      <c r="HF865" t="s">
        <v>3</v>
      </c>
      <c r="HM865" t="s">
        <v>3</v>
      </c>
      <c r="HN865" t="s">
        <v>342</v>
      </c>
      <c r="HO865" t="s">
        <v>343</v>
      </c>
      <c r="HP865" t="s">
        <v>340</v>
      </c>
      <c r="HQ865" t="s">
        <v>340</v>
      </c>
      <c r="HS865">
        <v>0</v>
      </c>
      <c r="IK865">
        <v>0</v>
      </c>
    </row>
    <row r="867" spans="1:245">
      <c r="A867" s="2">
        <v>51</v>
      </c>
      <c r="B867" s="2">
        <f>B808</f>
        <v>1</v>
      </c>
      <c r="C867" s="2">
        <f>A808</f>
        <v>4</v>
      </c>
      <c r="D867" s="2">
        <f>ROW(A808)</f>
        <v>808</v>
      </c>
      <c r="E867" s="2"/>
      <c r="F867" s="2" t="str">
        <f>IF(F808&lt;&gt;"",F808,"")</f>
        <v>Новый раздел</v>
      </c>
      <c r="G867" s="2" t="str">
        <f>IF(G808&lt;&gt;"",G808,"")</f>
        <v>СМР</v>
      </c>
      <c r="H867" s="2">
        <v>0</v>
      </c>
      <c r="I867" s="2"/>
      <c r="J867" s="2"/>
      <c r="K867" s="2"/>
      <c r="L867" s="2"/>
      <c r="M867" s="2"/>
      <c r="N867" s="2"/>
      <c r="O867" s="2">
        <f t="shared" ref="O867:T867" si="454">ROUND(AB867,2)</f>
        <v>113.92</v>
      </c>
      <c r="P867" s="2">
        <f t="shared" si="454"/>
        <v>94.28</v>
      </c>
      <c r="Q867" s="2">
        <f t="shared" si="454"/>
        <v>0</v>
      </c>
      <c r="R867" s="2">
        <f t="shared" si="454"/>
        <v>0</v>
      </c>
      <c r="S867" s="2">
        <f t="shared" si="454"/>
        <v>19.64</v>
      </c>
      <c r="T867" s="2">
        <f t="shared" si="454"/>
        <v>0</v>
      </c>
      <c r="U867" s="2">
        <f>AH867</f>
        <v>2.04</v>
      </c>
      <c r="V867" s="2">
        <f>AI867</f>
        <v>0</v>
      </c>
      <c r="W867" s="2">
        <f>ROUND(AJ867,2)</f>
        <v>0</v>
      </c>
      <c r="X867" s="2">
        <f>ROUND(AK867,2)</f>
        <v>19.05</v>
      </c>
      <c r="Y867" s="2">
        <f>ROUND(AL867,2)</f>
        <v>10.02</v>
      </c>
      <c r="Z867" s="2"/>
      <c r="AA867" s="2"/>
      <c r="AB867" s="2">
        <f>ROUND(SUMIF(AA812:AA865,"=88889161",O812:O865),2)</f>
        <v>113.92</v>
      </c>
      <c r="AC867" s="2">
        <f>ROUND(SUMIF(AA812:AA865,"=88889161",P812:P865),2)</f>
        <v>94.28</v>
      </c>
      <c r="AD867" s="2">
        <f>ROUND(SUMIF(AA812:AA865,"=88889161",Q812:Q865),2)</f>
        <v>0</v>
      </c>
      <c r="AE867" s="2">
        <f>ROUND(SUMIF(AA812:AA865,"=88889161",R812:R865),2)</f>
        <v>0</v>
      </c>
      <c r="AF867" s="2">
        <f>ROUND(SUMIF(AA812:AA865,"=88889161",S812:S865),2)</f>
        <v>19.64</v>
      </c>
      <c r="AG867" s="2">
        <f>ROUND(SUMIF(AA812:AA865,"=88889161",T812:T865),2)</f>
        <v>0</v>
      </c>
      <c r="AH867" s="2">
        <f>SUMIF(AA812:AA865,"=88889161",U812:U865)</f>
        <v>2.04</v>
      </c>
      <c r="AI867" s="2">
        <f>SUMIF(AA812:AA865,"=88889161",V812:V865)</f>
        <v>0</v>
      </c>
      <c r="AJ867" s="2">
        <f>ROUND(SUMIF(AA812:AA865,"=88889161",W812:W865),2)</f>
        <v>0</v>
      </c>
      <c r="AK867" s="2">
        <f>ROUND(SUMIF(AA812:AA865,"=88889161",X812:X865),2)</f>
        <v>19.05</v>
      </c>
      <c r="AL867" s="2">
        <f>ROUND(SUMIF(AA812:AA865,"=88889161",Y812:Y865),2)</f>
        <v>10.02</v>
      </c>
      <c r="AM867" s="2"/>
      <c r="AN867" s="2"/>
      <c r="AO867" s="2">
        <f t="shared" ref="AO867:BD867" si="455">ROUND(BX867,2)</f>
        <v>0</v>
      </c>
      <c r="AP867" s="2">
        <f t="shared" si="455"/>
        <v>0</v>
      </c>
      <c r="AQ867" s="2">
        <f t="shared" si="455"/>
        <v>0</v>
      </c>
      <c r="AR867" s="2">
        <f t="shared" si="455"/>
        <v>142.99</v>
      </c>
      <c r="AS867" s="2">
        <f t="shared" si="455"/>
        <v>0</v>
      </c>
      <c r="AT867" s="2">
        <f t="shared" si="455"/>
        <v>142.99</v>
      </c>
      <c r="AU867" s="2">
        <f t="shared" si="455"/>
        <v>0</v>
      </c>
      <c r="AV867" s="2">
        <f t="shared" si="455"/>
        <v>94.28</v>
      </c>
      <c r="AW867" s="2">
        <f t="shared" si="455"/>
        <v>94.28</v>
      </c>
      <c r="AX867" s="2">
        <f t="shared" si="455"/>
        <v>0</v>
      </c>
      <c r="AY867" s="2">
        <f t="shared" si="455"/>
        <v>94.28</v>
      </c>
      <c r="AZ867" s="2">
        <f t="shared" si="455"/>
        <v>0</v>
      </c>
      <c r="BA867" s="2">
        <f t="shared" si="455"/>
        <v>0</v>
      </c>
      <c r="BB867" s="2">
        <f t="shared" si="455"/>
        <v>0</v>
      </c>
      <c r="BC867" s="2">
        <f t="shared" si="455"/>
        <v>0</v>
      </c>
      <c r="BD867" s="2">
        <f t="shared" si="455"/>
        <v>0</v>
      </c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>
        <f>ROUND(SUMIF(AA812:AA865,"=88889161",FQ812:FQ865),2)</f>
        <v>0</v>
      </c>
      <c r="BY867" s="2">
        <f>ROUND(SUMIF(AA812:AA865,"=88889161",FR812:FR865),2)</f>
        <v>0</v>
      </c>
      <c r="BZ867" s="2">
        <f>ROUND(SUMIF(AA812:AA865,"=88889161",GL812:GL865),2)</f>
        <v>0</v>
      </c>
      <c r="CA867" s="2">
        <f>ROUND(SUMIF(AA812:AA865,"=88889161",GM812:GM865),2)</f>
        <v>142.99</v>
      </c>
      <c r="CB867" s="2">
        <f>ROUND(SUMIF(AA812:AA865,"=88889161",GN812:GN865),2)</f>
        <v>0</v>
      </c>
      <c r="CC867" s="2">
        <f>ROUND(SUMIF(AA812:AA865,"=88889161",GO812:GO865),2)</f>
        <v>142.99</v>
      </c>
      <c r="CD867" s="2">
        <f>ROUND(SUMIF(AA812:AA865,"=88889161",GP812:GP865),2)</f>
        <v>0</v>
      </c>
      <c r="CE867" s="2">
        <f>AC867-BX867</f>
        <v>94.28</v>
      </c>
      <c r="CF867" s="2">
        <f>AC867-BY867</f>
        <v>94.28</v>
      </c>
      <c r="CG867" s="2">
        <f>BX867-BZ867</f>
        <v>0</v>
      </c>
      <c r="CH867" s="2">
        <f>AC867-BX867-BY867+BZ867</f>
        <v>94.28</v>
      </c>
      <c r="CI867" s="2">
        <f>BY867-BZ867</f>
        <v>0</v>
      </c>
      <c r="CJ867" s="2">
        <f>ROUND(SUMIF(AA812:AA865,"=88889161",GX812:GX865),2)</f>
        <v>0</v>
      </c>
      <c r="CK867" s="2">
        <f>ROUND(SUMIF(AA812:AA865,"=88889161",GY812:GY865),2)</f>
        <v>0</v>
      </c>
      <c r="CL867" s="2">
        <f>ROUND(SUMIF(AA812:AA865,"=88889161",GZ812:GZ865),2)</f>
        <v>0</v>
      </c>
      <c r="CM867" s="2">
        <f>ROUND(SUMIF(AA812:AA865,"=88889161",HD812:HD865),2)</f>
        <v>0</v>
      </c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3">
        <f t="shared" ref="DG867:DL867" si="456">ROUND(DT867,2)</f>
        <v>1950.18</v>
      </c>
      <c r="DH867" s="3">
        <f t="shared" si="456"/>
        <v>1026.71</v>
      </c>
      <c r="DI867" s="3">
        <f t="shared" si="456"/>
        <v>0</v>
      </c>
      <c r="DJ867" s="3">
        <f t="shared" si="456"/>
        <v>0</v>
      </c>
      <c r="DK867" s="3">
        <f t="shared" si="456"/>
        <v>923.47</v>
      </c>
      <c r="DL867" s="3">
        <f t="shared" si="456"/>
        <v>0</v>
      </c>
      <c r="DM867" s="3">
        <f>DZ867</f>
        <v>2.04</v>
      </c>
      <c r="DN867" s="3">
        <f>EA867</f>
        <v>0</v>
      </c>
      <c r="DO867" s="3">
        <f>ROUND(EB867,2)</f>
        <v>0</v>
      </c>
      <c r="DP867" s="3">
        <f>ROUND(EC867,2)</f>
        <v>895.77</v>
      </c>
      <c r="DQ867" s="3">
        <f>ROUND(ED867,2)</f>
        <v>470.97</v>
      </c>
      <c r="DR867" s="3"/>
      <c r="DS867" s="3"/>
      <c r="DT867" s="3">
        <f>ROUND(SUMIF(AA812:AA865,"=88889103",O812:O865),2)</f>
        <v>1950.18</v>
      </c>
      <c r="DU867" s="3">
        <f>ROUND(SUMIF(AA812:AA865,"=88889103",P812:P865),2)</f>
        <v>1026.71</v>
      </c>
      <c r="DV867" s="3">
        <f>ROUND(SUMIF(AA812:AA865,"=88889103",Q812:Q865),2)</f>
        <v>0</v>
      </c>
      <c r="DW867" s="3">
        <f>ROUND(SUMIF(AA812:AA865,"=88889103",R812:R865),2)</f>
        <v>0</v>
      </c>
      <c r="DX867" s="3">
        <f>ROUND(SUMIF(AA812:AA865,"=88889103",S812:S865),2)</f>
        <v>923.47</v>
      </c>
      <c r="DY867" s="3">
        <f>ROUND(SUMIF(AA812:AA865,"=88889103",T812:T865),2)</f>
        <v>0</v>
      </c>
      <c r="DZ867" s="3">
        <f>SUMIF(AA812:AA865,"=88889103",U812:U865)</f>
        <v>2.04</v>
      </c>
      <c r="EA867" s="3">
        <f>SUMIF(AA812:AA865,"=88889103",V812:V865)</f>
        <v>0</v>
      </c>
      <c r="EB867" s="3">
        <f>ROUND(SUMIF(AA812:AA865,"=88889103",W812:W865),2)</f>
        <v>0</v>
      </c>
      <c r="EC867" s="3">
        <f>ROUND(SUMIF(AA812:AA865,"=88889103",X812:X865),2)</f>
        <v>895.77</v>
      </c>
      <c r="ED867" s="3">
        <f>ROUND(SUMIF(AA812:AA865,"=88889103",Y812:Y865),2)</f>
        <v>470.97</v>
      </c>
      <c r="EE867" s="3"/>
      <c r="EF867" s="3"/>
      <c r="EG867" s="3">
        <f t="shared" ref="EG867:EV867" si="457">ROUND(FP867,2)</f>
        <v>0</v>
      </c>
      <c r="EH867" s="3">
        <f t="shared" si="457"/>
        <v>0</v>
      </c>
      <c r="EI867" s="3">
        <f t="shared" si="457"/>
        <v>0</v>
      </c>
      <c r="EJ867" s="3">
        <f t="shared" si="457"/>
        <v>3316.92</v>
      </c>
      <c r="EK867" s="3">
        <f t="shared" si="457"/>
        <v>0</v>
      </c>
      <c r="EL867" s="3">
        <f t="shared" si="457"/>
        <v>3316.92</v>
      </c>
      <c r="EM867" s="3">
        <f t="shared" si="457"/>
        <v>0</v>
      </c>
      <c r="EN867" s="3">
        <f t="shared" si="457"/>
        <v>1026.71</v>
      </c>
      <c r="EO867" s="3">
        <f t="shared" si="457"/>
        <v>1026.71</v>
      </c>
      <c r="EP867" s="3">
        <f t="shared" si="457"/>
        <v>0</v>
      </c>
      <c r="EQ867" s="3">
        <f t="shared" si="457"/>
        <v>1026.71</v>
      </c>
      <c r="ER867" s="3">
        <f t="shared" si="457"/>
        <v>0</v>
      </c>
      <c r="ES867" s="3">
        <f t="shared" si="457"/>
        <v>0</v>
      </c>
      <c r="ET867" s="3">
        <f t="shared" si="457"/>
        <v>0</v>
      </c>
      <c r="EU867" s="3">
        <f t="shared" si="457"/>
        <v>0</v>
      </c>
      <c r="EV867" s="3">
        <f t="shared" si="457"/>
        <v>0</v>
      </c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>
        <f>ROUND(SUMIF(AA812:AA865,"=88889103",FQ812:FQ865),2)</f>
        <v>0</v>
      </c>
      <c r="FQ867" s="3">
        <f>ROUND(SUMIF(AA812:AA865,"=88889103",FR812:FR865),2)</f>
        <v>0</v>
      </c>
      <c r="FR867" s="3">
        <f>ROUND(SUMIF(AA812:AA865,"=88889103",GL812:GL865),2)</f>
        <v>0</v>
      </c>
      <c r="FS867" s="3">
        <f>ROUND(SUMIF(AA812:AA865,"=88889103",GM812:GM865),2)</f>
        <v>3316.92</v>
      </c>
      <c r="FT867" s="3">
        <f>ROUND(SUMIF(AA812:AA865,"=88889103",GN812:GN865),2)</f>
        <v>0</v>
      </c>
      <c r="FU867" s="3">
        <f>ROUND(SUMIF(AA812:AA865,"=88889103",GO812:GO865),2)</f>
        <v>3316.92</v>
      </c>
      <c r="FV867" s="3">
        <f>ROUND(SUMIF(AA812:AA865,"=88889103",GP812:GP865),2)</f>
        <v>0</v>
      </c>
      <c r="FW867" s="3">
        <f>DU867-FP867</f>
        <v>1026.71</v>
      </c>
      <c r="FX867" s="3">
        <f>DU867-FQ867</f>
        <v>1026.71</v>
      </c>
      <c r="FY867" s="3">
        <f>FP867-FR867</f>
        <v>0</v>
      </c>
      <c r="FZ867" s="3">
        <f>DU867-FP867-FQ867+FR867</f>
        <v>1026.71</v>
      </c>
      <c r="GA867" s="3">
        <f>FQ867-FR867</f>
        <v>0</v>
      </c>
      <c r="GB867" s="3">
        <f>ROUND(SUMIF(AA812:AA865,"=88889103",GX812:GX865),2)</f>
        <v>0</v>
      </c>
      <c r="GC867" s="3">
        <f>ROUND(SUMIF(AA812:AA865,"=88889103",GY812:GY865),2)</f>
        <v>0</v>
      </c>
      <c r="GD867" s="3">
        <f>ROUND(SUMIF(AA812:AA865,"=88889103",GZ812:GZ865),2)</f>
        <v>0</v>
      </c>
      <c r="GE867" s="3">
        <f>ROUND(SUMIF(AA812:AA865,"=88889103",HD812:HD865),2)</f>
        <v>0</v>
      </c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>
        <v>0</v>
      </c>
    </row>
    <row r="869" spans="1:245">
      <c r="A869" s="4">
        <v>50</v>
      </c>
      <c r="B869" s="4">
        <v>0</v>
      </c>
      <c r="C869" s="4">
        <v>0</v>
      </c>
      <c r="D869" s="4">
        <v>1</v>
      </c>
      <c r="E869" s="4">
        <v>201</v>
      </c>
      <c r="F869" s="4">
        <f>ROUND(Source!O867,O869)</f>
        <v>113.92</v>
      </c>
      <c r="G869" s="4" t="s">
        <v>27</v>
      </c>
      <c r="H869" s="4" t="s">
        <v>28</v>
      </c>
      <c r="I869" s="4"/>
      <c r="J869" s="4"/>
      <c r="K869" s="4">
        <v>201</v>
      </c>
      <c r="L869" s="4">
        <v>1</v>
      </c>
      <c r="M869" s="4">
        <v>3</v>
      </c>
      <c r="N869" s="4" t="s">
        <v>3</v>
      </c>
      <c r="O869" s="4">
        <v>2</v>
      </c>
      <c r="P869" s="4">
        <f>ROUND(Source!DG867,O869)</f>
        <v>1950.18</v>
      </c>
      <c r="Q869" s="4"/>
      <c r="R869" s="4"/>
      <c r="S869" s="4"/>
      <c r="T869" s="4"/>
      <c r="U869" s="4"/>
      <c r="V869" s="4"/>
      <c r="W869" s="4">
        <v>113.92</v>
      </c>
      <c r="X869" s="4">
        <v>1</v>
      </c>
      <c r="Y869" s="4">
        <v>113.92</v>
      </c>
      <c r="Z869" s="4">
        <v>1950.18</v>
      </c>
      <c r="AA869" s="4">
        <v>1</v>
      </c>
      <c r="AB869" s="4">
        <v>1950.18</v>
      </c>
    </row>
    <row r="870" spans="1:245">
      <c r="A870" s="4">
        <v>50</v>
      </c>
      <c r="B870" s="4">
        <v>0</v>
      </c>
      <c r="C870" s="4">
        <v>0</v>
      </c>
      <c r="D870" s="4">
        <v>1</v>
      </c>
      <c r="E870" s="4">
        <v>202</v>
      </c>
      <c r="F870" s="4">
        <f>ROUND(Source!P867,O870)</f>
        <v>94.28</v>
      </c>
      <c r="G870" s="4" t="s">
        <v>29</v>
      </c>
      <c r="H870" s="4" t="s">
        <v>30</v>
      </c>
      <c r="I870" s="4"/>
      <c r="J870" s="4"/>
      <c r="K870" s="4">
        <v>202</v>
      </c>
      <c r="L870" s="4">
        <v>2</v>
      </c>
      <c r="M870" s="4">
        <v>3</v>
      </c>
      <c r="N870" s="4" t="s">
        <v>3</v>
      </c>
      <c r="O870" s="4">
        <v>2</v>
      </c>
      <c r="P870" s="4">
        <f>ROUND(Source!DH867,O870)</f>
        <v>1026.71</v>
      </c>
      <c r="Q870" s="4"/>
      <c r="R870" s="4"/>
      <c r="S870" s="4"/>
      <c r="T870" s="4"/>
      <c r="U870" s="4"/>
      <c r="V870" s="4"/>
      <c r="W870" s="4">
        <v>94.28</v>
      </c>
      <c r="X870" s="4">
        <v>1</v>
      </c>
      <c r="Y870" s="4">
        <v>94.28</v>
      </c>
      <c r="Z870" s="4">
        <v>1026.71</v>
      </c>
      <c r="AA870" s="4">
        <v>1</v>
      </c>
      <c r="AB870" s="4">
        <v>1026.71</v>
      </c>
    </row>
    <row r="871" spans="1:245">
      <c r="A871" s="4">
        <v>50</v>
      </c>
      <c r="B871" s="4">
        <v>0</v>
      </c>
      <c r="C871" s="4">
        <v>0</v>
      </c>
      <c r="D871" s="4">
        <v>1</v>
      </c>
      <c r="E871" s="4">
        <v>222</v>
      </c>
      <c r="F871" s="4">
        <f>ROUND(Source!AO867,O871)</f>
        <v>0</v>
      </c>
      <c r="G871" s="4" t="s">
        <v>31</v>
      </c>
      <c r="H871" s="4" t="s">
        <v>32</v>
      </c>
      <c r="I871" s="4"/>
      <c r="J871" s="4"/>
      <c r="K871" s="4">
        <v>222</v>
      </c>
      <c r="L871" s="4">
        <v>3</v>
      </c>
      <c r="M871" s="4">
        <v>3</v>
      </c>
      <c r="N871" s="4" t="s">
        <v>3</v>
      </c>
      <c r="O871" s="4">
        <v>2</v>
      </c>
      <c r="P871" s="4">
        <f>ROUND(Source!EG867,O871)</f>
        <v>0</v>
      </c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>
        <v>0</v>
      </c>
      <c r="AA871" s="4">
        <v>1</v>
      </c>
      <c r="AB871" s="4">
        <v>0</v>
      </c>
    </row>
    <row r="872" spans="1:245">
      <c r="A872" s="4">
        <v>50</v>
      </c>
      <c r="B872" s="4">
        <v>0</v>
      </c>
      <c r="C872" s="4">
        <v>0</v>
      </c>
      <c r="D872" s="4">
        <v>1</v>
      </c>
      <c r="E872" s="4">
        <v>225</v>
      </c>
      <c r="F872" s="4">
        <f>ROUND(Source!AV867,O872)</f>
        <v>94.28</v>
      </c>
      <c r="G872" s="4" t="s">
        <v>33</v>
      </c>
      <c r="H872" s="4" t="s">
        <v>34</v>
      </c>
      <c r="I872" s="4"/>
      <c r="J872" s="4"/>
      <c r="K872" s="4">
        <v>225</v>
      </c>
      <c r="L872" s="4">
        <v>4</v>
      </c>
      <c r="M872" s="4">
        <v>3</v>
      </c>
      <c r="N872" s="4" t="s">
        <v>3</v>
      </c>
      <c r="O872" s="4">
        <v>2</v>
      </c>
      <c r="P872" s="4">
        <f>ROUND(Source!EN867,O872)</f>
        <v>1026.71</v>
      </c>
      <c r="Q872" s="4"/>
      <c r="R872" s="4"/>
      <c r="S872" s="4"/>
      <c r="T872" s="4"/>
      <c r="U872" s="4"/>
      <c r="V872" s="4"/>
      <c r="W872" s="4">
        <v>94.28</v>
      </c>
      <c r="X872" s="4">
        <v>1</v>
      </c>
      <c r="Y872" s="4">
        <v>94.28</v>
      </c>
      <c r="Z872" s="4">
        <v>1026.71</v>
      </c>
      <c r="AA872" s="4">
        <v>1</v>
      </c>
      <c r="AB872" s="4">
        <v>1026.71</v>
      </c>
    </row>
    <row r="873" spans="1:245">
      <c r="A873" s="4">
        <v>50</v>
      </c>
      <c r="B873" s="4">
        <v>0</v>
      </c>
      <c r="C873" s="4">
        <v>0</v>
      </c>
      <c r="D873" s="4">
        <v>1</v>
      </c>
      <c r="E873" s="4">
        <v>226</v>
      </c>
      <c r="F873" s="4">
        <f>ROUND(Source!AW867,O873)</f>
        <v>94.28</v>
      </c>
      <c r="G873" s="4" t="s">
        <v>35</v>
      </c>
      <c r="H873" s="4" t="s">
        <v>36</v>
      </c>
      <c r="I873" s="4"/>
      <c r="J873" s="4"/>
      <c r="K873" s="4">
        <v>226</v>
      </c>
      <c r="L873" s="4">
        <v>5</v>
      </c>
      <c r="M873" s="4">
        <v>3</v>
      </c>
      <c r="N873" s="4" t="s">
        <v>3</v>
      </c>
      <c r="O873" s="4">
        <v>2</v>
      </c>
      <c r="P873" s="4">
        <f>ROUND(Source!EO867,O873)</f>
        <v>1026.71</v>
      </c>
      <c r="Q873" s="4"/>
      <c r="R873" s="4"/>
      <c r="S873" s="4"/>
      <c r="T873" s="4"/>
      <c r="U873" s="4"/>
      <c r="V873" s="4"/>
      <c r="W873" s="4">
        <v>94.28</v>
      </c>
      <c r="X873" s="4">
        <v>1</v>
      </c>
      <c r="Y873" s="4">
        <v>94.28</v>
      </c>
      <c r="Z873" s="4">
        <v>1026.71</v>
      </c>
      <c r="AA873" s="4">
        <v>1</v>
      </c>
      <c r="AB873" s="4">
        <v>1026.71</v>
      </c>
    </row>
    <row r="874" spans="1:245">
      <c r="A874" s="4">
        <v>50</v>
      </c>
      <c r="B874" s="4">
        <v>0</v>
      </c>
      <c r="C874" s="4">
        <v>0</v>
      </c>
      <c r="D874" s="4">
        <v>1</v>
      </c>
      <c r="E874" s="4">
        <v>227</v>
      </c>
      <c r="F874" s="4">
        <f>ROUND(Source!AX867,O874)</f>
        <v>0</v>
      </c>
      <c r="G874" s="4" t="s">
        <v>37</v>
      </c>
      <c r="H874" s="4" t="s">
        <v>38</v>
      </c>
      <c r="I874" s="4"/>
      <c r="J874" s="4"/>
      <c r="K874" s="4">
        <v>227</v>
      </c>
      <c r="L874" s="4">
        <v>6</v>
      </c>
      <c r="M874" s="4">
        <v>3</v>
      </c>
      <c r="N874" s="4" t="s">
        <v>3</v>
      </c>
      <c r="O874" s="4">
        <v>2</v>
      </c>
      <c r="P874" s="4">
        <f>ROUND(Source!EP867,O874)</f>
        <v>0</v>
      </c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>
        <v>0</v>
      </c>
      <c r="AA874" s="4">
        <v>1</v>
      </c>
      <c r="AB874" s="4">
        <v>0</v>
      </c>
    </row>
    <row r="875" spans="1:245">
      <c r="A875" s="4">
        <v>50</v>
      </c>
      <c r="B875" s="4">
        <v>0</v>
      </c>
      <c r="C875" s="4">
        <v>0</v>
      </c>
      <c r="D875" s="4">
        <v>1</v>
      </c>
      <c r="E875" s="4">
        <v>228</v>
      </c>
      <c r="F875" s="4">
        <f>ROUND(Source!AY867,O875)</f>
        <v>94.28</v>
      </c>
      <c r="G875" s="4" t="s">
        <v>39</v>
      </c>
      <c r="H875" s="4" t="s">
        <v>40</v>
      </c>
      <c r="I875" s="4"/>
      <c r="J875" s="4"/>
      <c r="K875" s="4">
        <v>228</v>
      </c>
      <c r="L875" s="4">
        <v>7</v>
      </c>
      <c r="M875" s="4">
        <v>3</v>
      </c>
      <c r="N875" s="4" t="s">
        <v>3</v>
      </c>
      <c r="O875" s="4">
        <v>2</v>
      </c>
      <c r="P875" s="4">
        <f>ROUND(Source!EQ867,O875)</f>
        <v>1026.71</v>
      </c>
      <c r="Q875" s="4"/>
      <c r="R875" s="4"/>
      <c r="S875" s="4"/>
      <c r="T875" s="4"/>
      <c r="U875" s="4"/>
      <c r="V875" s="4"/>
      <c r="W875" s="4">
        <v>94.28</v>
      </c>
      <c r="X875" s="4">
        <v>1</v>
      </c>
      <c r="Y875" s="4">
        <v>94.28</v>
      </c>
      <c r="Z875" s="4">
        <v>1026.71</v>
      </c>
      <c r="AA875" s="4">
        <v>1</v>
      </c>
      <c r="AB875" s="4">
        <v>1026.71</v>
      </c>
    </row>
    <row r="876" spans="1:245">
      <c r="A876" s="4">
        <v>50</v>
      </c>
      <c r="B876" s="4">
        <v>0</v>
      </c>
      <c r="C876" s="4">
        <v>0</v>
      </c>
      <c r="D876" s="4">
        <v>1</v>
      </c>
      <c r="E876" s="4">
        <v>216</v>
      </c>
      <c r="F876" s="4">
        <f>ROUND(Source!AP867,O876)</f>
        <v>0</v>
      </c>
      <c r="G876" s="4" t="s">
        <v>41</v>
      </c>
      <c r="H876" s="4" t="s">
        <v>42</v>
      </c>
      <c r="I876" s="4"/>
      <c r="J876" s="4"/>
      <c r="K876" s="4">
        <v>216</v>
      </c>
      <c r="L876" s="4">
        <v>8</v>
      </c>
      <c r="M876" s="4">
        <v>3</v>
      </c>
      <c r="N876" s="4" t="s">
        <v>3</v>
      </c>
      <c r="O876" s="4">
        <v>2</v>
      </c>
      <c r="P876" s="4">
        <f>ROUND(Source!EH867,O876)</f>
        <v>0</v>
      </c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>
        <v>0</v>
      </c>
      <c r="AA876" s="4">
        <v>1</v>
      </c>
      <c r="AB876" s="4">
        <v>0</v>
      </c>
    </row>
    <row r="877" spans="1:245">
      <c r="A877" s="4">
        <v>50</v>
      </c>
      <c r="B877" s="4">
        <v>0</v>
      </c>
      <c r="C877" s="4">
        <v>0</v>
      </c>
      <c r="D877" s="4">
        <v>1</v>
      </c>
      <c r="E877" s="4">
        <v>223</v>
      </c>
      <c r="F877" s="4">
        <f>ROUND(Source!AQ867,O877)</f>
        <v>0</v>
      </c>
      <c r="G877" s="4" t="s">
        <v>43</v>
      </c>
      <c r="H877" s="4" t="s">
        <v>44</v>
      </c>
      <c r="I877" s="4"/>
      <c r="J877" s="4"/>
      <c r="K877" s="4">
        <v>223</v>
      </c>
      <c r="L877" s="4">
        <v>9</v>
      </c>
      <c r="M877" s="4">
        <v>3</v>
      </c>
      <c r="N877" s="4" t="s">
        <v>3</v>
      </c>
      <c r="O877" s="4">
        <v>2</v>
      </c>
      <c r="P877" s="4">
        <f>ROUND(Source!EI867,O877)</f>
        <v>0</v>
      </c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>
        <v>0</v>
      </c>
      <c r="AA877" s="4">
        <v>1</v>
      </c>
      <c r="AB877" s="4">
        <v>0</v>
      </c>
    </row>
    <row r="878" spans="1:245">
      <c r="A878" s="4">
        <v>50</v>
      </c>
      <c r="B878" s="4">
        <v>0</v>
      </c>
      <c r="C878" s="4">
        <v>0</v>
      </c>
      <c r="D878" s="4">
        <v>1</v>
      </c>
      <c r="E878" s="4">
        <v>229</v>
      </c>
      <c r="F878" s="4">
        <f>ROUND(Source!AZ867,O878)</f>
        <v>0</v>
      </c>
      <c r="G878" s="4" t="s">
        <v>45</v>
      </c>
      <c r="H878" s="4" t="s">
        <v>46</v>
      </c>
      <c r="I878" s="4"/>
      <c r="J878" s="4"/>
      <c r="K878" s="4">
        <v>229</v>
      </c>
      <c r="L878" s="4">
        <v>10</v>
      </c>
      <c r="M878" s="4">
        <v>3</v>
      </c>
      <c r="N878" s="4" t="s">
        <v>3</v>
      </c>
      <c r="O878" s="4">
        <v>2</v>
      </c>
      <c r="P878" s="4">
        <f>ROUND(Source!ER867,O878)</f>
        <v>0</v>
      </c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>
        <v>0</v>
      </c>
      <c r="AA878" s="4">
        <v>1</v>
      </c>
      <c r="AB878" s="4">
        <v>0</v>
      </c>
    </row>
    <row r="879" spans="1:245">
      <c r="A879" s="4">
        <v>50</v>
      </c>
      <c r="B879" s="4">
        <v>0</v>
      </c>
      <c r="C879" s="4">
        <v>0</v>
      </c>
      <c r="D879" s="4">
        <v>1</v>
      </c>
      <c r="E879" s="4">
        <v>203</v>
      </c>
      <c r="F879" s="4">
        <f>ROUND(Source!Q867,O879)</f>
        <v>0</v>
      </c>
      <c r="G879" s="4" t="s">
        <v>47</v>
      </c>
      <c r="H879" s="4" t="s">
        <v>48</v>
      </c>
      <c r="I879" s="4"/>
      <c r="J879" s="4"/>
      <c r="K879" s="4">
        <v>203</v>
      </c>
      <c r="L879" s="4">
        <v>11</v>
      </c>
      <c r="M879" s="4">
        <v>3</v>
      </c>
      <c r="N879" s="4" t="s">
        <v>3</v>
      </c>
      <c r="O879" s="4">
        <v>2</v>
      </c>
      <c r="P879" s="4">
        <f>ROUND(Source!DI867,O879)</f>
        <v>0</v>
      </c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>
        <v>0</v>
      </c>
      <c r="AA879" s="4">
        <v>1</v>
      </c>
      <c r="AB879" s="4">
        <v>0</v>
      </c>
    </row>
    <row r="880" spans="1:245">
      <c r="A880" s="4">
        <v>50</v>
      </c>
      <c r="B880" s="4">
        <v>0</v>
      </c>
      <c r="C880" s="4">
        <v>0</v>
      </c>
      <c r="D880" s="4">
        <v>1</v>
      </c>
      <c r="E880" s="4">
        <v>231</v>
      </c>
      <c r="F880" s="4">
        <f>ROUND(Source!BB867,O880)</f>
        <v>0</v>
      </c>
      <c r="G880" s="4" t="s">
        <v>49</v>
      </c>
      <c r="H880" s="4" t="s">
        <v>50</v>
      </c>
      <c r="I880" s="4"/>
      <c r="J880" s="4"/>
      <c r="K880" s="4">
        <v>231</v>
      </c>
      <c r="L880" s="4">
        <v>12</v>
      </c>
      <c r="M880" s="4">
        <v>3</v>
      </c>
      <c r="N880" s="4" t="s">
        <v>3</v>
      </c>
      <c r="O880" s="4">
        <v>2</v>
      </c>
      <c r="P880" s="4">
        <f>ROUND(Source!ET867,O880)</f>
        <v>0</v>
      </c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>
        <v>0</v>
      </c>
      <c r="AA880" s="4">
        <v>1</v>
      </c>
      <c r="AB880" s="4">
        <v>0</v>
      </c>
    </row>
    <row r="881" spans="1:28">
      <c r="A881" s="4">
        <v>50</v>
      </c>
      <c r="B881" s="4">
        <v>0</v>
      </c>
      <c r="C881" s="4">
        <v>0</v>
      </c>
      <c r="D881" s="4">
        <v>1</v>
      </c>
      <c r="E881" s="4">
        <v>204</v>
      </c>
      <c r="F881" s="4">
        <f>ROUND(Source!R867,O881)</f>
        <v>0</v>
      </c>
      <c r="G881" s="4" t="s">
        <v>51</v>
      </c>
      <c r="H881" s="4" t="s">
        <v>52</v>
      </c>
      <c r="I881" s="4"/>
      <c r="J881" s="4"/>
      <c r="K881" s="4">
        <v>204</v>
      </c>
      <c r="L881" s="4">
        <v>13</v>
      </c>
      <c r="M881" s="4">
        <v>3</v>
      </c>
      <c r="N881" s="4" t="s">
        <v>3</v>
      </c>
      <c r="O881" s="4">
        <v>2</v>
      </c>
      <c r="P881" s="4">
        <f>ROUND(Source!DJ867,O881)</f>
        <v>0</v>
      </c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>
        <v>0</v>
      </c>
      <c r="AA881" s="4">
        <v>1</v>
      </c>
      <c r="AB881" s="4">
        <v>0</v>
      </c>
    </row>
    <row r="882" spans="1:28">
      <c r="A882" s="4">
        <v>50</v>
      </c>
      <c r="B882" s="4">
        <v>0</v>
      </c>
      <c r="C882" s="4">
        <v>0</v>
      </c>
      <c r="D882" s="4">
        <v>1</v>
      </c>
      <c r="E882" s="4">
        <v>205</v>
      </c>
      <c r="F882" s="4">
        <f>ROUND(Source!S867,O882)</f>
        <v>19.64</v>
      </c>
      <c r="G882" s="4" t="s">
        <v>53</v>
      </c>
      <c r="H882" s="4" t="s">
        <v>54</v>
      </c>
      <c r="I882" s="4"/>
      <c r="J882" s="4"/>
      <c r="K882" s="4">
        <v>205</v>
      </c>
      <c r="L882" s="4">
        <v>14</v>
      </c>
      <c r="M882" s="4">
        <v>3</v>
      </c>
      <c r="N882" s="4" t="s">
        <v>3</v>
      </c>
      <c r="O882" s="4">
        <v>2</v>
      </c>
      <c r="P882" s="4">
        <f>ROUND(Source!DK867,O882)</f>
        <v>923.47</v>
      </c>
      <c r="Q882" s="4"/>
      <c r="R882" s="4"/>
      <c r="S882" s="4"/>
      <c r="T882" s="4"/>
      <c r="U882" s="4"/>
      <c r="V882" s="4"/>
      <c r="W882" s="4">
        <v>19.64</v>
      </c>
      <c r="X882" s="4">
        <v>1</v>
      </c>
      <c r="Y882" s="4">
        <v>19.64</v>
      </c>
      <c r="Z882" s="4">
        <v>923.47</v>
      </c>
      <c r="AA882" s="4">
        <v>1</v>
      </c>
      <c r="AB882" s="4">
        <v>923.47</v>
      </c>
    </row>
    <row r="883" spans="1:28">
      <c r="A883" s="4">
        <v>50</v>
      </c>
      <c r="B883" s="4">
        <v>0</v>
      </c>
      <c r="C883" s="4">
        <v>0</v>
      </c>
      <c r="D883" s="4">
        <v>1</v>
      </c>
      <c r="E883" s="4">
        <v>232</v>
      </c>
      <c r="F883" s="4">
        <f>ROUND(Source!BC867,O883)</f>
        <v>0</v>
      </c>
      <c r="G883" s="4" t="s">
        <v>55</v>
      </c>
      <c r="H883" s="4" t="s">
        <v>56</v>
      </c>
      <c r="I883" s="4"/>
      <c r="J883" s="4"/>
      <c r="K883" s="4">
        <v>232</v>
      </c>
      <c r="L883" s="4">
        <v>15</v>
      </c>
      <c r="M883" s="4">
        <v>3</v>
      </c>
      <c r="N883" s="4" t="s">
        <v>3</v>
      </c>
      <c r="O883" s="4">
        <v>2</v>
      </c>
      <c r="P883" s="4">
        <f>ROUND(Source!EU867,O883)</f>
        <v>0</v>
      </c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>
        <v>0</v>
      </c>
      <c r="AA883" s="4">
        <v>1</v>
      </c>
      <c r="AB883" s="4">
        <v>0</v>
      </c>
    </row>
    <row r="884" spans="1:28">
      <c r="A884" s="4">
        <v>50</v>
      </c>
      <c r="B884" s="4">
        <v>0</v>
      </c>
      <c r="C884" s="4">
        <v>0</v>
      </c>
      <c r="D884" s="4">
        <v>1</v>
      </c>
      <c r="E884" s="4">
        <v>214</v>
      </c>
      <c r="F884" s="4">
        <f>ROUND(Source!AS867,O884)</f>
        <v>0</v>
      </c>
      <c r="G884" s="4" t="s">
        <v>57</v>
      </c>
      <c r="H884" s="4" t="s">
        <v>58</v>
      </c>
      <c r="I884" s="4"/>
      <c r="J884" s="4"/>
      <c r="K884" s="4">
        <v>214</v>
      </c>
      <c r="L884" s="4">
        <v>16</v>
      </c>
      <c r="M884" s="4">
        <v>3</v>
      </c>
      <c r="N884" s="4" t="s">
        <v>3</v>
      </c>
      <c r="O884" s="4">
        <v>2</v>
      </c>
      <c r="P884" s="4">
        <f>ROUND(Source!EK867,O884)</f>
        <v>0</v>
      </c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>
        <v>0</v>
      </c>
      <c r="AA884" s="4">
        <v>1</v>
      </c>
      <c r="AB884" s="4">
        <v>0</v>
      </c>
    </row>
    <row r="885" spans="1:28">
      <c r="A885" s="4">
        <v>50</v>
      </c>
      <c r="B885" s="4">
        <v>0</v>
      </c>
      <c r="C885" s="4">
        <v>0</v>
      </c>
      <c r="D885" s="4">
        <v>1</v>
      </c>
      <c r="E885" s="4">
        <v>215</v>
      </c>
      <c r="F885" s="4">
        <f>ROUND(Source!AT867,O885)</f>
        <v>142.99</v>
      </c>
      <c r="G885" s="4" t="s">
        <v>59</v>
      </c>
      <c r="H885" s="4" t="s">
        <v>60</v>
      </c>
      <c r="I885" s="4"/>
      <c r="J885" s="4"/>
      <c r="K885" s="4">
        <v>215</v>
      </c>
      <c r="L885" s="4">
        <v>17</v>
      </c>
      <c r="M885" s="4">
        <v>3</v>
      </c>
      <c r="N885" s="4" t="s">
        <v>3</v>
      </c>
      <c r="O885" s="4">
        <v>2</v>
      </c>
      <c r="P885" s="4">
        <f>ROUND(Source!EL867,O885)</f>
        <v>3316.92</v>
      </c>
      <c r="Q885" s="4"/>
      <c r="R885" s="4"/>
      <c r="S885" s="4"/>
      <c r="T885" s="4"/>
      <c r="U885" s="4"/>
      <c r="V885" s="4"/>
      <c r="W885" s="4">
        <v>142.99</v>
      </c>
      <c r="X885" s="4">
        <v>1</v>
      </c>
      <c r="Y885" s="4">
        <v>142.99</v>
      </c>
      <c r="Z885" s="4">
        <v>3316.92</v>
      </c>
      <c r="AA885" s="4">
        <v>1</v>
      </c>
      <c r="AB885" s="4">
        <v>3316.92</v>
      </c>
    </row>
    <row r="886" spans="1:28">
      <c r="A886" s="4">
        <v>50</v>
      </c>
      <c r="B886" s="4">
        <v>0</v>
      </c>
      <c r="C886" s="4">
        <v>0</v>
      </c>
      <c r="D886" s="4">
        <v>1</v>
      </c>
      <c r="E886" s="4">
        <v>217</v>
      </c>
      <c r="F886" s="4">
        <f>ROUND(Source!AU867,O886)</f>
        <v>0</v>
      </c>
      <c r="G886" s="4" t="s">
        <v>61</v>
      </c>
      <c r="H886" s="4" t="s">
        <v>62</v>
      </c>
      <c r="I886" s="4"/>
      <c r="J886" s="4"/>
      <c r="K886" s="4">
        <v>217</v>
      </c>
      <c r="L886" s="4">
        <v>18</v>
      </c>
      <c r="M886" s="4">
        <v>3</v>
      </c>
      <c r="N886" s="4" t="s">
        <v>3</v>
      </c>
      <c r="O886" s="4">
        <v>2</v>
      </c>
      <c r="P886" s="4">
        <f>ROUND(Source!EM867,O886)</f>
        <v>0</v>
      </c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>
        <v>0</v>
      </c>
      <c r="AA886" s="4">
        <v>1</v>
      </c>
      <c r="AB886" s="4">
        <v>0</v>
      </c>
    </row>
    <row r="887" spans="1:28">
      <c r="A887" s="4">
        <v>50</v>
      </c>
      <c r="B887" s="4">
        <v>0</v>
      </c>
      <c r="C887" s="4">
        <v>0</v>
      </c>
      <c r="D887" s="4">
        <v>1</v>
      </c>
      <c r="E887" s="4">
        <v>230</v>
      </c>
      <c r="F887" s="4">
        <f>ROUND(Source!BA867,O887)</f>
        <v>0</v>
      </c>
      <c r="G887" s="4" t="s">
        <v>63</v>
      </c>
      <c r="H887" s="4" t="s">
        <v>64</v>
      </c>
      <c r="I887" s="4"/>
      <c r="J887" s="4"/>
      <c r="K887" s="4">
        <v>230</v>
      </c>
      <c r="L887" s="4">
        <v>19</v>
      </c>
      <c r="M887" s="4">
        <v>3</v>
      </c>
      <c r="N887" s="4" t="s">
        <v>3</v>
      </c>
      <c r="O887" s="4">
        <v>2</v>
      </c>
      <c r="P887" s="4">
        <f>ROUND(Source!ES867,O887)</f>
        <v>0</v>
      </c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>
        <v>0</v>
      </c>
      <c r="AA887" s="4">
        <v>1</v>
      </c>
      <c r="AB887" s="4">
        <v>0</v>
      </c>
    </row>
    <row r="888" spans="1:28">
      <c r="A888" s="4">
        <v>50</v>
      </c>
      <c r="B888" s="4">
        <v>0</v>
      </c>
      <c r="C888" s="4">
        <v>0</v>
      </c>
      <c r="D888" s="4">
        <v>1</v>
      </c>
      <c r="E888" s="4">
        <v>206</v>
      </c>
      <c r="F888" s="4">
        <f>ROUND(Source!T867,O888)</f>
        <v>0</v>
      </c>
      <c r="G888" s="4" t="s">
        <v>65</v>
      </c>
      <c r="H888" s="4" t="s">
        <v>66</v>
      </c>
      <c r="I888" s="4"/>
      <c r="J888" s="4"/>
      <c r="K888" s="4">
        <v>206</v>
      </c>
      <c r="L888" s="4">
        <v>20</v>
      </c>
      <c r="M888" s="4">
        <v>3</v>
      </c>
      <c r="N888" s="4" t="s">
        <v>3</v>
      </c>
      <c r="O888" s="4">
        <v>2</v>
      </c>
      <c r="P888" s="4">
        <f>ROUND(Source!DL867,O888)</f>
        <v>0</v>
      </c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>
        <v>0</v>
      </c>
      <c r="AA888" s="4">
        <v>1</v>
      </c>
      <c r="AB888" s="4">
        <v>0</v>
      </c>
    </row>
    <row r="889" spans="1:28">
      <c r="A889" s="4">
        <v>50</v>
      </c>
      <c r="B889" s="4">
        <v>0</v>
      </c>
      <c r="C889" s="4">
        <v>0</v>
      </c>
      <c r="D889" s="4">
        <v>1</v>
      </c>
      <c r="E889" s="4">
        <v>207</v>
      </c>
      <c r="F889" s="4">
        <f>Source!U867</f>
        <v>2.04</v>
      </c>
      <c r="G889" s="4" t="s">
        <v>67</v>
      </c>
      <c r="H889" s="4" t="s">
        <v>68</v>
      </c>
      <c r="I889" s="4"/>
      <c r="J889" s="4"/>
      <c r="K889" s="4">
        <v>207</v>
      </c>
      <c r="L889" s="4">
        <v>21</v>
      </c>
      <c r="M889" s="4">
        <v>3</v>
      </c>
      <c r="N889" s="4" t="s">
        <v>3</v>
      </c>
      <c r="O889" s="4">
        <v>-1</v>
      </c>
      <c r="P889" s="4">
        <f>Source!DM867</f>
        <v>2.04</v>
      </c>
      <c r="Q889" s="4"/>
      <c r="R889" s="4"/>
      <c r="S889" s="4"/>
      <c r="T889" s="4"/>
      <c r="U889" s="4"/>
      <c r="V889" s="4"/>
      <c r="W889" s="4">
        <v>2.04</v>
      </c>
      <c r="X889" s="4">
        <v>1</v>
      </c>
      <c r="Y889" s="4">
        <v>2.04</v>
      </c>
      <c r="Z889" s="4">
        <v>2.04</v>
      </c>
      <c r="AA889" s="4">
        <v>1</v>
      </c>
      <c r="AB889" s="4">
        <v>2.04</v>
      </c>
    </row>
    <row r="890" spans="1:28">
      <c r="A890" s="4">
        <v>50</v>
      </c>
      <c r="B890" s="4">
        <v>0</v>
      </c>
      <c r="C890" s="4">
        <v>0</v>
      </c>
      <c r="D890" s="4">
        <v>1</v>
      </c>
      <c r="E890" s="4">
        <v>208</v>
      </c>
      <c r="F890" s="4">
        <f>Source!V867</f>
        <v>0</v>
      </c>
      <c r="G890" s="4" t="s">
        <v>69</v>
      </c>
      <c r="H890" s="4" t="s">
        <v>70</v>
      </c>
      <c r="I890" s="4"/>
      <c r="J890" s="4"/>
      <c r="K890" s="4">
        <v>208</v>
      </c>
      <c r="L890" s="4">
        <v>22</v>
      </c>
      <c r="M890" s="4">
        <v>3</v>
      </c>
      <c r="N890" s="4" t="s">
        <v>3</v>
      </c>
      <c r="O890" s="4">
        <v>-1</v>
      </c>
      <c r="P890" s="4">
        <f>Source!DN867</f>
        <v>0</v>
      </c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>
        <v>0</v>
      </c>
      <c r="AA890" s="4">
        <v>1</v>
      </c>
      <c r="AB890" s="4">
        <v>0</v>
      </c>
    </row>
    <row r="891" spans="1:28">
      <c r="A891" s="4">
        <v>50</v>
      </c>
      <c r="B891" s="4">
        <v>0</v>
      </c>
      <c r="C891" s="4">
        <v>0</v>
      </c>
      <c r="D891" s="4">
        <v>1</v>
      </c>
      <c r="E891" s="4">
        <v>209</v>
      </c>
      <c r="F891" s="4">
        <f>ROUND(Source!W867,O891)</f>
        <v>0</v>
      </c>
      <c r="G891" s="4" t="s">
        <v>71</v>
      </c>
      <c r="H891" s="4" t="s">
        <v>72</v>
      </c>
      <c r="I891" s="4"/>
      <c r="J891" s="4"/>
      <c r="K891" s="4">
        <v>209</v>
      </c>
      <c r="L891" s="4">
        <v>23</v>
      </c>
      <c r="M891" s="4">
        <v>3</v>
      </c>
      <c r="N891" s="4" t="s">
        <v>3</v>
      </c>
      <c r="O891" s="4">
        <v>2</v>
      </c>
      <c r="P891" s="4">
        <f>ROUND(Source!DO867,O891)</f>
        <v>0</v>
      </c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>
        <v>0</v>
      </c>
      <c r="AA891" s="4">
        <v>1</v>
      </c>
      <c r="AB891" s="4">
        <v>0</v>
      </c>
    </row>
    <row r="892" spans="1:28">
      <c r="A892" s="4">
        <v>50</v>
      </c>
      <c r="B892" s="4">
        <v>0</v>
      </c>
      <c r="C892" s="4">
        <v>0</v>
      </c>
      <c r="D892" s="4">
        <v>1</v>
      </c>
      <c r="E892" s="4">
        <v>233</v>
      </c>
      <c r="F892" s="4">
        <f>ROUND(Source!BD867,O892)</f>
        <v>0</v>
      </c>
      <c r="G892" s="4" t="s">
        <v>73</v>
      </c>
      <c r="H892" s="4" t="s">
        <v>74</v>
      </c>
      <c r="I892" s="4"/>
      <c r="J892" s="4"/>
      <c r="K892" s="4">
        <v>233</v>
      </c>
      <c r="L892" s="4">
        <v>24</v>
      </c>
      <c r="M892" s="4">
        <v>3</v>
      </c>
      <c r="N892" s="4" t="s">
        <v>3</v>
      </c>
      <c r="O892" s="4">
        <v>2</v>
      </c>
      <c r="P892" s="4">
        <f>ROUND(Source!EV867,O892)</f>
        <v>0</v>
      </c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>
        <v>0</v>
      </c>
      <c r="AA892" s="4">
        <v>1</v>
      </c>
      <c r="AB892" s="4">
        <v>0</v>
      </c>
    </row>
    <row r="893" spans="1:28">
      <c r="A893" s="4">
        <v>50</v>
      </c>
      <c r="B893" s="4">
        <v>0</v>
      </c>
      <c r="C893" s="4">
        <v>0</v>
      </c>
      <c r="D893" s="4">
        <v>1</v>
      </c>
      <c r="E893" s="4">
        <v>210</v>
      </c>
      <c r="F893" s="4">
        <f>ROUND(Source!X867,O893)</f>
        <v>19.05</v>
      </c>
      <c r="G893" s="4" t="s">
        <v>75</v>
      </c>
      <c r="H893" s="4" t="s">
        <v>76</v>
      </c>
      <c r="I893" s="4"/>
      <c r="J893" s="4"/>
      <c r="K893" s="4">
        <v>210</v>
      </c>
      <c r="L893" s="4">
        <v>25</v>
      </c>
      <c r="M893" s="4">
        <v>3</v>
      </c>
      <c r="N893" s="4" t="s">
        <v>3</v>
      </c>
      <c r="O893" s="4">
        <v>2</v>
      </c>
      <c r="P893" s="4">
        <f>ROUND(Source!DP867,O893)</f>
        <v>895.77</v>
      </c>
      <c r="Q893" s="4"/>
      <c r="R893" s="4"/>
      <c r="S893" s="4"/>
      <c r="T893" s="4"/>
      <c r="U893" s="4"/>
      <c r="V893" s="4"/>
      <c r="W893" s="4">
        <v>19.05</v>
      </c>
      <c r="X893" s="4">
        <v>1</v>
      </c>
      <c r="Y893" s="4">
        <v>19.05</v>
      </c>
      <c r="Z893" s="4">
        <v>895.77</v>
      </c>
      <c r="AA893" s="4">
        <v>1</v>
      </c>
      <c r="AB893" s="4">
        <v>895.77</v>
      </c>
    </row>
    <row r="894" spans="1:28">
      <c r="A894" s="4">
        <v>50</v>
      </c>
      <c r="B894" s="4">
        <v>0</v>
      </c>
      <c r="C894" s="4">
        <v>0</v>
      </c>
      <c r="D894" s="4">
        <v>1</v>
      </c>
      <c r="E894" s="4">
        <v>211</v>
      </c>
      <c r="F894" s="4">
        <f>ROUND(Source!Y867,O894)</f>
        <v>10.02</v>
      </c>
      <c r="G894" s="4" t="s">
        <v>77</v>
      </c>
      <c r="H894" s="4" t="s">
        <v>78</v>
      </c>
      <c r="I894" s="4"/>
      <c r="J894" s="4"/>
      <c r="K894" s="4">
        <v>211</v>
      </c>
      <c r="L894" s="4">
        <v>26</v>
      </c>
      <c r="M894" s="4">
        <v>3</v>
      </c>
      <c r="N894" s="4" t="s">
        <v>3</v>
      </c>
      <c r="O894" s="4">
        <v>2</v>
      </c>
      <c r="P894" s="4">
        <f>ROUND(Source!DQ867,O894)</f>
        <v>470.97</v>
      </c>
      <c r="Q894" s="4"/>
      <c r="R894" s="4"/>
      <c r="S894" s="4"/>
      <c r="T894" s="4"/>
      <c r="U894" s="4"/>
      <c r="V894" s="4"/>
      <c r="W894" s="4">
        <v>10.02</v>
      </c>
      <c r="X894" s="4">
        <v>1</v>
      </c>
      <c r="Y894" s="4">
        <v>10.02</v>
      </c>
      <c r="Z894" s="4">
        <v>470.97</v>
      </c>
      <c r="AA894" s="4">
        <v>1</v>
      </c>
      <c r="AB894" s="4">
        <v>470.97</v>
      </c>
    </row>
    <row r="895" spans="1:28">
      <c r="A895" s="4">
        <v>50</v>
      </c>
      <c r="B895" s="4">
        <v>0</v>
      </c>
      <c r="C895" s="4">
        <v>0</v>
      </c>
      <c r="D895" s="4">
        <v>1</v>
      </c>
      <c r="E895" s="4">
        <v>224</v>
      </c>
      <c r="F895" s="4">
        <f>ROUND(Source!AR867,O895)</f>
        <v>142.99</v>
      </c>
      <c r="G895" s="4" t="s">
        <v>79</v>
      </c>
      <c r="H895" s="4" t="s">
        <v>80</v>
      </c>
      <c r="I895" s="4"/>
      <c r="J895" s="4"/>
      <c r="K895" s="4">
        <v>224</v>
      </c>
      <c r="L895" s="4">
        <v>27</v>
      </c>
      <c r="M895" s="4">
        <v>3</v>
      </c>
      <c r="N895" s="4" t="s">
        <v>3</v>
      </c>
      <c r="O895" s="4">
        <v>2</v>
      </c>
      <c r="P895" s="4">
        <f>ROUND(Source!EJ867,O895)</f>
        <v>3316.92</v>
      </c>
      <c r="Q895" s="4"/>
      <c r="R895" s="4"/>
      <c r="S895" s="4"/>
      <c r="T895" s="4"/>
      <c r="U895" s="4"/>
      <c r="V895" s="4"/>
      <c r="W895" s="4">
        <v>142.99</v>
      </c>
      <c r="X895" s="4">
        <v>1</v>
      </c>
      <c r="Y895" s="4">
        <v>142.99</v>
      </c>
      <c r="Z895" s="4">
        <v>3316.92</v>
      </c>
      <c r="AA895" s="4">
        <v>1</v>
      </c>
      <c r="AB895" s="4">
        <v>3316.92</v>
      </c>
    </row>
    <row r="897" spans="1:255">
      <c r="A897" s="1">
        <v>4</v>
      </c>
      <c r="B897" s="1">
        <v>1</v>
      </c>
      <c r="C897" s="1"/>
      <c r="D897" s="1">
        <f>ROW(A934)</f>
        <v>934</v>
      </c>
      <c r="E897" s="1"/>
      <c r="F897" s="1" t="s">
        <v>25</v>
      </c>
      <c r="G897" s="1" t="s">
        <v>83</v>
      </c>
      <c r="H897" s="1" t="s">
        <v>3</v>
      </c>
      <c r="I897" s="1">
        <v>0</v>
      </c>
      <c r="J897" s="1"/>
      <c r="K897" s="1">
        <v>0</v>
      </c>
      <c r="L897" s="1"/>
      <c r="M897" s="1" t="s">
        <v>3</v>
      </c>
      <c r="N897" s="1"/>
      <c r="O897" s="1"/>
      <c r="P897" s="1"/>
      <c r="Q897" s="1"/>
      <c r="R897" s="1"/>
      <c r="S897" s="1">
        <v>0</v>
      </c>
      <c r="T897" s="1">
        <v>0</v>
      </c>
      <c r="U897" s="1" t="s">
        <v>3</v>
      </c>
      <c r="V897" s="1">
        <v>0</v>
      </c>
      <c r="W897" s="1"/>
      <c r="X897" s="1"/>
      <c r="Y897" s="1"/>
      <c r="Z897" s="1"/>
      <c r="AA897" s="1"/>
      <c r="AB897" s="1" t="s">
        <v>3</v>
      </c>
      <c r="AC897" s="1" t="s">
        <v>3</v>
      </c>
      <c r="AD897" s="1" t="s">
        <v>3</v>
      </c>
      <c r="AE897" s="1" t="s">
        <v>3</v>
      </c>
      <c r="AF897" s="1" t="s">
        <v>3</v>
      </c>
      <c r="AG897" s="1" t="s">
        <v>3</v>
      </c>
      <c r="AH897" s="1"/>
      <c r="AI897" s="1"/>
      <c r="AJ897" s="1"/>
      <c r="AK897" s="1"/>
      <c r="AL897" s="1"/>
      <c r="AM897" s="1"/>
      <c r="AN897" s="1"/>
      <c r="AO897" s="1"/>
      <c r="AP897" s="1" t="s">
        <v>3</v>
      </c>
      <c r="AQ897" s="1" t="s">
        <v>3</v>
      </c>
      <c r="AR897" s="1" t="s">
        <v>3</v>
      </c>
      <c r="AS897" s="1"/>
      <c r="AT897" s="1"/>
      <c r="AU897" s="1"/>
      <c r="AV897" s="1"/>
      <c r="AW897" s="1"/>
      <c r="AX897" s="1"/>
      <c r="AY897" s="1"/>
      <c r="AZ897" s="1" t="s">
        <v>3</v>
      </c>
      <c r="BA897" s="1"/>
      <c r="BB897" s="1" t="s">
        <v>3</v>
      </c>
      <c r="BC897" s="1" t="s">
        <v>3</v>
      </c>
      <c r="BD897" s="1" t="s">
        <v>3</v>
      </c>
      <c r="BE897" s="1" t="s">
        <v>3</v>
      </c>
      <c r="BF897" s="1" t="s">
        <v>3</v>
      </c>
      <c r="BG897" s="1" t="s">
        <v>3</v>
      </c>
      <c r="BH897" s="1" t="s">
        <v>3</v>
      </c>
      <c r="BI897" s="1" t="s">
        <v>3</v>
      </c>
      <c r="BJ897" s="1" t="s">
        <v>3</v>
      </c>
      <c r="BK897" s="1" t="s">
        <v>3</v>
      </c>
      <c r="BL897" s="1" t="s">
        <v>3</v>
      </c>
      <c r="BM897" s="1" t="s">
        <v>3</v>
      </c>
      <c r="BN897" s="1" t="s">
        <v>3</v>
      </c>
      <c r="BO897" s="1" t="s">
        <v>3</v>
      </c>
      <c r="BP897" s="1" t="s">
        <v>3</v>
      </c>
      <c r="BQ897" s="1"/>
      <c r="BR897" s="1"/>
      <c r="BS897" s="1"/>
      <c r="BT897" s="1"/>
      <c r="BU897" s="1"/>
      <c r="BV897" s="1"/>
      <c r="BW897" s="1"/>
      <c r="BX897" s="1">
        <v>0</v>
      </c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>
        <v>0</v>
      </c>
    </row>
    <row r="899" spans="1:255">
      <c r="A899" s="2">
        <v>52</v>
      </c>
      <c r="B899" s="2">
        <f t="shared" ref="B899:G899" si="458">B934</f>
        <v>1</v>
      </c>
      <c r="C899" s="2">
        <f t="shared" si="458"/>
        <v>4</v>
      </c>
      <c r="D899" s="2">
        <f t="shared" si="458"/>
        <v>897</v>
      </c>
      <c r="E899" s="2">
        <f t="shared" si="458"/>
        <v>0</v>
      </c>
      <c r="F899" s="2" t="str">
        <f t="shared" si="458"/>
        <v>Новый раздел</v>
      </c>
      <c r="G899" s="2" t="str">
        <f t="shared" si="458"/>
        <v>Материал не учтенный ценником</v>
      </c>
      <c r="H899" s="2"/>
      <c r="I899" s="2"/>
      <c r="J899" s="2"/>
      <c r="K899" s="2"/>
      <c r="L899" s="2"/>
      <c r="M899" s="2"/>
      <c r="N899" s="2"/>
      <c r="O899" s="2">
        <f t="shared" ref="O899:AT899" si="459">O934</f>
        <v>1135.18</v>
      </c>
      <c r="P899" s="2">
        <f t="shared" si="459"/>
        <v>1135.18</v>
      </c>
      <c r="Q899" s="2">
        <f t="shared" si="459"/>
        <v>0</v>
      </c>
      <c r="R899" s="2">
        <f t="shared" si="459"/>
        <v>0</v>
      </c>
      <c r="S899" s="2">
        <f t="shared" si="459"/>
        <v>0</v>
      </c>
      <c r="T899" s="2">
        <f t="shared" si="459"/>
        <v>0</v>
      </c>
      <c r="U899" s="2">
        <f t="shared" si="459"/>
        <v>0</v>
      </c>
      <c r="V899" s="2">
        <f t="shared" si="459"/>
        <v>0</v>
      </c>
      <c r="W899" s="2">
        <f t="shared" si="459"/>
        <v>27.55</v>
      </c>
      <c r="X899" s="2">
        <f t="shared" si="459"/>
        <v>0</v>
      </c>
      <c r="Y899" s="2">
        <f t="shared" si="459"/>
        <v>0</v>
      </c>
      <c r="Z899" s="2">
        <f t="shared" si="459"/>
        <v>0</v>
      </c>
      <c r="AA899" s="2">
        <f t="shared" si="459"/>
        <v>0</v>
      </c>
      <c r="AB899" s="2">
        <f t="shared" si="459"/>
        <v>1135.18</v>
      </c>
      <c r="AC899" s="2">
        <f t="shared" si="459"/>
        <v>1135.18</v>
      </c>
      <c r="AD899" s="2">
        <f t="shared" si="459"/>
        <v>0</v>
      </c>
      <c r="AE899" s="2">
        <f t="shared" si="459"/>
        <v>0</v>
      </c>
      <c r="AF899" s="2">
        <f t="shared" si="459"/>
        <v>0</v>
      </c>
      <c r="AG899" s="2">
        <f t="shared" si="459"/>
        <v>0</v>
      </c>
      <c r="AH899" s="2">
        <f t="shared" si="459"/>
        <v>0</v>
      </c>
      <c r="AI899" s="2">
        <f t="shared" si="459"/>
        <v>0</v>
      </c>
      <c r="AJ899" s="2">
        <f t="shared" si="459"/>
        <v>27.55</v>
      </c>
      <c r="AK899" s="2">
        <f t="shared" si="459"/>
        <v>0</v>
      </c>
      <c r="AL899" s="2">
        <f t="shared" si="459"/>
        <v>0</v>
      </c>
      <c r="AM899" s="2">
        <f t="shared" si="459"/>
        <v>0</v>
      </c>
      <c r="AN899" s="2">
        <f t="shared" si="459"/>
        <v>0</v>
      </c>
      <c r="AO899" s="2">
        <f t="shared" si="459"/>
        <v>0</v>
      </c>
      <c r="AP899" s="2">
        <f t="shared" si="459"/>
        <v>0</v>
      </c>
      <c r="AQ899" s="2">
        <f t="shared" si="459"/>
        <v>0</v>
      </c>
      <c r="AR899" s="2">
        <f t="shared" si="459"/>
        <v>1135.18</v>
      </c>
      <c r="AS899" s="2">
        <f t="shared" si="459"/>
        <v>1135.18</v>
      </c>
      <c r="AT899" s="2">
        <f t="shared" si="459"/>
        <v>0</v>
      </c>
      <c r="AU899" s="2">
        <f t="shared" ref="AU899:BZ899" si="460">AU934</f>
        <v>0</v>
      </c>
      <c r="AV899" s="2">
        <f t="shared" si="460"/>
        <v>1135.18</v>
      </c>
      <c r="AW899" s="2">
        <f t="shared" si="460"/>
        <v>1135.18</v>
      </c>
      <c r="AX899" s="2">
        <f t="shared" si="460"/>
        <v>0</v>
      </c>
      <c r="AY899" s="2">
        <f t="shared" si="460"/>
        <v>1135.18</v>
      </c>
      <c r="AZ899" s="2">
        <f t="shared" si="460"/>
        <v>0</v>
      </c>
      <c r="BA899" s="2">
        <f t="shared" si="460"/>
        <v>0</v>
      </c>
      <c r="BB899" s="2">
        <f t="shared" si="460"/>
        <v>0</v>
      </c>
      <c r="BC899" s="2">
        <f t="shared" si="460"/>
        <v>0</v>
      </c>
      <c r="BD899" s="2">
        <f t="shared" si="460"/>
        <v>0</v>
      </c>
      <c r="BE899" s="2">
        <f t="shared" si="460"/>
        <v>0</v>
      </c>
      <c r="BF899" s="2">
        <f t="shared" si="460"/>
        <v>0</v>
      </c>
      <c r="BG899" s="2">
        <f t="shared" si="460"/>
        <v>0</v>
      </c>
      <c r="BH899" s="2">
        <f t="shared" si="460"/>
        <v>0</v>
      </c>
      <c r="BI899" s="2">
        <f t="shared" si="460"/>
        <v>0</v>
      </c>
      <c r="BJ899" s="2">
        <f t="shared" si="460"/>
        <v>0</v>
      </c>
      <c r="BK899" s="2">
        <f t="shared" si="460"/>
        <v>0</v>
      </c>
      <c r="BL899" s="2">
        <f t="shared" si="460"/>
        <v>0</v>
      </c>
      <c r="BM899" s="2">
        <f t="shared" si="460"/>
        <v>0</v>
      </c>
      <c r="BN899" s="2">
        <f t="shared" si="460"/>
        <v>0</v>
      </c>
      <c r="BO899" s="2">
        <f t="shared" si="460"/>
        <v>0</v>
      </c>
      <c r="BP899" s="2">
        <f t="shared" si="460"/>
        <v>0</v>
      </c>
      <c r="BQ899" s="2">
        <f t="shared" si="460"/>
        <v>0</v>
      </c>
      <c r="BR899" s="2">
        <f t="shared" si="460"/>
        <v>0</v>
      </c>
      <c r="BS899" s="2">
        <f t="shared" si="460"/>
        <v>0</v>
      </c>
      <c r="BT899" s="2">
        <f t="shared" si="460"/>
        <v>0</v>
      </c>
      <c r="BU899" s="2">
        <f t="shared" si="460"/>
        <v>0</v>
      </c>
      <c r="BV899" s="2">
        <f t="shared" si="460"/>
        <v>0</v>
      </c>
      <c r="BW899" s="2">
        <f t="shared" si="460"/>
        <v>0</v>
      </c>
      <c r="BX899" s="2">
        <f t="shared" si="460"/>
        <v>0</v>
      </c>
      <c r="BY899" s="2">
        <f t="shared" si="460"/>
        <v>0</v>
      </c>
      <c r="BZ899" s="2">
        <f t="shared" si="460"/>
        <v>0</v>
      </c>
      <c r="CA899" s="2">
        <f t="shared" ref="CA899:DF899" si="461">CA934</f>
        <v>1135.18</v>
      </c>
      <c r="CB899" s="2">
        <f t="shared" si="461"/>
        <v>1135.18</v>
      </c>
      <c r="CC899" s="2">
        <f t="shared" si="461"/>
        <v>0</v>
      </c>
      <c r="CD899" s="2">
        <f t="shared" si="461"/>
        <v>0</v>
      </c>
      <c r="CE899" s="2">
        <f t="shared" si="461"/>
        <v>1135.18</v>
      </c>
      <c r="CF899" s="2">
        <f t="shared" si="461"/>
        <v>1135.18</v>
      </c>
      <c r="CG899" s="2">
        <f t="shared" si="461"/>
        <v>0</v>
      </c>
      <c r="CH899" s="2">
        <f t="shared" si="461"/>
        <v>1135.18</v>
      </c>
      <c r="CI899" s="2">
        <f t="shared" si="461"/>
        <v>0</v>
      </c>
      <c r="CJ899" s="2">
        <f t="shared" si="461"/>
        <v>0</v>
      </c>
      <c r="CK899" s="2">
        <f t="shared" si="461"/>
        <v>0</v>
      </c>
      <c r="CL899" s="2">
        <f t="shared" si="461"/>
        <v>0</v>
      </c>
      <c r="CM899" s="2">
        <f t="shared" si="461"/>
        <v>0</v>
      </c>
      <c r="CN899" s="2">
        <f t="shared" si="461"/>
        <v>0</v>
      </c>
      <c r="CO899" s="2">
        <f t="shared" si="461"/>
        <v>0</v>
      </c>
      <c r="CP899" s="2">
        <f t="shared" si="461"/>
        <v>0</v>
      </c>
      <c r="CQ899" s="2">
        <f t="shared" si="461"/>
        <v>0</v>
      </c>
      <c r="CR899" s="2">
        <f t="shared" si="461"/>
        <v>0</v>
      </c>
      <c r="CS899" s="2">
        <f t="shared" si="461"/>
        <v>0</v>
      </c>
      <c r="CT899" s="2">
        <f t="shared" si="461"/>
        <v>0</v>
      </c>
      <c r="CU899" s="2">
        <f t="shared" si="461"/>
        <v>0</v>
      </c>
      <c r="CV899" s="2">
        <f t="shared" si="461"/>
        <v>0</v>
      </c>
      <c r="CW899" s="2">
        <f t="shared" si="461"/>
        <v>0</v>
      </c>
      <c r="CX899" s="2">
        <f t="shared" si="461"/>
        <v>0</v>
      </c>
      <c r="CY899" s="2">
        <f t="shared" si="461"/>
        <v>0</v>
      </c>
      <c r="CZ899" s="2">
        <f t="shared" si="461"/>
        <v>0</v>
      </c>
      <c r="DA899" s="2">
        <f t="shared" si="461"/>
        <v>0</v>
      </c>
      <c r="DB899" s="2">
        <f t="shared" si="461"/>
        <v>0</v>
      </c>
      <c r="DC899" s="2">
        <f t="shared" si="461"/>
        <v>0</v>
      </c>
      <c r="DD899" s="2">
        <f t="shared" si="461"/>
        <v>0</v>
      </c>
      <c r="DE899" s="2">
        <f t="shared" si="461"/>
        <v>0</v>
      </c>
      <c r="DF899" s="2">
        <f t="shared" si="461"/>
        <v>0</v>
      </c>
      <c r="DG899" s="3">
        <f t="shared" ref="DG899:EL899" si="462">DG934</f>
        <v>1429.83</v>
      </c>
      <c r="DH899" s="3">
        <f t="shared" si="462"/>
        <v>1429.83</v>
      </c>
      <c r="DI899" s="3">
        <f t="shared" si="462"/>
        <v>0</v>
      </c>
      <c r="DJ899" s="3">
        <f t="shared" si="462"/>
        <v>0</v>
      </c>
      <c r="DK899" s="3">
        <f t="shared" si="462"/>
        <v>0</v>
      </c>
      <c r="DL899" s="3">
        <f t="shared" si="462"/>
        <v>0</v>
      </c>
      <c r="DM899" s="3">
        <f t="shared" si="462"/>
        <v>0</v>
      </c>
      <c r="DN899" s="3">
        <f t="shared" si="462"/>
        <v>0</v>
      </c>
      <c r="DO899" s="3">
        <f t="shared" si="462"/>
        <v>27.55</v>
      </c>
      <c r="DP899" s="3">
        <f t="shared" si="462"/>
        <v>0</v>
      </c>
      <c r="DQ899" s="3">
        <f t="shared" si="462"/>
        <v>0</v>
      </c>
      <c r="DR899" s="3">
        <f t="shared" si="462"/>
        <v>0</v>
      </c>
      <c r="DS899" s="3">
        <f t="shared" si="462"/>
        <v>0</v>
      </c>
      <c r="DT899" s="3">
        <f t="shared" si="462"/>
        <v>1429.83</v>
      </c>
      <c r="DU899" s="3">
        <f t="shared" si="462"/>
        <v>1429.83</v>
      </c>
      <c r="DV899" s="3">
        <f t="shared" si="462"/>
        <v>0</v>
      </c>
      <c r="DW899" s="3">
        <f t="shared" si="462"/>
        <v>0</v>
      </c>
      <c r="DX899" s="3">
        <f t="shared" si="462"/>
        <v>0</v>
      </c>
      <c r="DY899" s="3">
        <f t="shared" si="462"/>
        <v>0</v>
      </c>
      <c r="DZ899" s="3">
        <f t="shared" si="462"/>
        <v>0</v>
      </c>
      <c r="EA899" s="3">
        <f t="shared" si="462"/>
        <v>0</v>
      </c>
      <c r="EB899" s="3">
        <f t="shared" si="462"/>
        <v>27.55</v>
      </c>
      <c r="EC899" s="3">
        <f t="shared" si="462"/>
        <v>0</v>
      </c>
      <c r="ED899" s="3">
        <f t="shared" si="462"/>
        <v>0</v>
      </c>
      <c r="EE899" s="3">
        <f t="shared" si="462"/>
        <v>0</v>
      </c>
      <c r="EF899" s="3">
        <f t="shared" si="462"/>
        <v>0</v>
      </c>
      <c r="EG899" s="3">
        <f t="shared" si="462"/>
        <v>0</v>
      </c>
      <c r="EH899" s="3">
        <f t="shared" si="462"/>
        <v>0</v>
      </c>
      <c r="EI899" s="3">
        <f t="shared" si="462"/>
        <v>0</v>
      </c>
      <c r="EJ899" s="3">
        <f t="shared" si="462"/>
        <v>1429.83</v>
      </c>
      <c r="EK899" s="3">
        <f t="shared" si="462"/>
        <v>1429.83</v>
      </c>
      <c r="EL899" s="3">
        <f t="shared" si="462"/>
        <v>0</v>
      </c>
      <c r="EM899" s="3">
        <f t="shared" ref="EM899:FR899" si="463">EM934</f>
        <v>0</v>
      </c>
      <c r="EN899" s="3">
        <f t="shared" si="463"/>
        <v>1429.83</v>
      </c>
      <c r="EO899" s="3">
        <f t="shared" si="463"/>
        <v>1429.83</v>
      </c>
      <c r="EP899" s="3">
        <f t="shared" si="463"/>
        <v>0</v>
      </c>
      <c r="EQ899" s="3">
        <f t="shared" si="463"/>
        <v>1429.83</v>
      </c>
      <c r="ER899" s="3">
        <f t="shared" si="463"/>
        <v>0</v>
      </c>
      <c r="ES899" s="3">
        <f t="shared" si="463"/>
        <v>0</v>
      </c>
      <c r="ET899" s="3">
        <f t="shared" si="463"/>
        <v>0</v>
      </c>
      <c r="EU899" s="3">
        <f t="shared" si="463"/>
        <v>0</v>
      </c>
      <c r="EV899" s="3">
        <f t="shared" si="463"/>
        <v>0</v>
      </c>
      <c r="EW899" s="3">
        <f t="shared" si="463"/>
        <v>0</v>
      </c>
      <c r="EX899" s="3">
        <f t="shared" si="463"/>
        <v>0</v>
      </c>
      <c r="EY899" s="3">
        <f t="shared" si="463"/>
        <v>0</v>
      </c>
      <c r="EZ899" s="3">
        <f t="shared" si="463"/>
        <v>0</v>
      </c>
      <c r="FA899" s="3">
        <f t="shared" si="463"/>
        <v>0</v>
      </c>
      <c r="FB899" s="3">
        <f t="shared" si="463"/>
        <v>0</v>
      </c>
      <c r="FC899" s="3">
        <f t="shared" si="463"/>
        <v>0</v>
      </c>
      <c r="FD899" s="3">
        <f t="shared" si="463"/>
        <v>0</v>
      </c>
      <c r="FE899" s="3">
        <f t="shared" si="463"/>
        <v>0</v>
      </c>
      <c r="FF899" s="3">
        <f t="shared" si="463"/>
        <v>0</v>
      </c>
      <c r="FG899" s="3">
        <f t="shared" si="463"/>
        <v>0</v>
      </c>
      <c r="FH899" s="3">
        <f t="shared" si="463"/>
        <v>0</v>
      </c>
      <c r="FI899" s="3">
        <f t="shared" si="463"/>
        <v>0</v>
      </c>
      <c r="FJ899" s="3">
        <f t="shared" si="463"/>
        <v>0</v>
      </c>
      <c r="FK899" s="3">
        <f t="shared" si="463"/>
        <v>0</v>
      </c>
      <c r="FL899" s="3">
        <f t="shared" si="463"/>
        <v>0</v>
      </c>
      <c r="FM899" s="3">
        <f t="shared" si="463"/>
        <v>0</v>
      </c>
      <c r="FN899" s="3">
        <f t="shared" si="463"/>
        <v>0</v>
      </c>
      <c r="FO899" s="3">
        <f t="shared" si="463"/>
        <v>0</v>
      </c>
      <c r="FP899" s="3">
        <f t="shared" si="463"/>
        <v>0</v>
      </c>
      <c r="FQ899" s="3">
        <f t="shared" si="463"/>
        <v>0</v>
      </c>
      <c r="FR899" s="3">
        <f t="shared" si="463"/>
        <v>0</v>
      </c>
      <c r="FS899" s="3">
        <f t="shared" ref="FS899:GX899" si="464">FS934</f>
        <v>1429.83</v>
      </c>
      <c r="FT899" s="3">
        <f t="shared" si="464"/>
        <v>1429.83</v>
      </c>
      <c r="FU899" s="3">
        <f t="shared" si="464"/>
        <v>0</v>
      </c>
      <c r="FV899" s="3">
        <f t="shared" si="464"/>
        <v>0</v>
      </c>
      <c r="FW899" s="3">
        <f t="shared" si="464"/>
        <v>1429.83</v>
      </c>
      <c r="FX899" s="3">
        <f t="shared" si="464"/>
        <v>1429.83</v>
      </c>
      <c r="FY899" s="3">
        <f t="shared" si="464"/>
        <v>0</v>
      </c>
      <c r="FZ899" s="3">
        <f t="shared" si="464"/>
        <v>1429.83</v>
      </c>
      <c r="GA899" s="3">
        <f t="shared" si="464"/>
        <v>0</v>
      </c>
      <c r="GB899" s="3">
        <f t="shared" si="464"/>
        <v>0</v>
      </c>
      <c r="GC899" s="3">
        <f t="shared" si="464"/>
        <v>0</v>
      </c>
      <c r="GD899" s="3">
        <f t="shared" si="464"/>
        <v>0</v>
      </c>
      <c r="GE899" s="3">
        <f t="shared" si="464"/>
        <v>0</v>
      </c>
      <c r="GF899" s="3">
        <f t="shared" si="464"/>
        <v>0</v>
      </c>
      <c r="GG899" s="3">
        <f t="shared" si="464"/>
        <v>0</v>
      </c>
      <c r="GH899" s="3">
        <f t="shared" si="464"/>
        <v>0</v>
      </c>
      <c r="GI899" s="3">
        <f t="shared" si="464"/>
        <v>0</v>
      </c>
      <c r="GJ899" s="3">
        <f t="shared" si="464"/>
        <v>0</v>
      </c>
      <c r="GK899" s="3">
        <f t="shared" si="464"/>
        <v>0</v>
      </c>
      <c r="GL899" s="3">
        <f t="shared" si="464"/>
        <v>0</v>
      </c>
      <c r="GM899" s="3">
        <f t="shared" si="464"/>
        <v>0</v>
      </c>
      <c r="GN899" s="3">
        <f t="shared" si="464"/>
        <v>0</v>
      </c>
      <c r="GO899" s="3">
        <f t="shared" si="464"/>
        <v>0</v>
      </c>
      <c r="GP899" s="3">
        <f t="shared" si="464"/>
        <v>0</v>
      </c>
      <c r="GQ899" s="3">
        <f t="shared" si="464"/>
        <v>0</v>
      </c>
      <c r="GR899" s="3">
        <f t="shared" si="464"/>
        <v>0</v>
      </c>
      <c r="GS899" s="3">
        <f t="shared" si="464"/>
        <v>0</v>
      </c>
      <c r="GT899" s="3">
        <f t="shared" si="464"/>
        <v>0</v>
      </c>
      <c r="GU899" s="3">
        <f t="shared" si="464"/>
        <v>0</v>
      </c>
      <c r="GV899" s="3">
        <f t="shared" si="464"/>
        <v>0</v>
      </c>
      <c r="GW899" s="3">
        <f t="shared" si="464"/>
        <v>0</v>
      </c>
      <c r="GX899" s="3">
        <f t="shared" si="464"/>
        <v>0</v>
      </c>
    </row>
    <row r="901" spans="1:255">
      <c r="A901" s="5">
        <v>17</v>
      </c>
      <c r="B901" s="5">
        <v>1</v>
      </c>
      <c r="C901" s="5"/>
      <c r="D901" s="5"/>
      <c r="E901" s="5" t="s">
        <v>187</v>
      </c>
      <c r="F901" s="5" t="s">
        <v>349</v>
      </c>
      <c r="G901" s="5" t="s">
        <v>350</v>
      </c>
      <c r="H901" s="5" t="s">
        <v>351</v>
      </c>
      <c r="I901" s="5">
        <v>0</v>
      </c>
      <c r="J901" s="5">
        <v>0</v>
      </c>
      <c r="K901" s="5">
        <v>0</v>
      </c>
      <c r="L901" s="5">
        <v>0</v>
      </c>
      <c r="M901" s="5">
        <v>0</v>
      </c>
      <c r="N901" s="5">
        <f t="shared" ref="N901:N932" si="465">ROUND(L901-M901,4)</f>
        <v>0</v>
      </c>
      <c r="O901" s="5">
        <f t="shared" ref="O901:O932" si="466">ROUND(CP901,2)</f>
        <v>0</v>
      </c>
      <c r="P901" s="5">
        <f t="shared" ref="P901:P932" si="467">ROUND(CQ901*I901,2)</f>
        <v>0</v>
      </c>
      <c r="Q901" s="5">
        <f t="shared" ref="Q901:Q932" si="468">ROUND(CR901*I901,2)</f>
        <v>0</v>
      </c>
      <c r="R901" s="5">
        <f t="shared" ref="R901:R932" si="469">ROUND(CS901*I901,2)</f>
        <v>0</v>
      </c>
      <c r="S901" s="5">
        <f t="shared" ref="S901:S932" si="470">ROUND(CT901*I901,2)</f>
        <v>0</v>
      </c>
      <c r="T901" s="5">
        <f t="shared" ref="T901:T932" si="471">ROUND(CU901*I901,2)</f>
        <v>0</v>
      </c>
      <c r="U901" s="5">
        <f t="shared" ref="U901:U932" si="472">CV901*I901</f>
        <v>0</v>
      </c>
      <c r="V901" s="5">
        <f t="shared" ref="V901:V932" si="473">CW901*I901</f>
        <v>0</v>
      </c>
      <c r="W901" s="5">
        <f t="shared" ref="W901:W932" si="474">ROUND(CX901*I901,2)</f>
        <v>0</v>
      </c>
      <c r="X901" s="5">
        <f t="shared" ref="X901:X932" si="475">ROUND(CY901,2)</f>
        <v>0</v>
      </c>
      <c r="Y901" s="5">
        <f t="shared" ref="Y901:Y932" si="476">ROUND(CZ901,2)</f>
        <v>0</v>
      </c>
      <c r="Z901" s="5"/>
      <c r="AA901" s="5">
        <v>88889161</v>
      </c>
      <c r="AB901" s="5">
        <f t="shared" ref="AB901:AB932" si="477">ROUND((AC901+AD901+AF901),2)</f>
        <v>56.5</v>
      </c>
      <c r="AC901" s="5">
        <f t="shared" ref="AC901:AC932" si="478">ROUND((ES901),2)</f>
        <v>56.5</v>
      </c>
      <c r="AD901" s="5">
        <f t="shared" ref="AD901:AD906" si="479">ROUND((((ET901)-(EU901))+AE901),2)</f>
        <v>0</v>
      </c>
      <c r="AE901" s="5">
        <f t="shared" ref="AE901:AE932" si="480">ROUND((EU901),2)</f>
        <v>0</v>
      </c>
      <c r="AF901" s="5">
        <f t="shared" ref="AF901:AF932" si="481">ROUND((EV901),2)</f>
        <v>0</v>
      </c>
      <c r="AG901" s="5">
        <f t="shared" ref="AG901:AG932" si="482">ROUND((AP901),2)</f>
        <v>0</v>
      </c>
      <c r="AH901" s="5">
        <f t="shared" ref="AH901:AH932" si="483">(EW901)</f>
        <v>0</v>
      </c>
      <c r="AI901" s="5">
        <f t="shared" ref="AI901:AI932" si="484">(EX901)</f>
        <v>0</v>
      </c>
      <c r="AJ901" s="5">
        <f t="shared" ref="AJ901:AJ932" si="485">(AS901)</f>
        <v>0.35</v>
      </c>
      <c r="AK901" s="5">
        <v>56.5</v>
      </c>
      <c r="AL901" s="5">
        <v>56.5</v>
      </c>
      <c r="AM901" s="5">
        <v>0</v>
      </c>
      <c r="AN901" s="5">
        <v>0</v>
      </c>
      <c r="AO901" s="5">
        <v>0</v>
      </c>
      <c r="AP901" s="5">
        <v>0</v>
      </c>
      <c r="AQ901" s="5">
        <v>0</v>
      </c>
      <c r="AR901" s="5">
        <v>0</v>
      </c>
      <c r="AS901" s="5">
        <v>0.35</v>
      </c>
      <c r="AT901" s="5">
        <v>0</v>
      </c>
      <c r="AU901" s="5">
        <v>0</v>
      </c>
      <c r="AV901" s="5">
        <v>1</v>
      </c>
      <c r="AW901" s="5">
        <v>1</v>
      </c>
      <c r="AX901" s="5"/>
      <c r="AY901" s="5"/>
      <c r="AZ901" s="5">
        <v>1</v>
      </c>
      <c r="BA901" s="5">
        <v>1</v>
      </c>
      <c r="BB901" s="5">
        <v>1</v>
      </c>
      <c r="BC901" s="5">
        <v>1</v>
      </c>
      <c r="BD901" s="5" t="s">
        <v>3</v>
      </c>
      <c r="BE901" s="5" t="s">
        <v>3</v>
      </c>
      <c r="BF901" s="5" t="s">
        <v>3</v>
      </c>
      <c r="BG901" s="5" t="s">
        <v>3</v>
      </c>
      <c r="BH901" s="5">
        <v>3</v>
      </c>
      <c r="BI901" s="5">
        <v>2</v>
      </c>
      <c r="BJ901" s="5" t="s">
        <v>352</v>
      </c>
      <c r="BK901" s="5"/>
      <c r="BL901" s="5"/>
      <c r="BM901" s="5">
        <v>500002</v>
      </c>
      <c r="BN901" s="5">
        <v>0</v>
      </c>
      <c r="BO901" s="5" t="s">
        <v>3</v>
      </c>
      <c r="BP901" s="5">
        <v>0</v>
      </c>
      <c r="BQ901" s="5">
        <v>12</v>
      </c>
      <c r="BR901" s="5">
        <v>0</v>
      </c>
      <c r="BS901" s="5">
        <v>1</v>
      </c>
      <c r="BT901" s="5">
        <v>1</v>
      </c>
      <c r="BU901" s="5">
        <v>1</v>
      </c>
      <c r="BV901" s="5">
        <v>1</v>
      </c>
      <c r="BW901" s="5">
        <v>1</v>
      </c>
      <c r="BX901" s="5">
        <v>1</v>
      </c>
      <c r="BY901" s="5" t="s">
        <v>3</v>
      </c>
      <c r="BZ901" s="5">
        <v>0</v>
      </c>
      <c r="CA901" s="5">
        <v>0</v>
      </c>
      <c r="CB901" s="5" t="s">
        <v>3</v>
      </c>
      <c r="CC901" s="5"/>
      <c r="CD901" s="5"/>
      <c r="CE901" s="5">
        <v>0</v>
      </c>
      <c r="CF901" s="5">
        <v>0</v>
      </c>
      <c r="CG901" s="5">
        <v>0</v>
      </c>
      <c r="CH901" s="5">
        <v>23</v>
      </c>
      <c r="CI901" s="5">
        <v>0</v>
      </c>
      <c r="CJ901" s="5">
        <v>0</v>
      </c>
      <c r="CK901" s="5">
        <v>0</v>
      </c>
      <c r="CL901" s="5">
        <v>0</v>
      </c>
      <c r="CM901" s="5">
        <v>0</v>
      </c>
      <c r="CN901" s="5" t="s">
        <v>3</v>
      </c>
      <c r="CO901" s="5">
        <v>0</v>
      </c>
      <c r="CP901" s="5">
        <f t="shared" ref="CP901:CP932" si="486">(P901+Q901+S901)</f>
        <v>0</v>
      </c>
      <c r="CQ901" s="5">
        <f t="shared" ref="CQ901:CQ932" si="487">AC901*BC901</f>
        <v>56.5</v>
      </c>
      <c r="CR901" s="5">
        <f t="shared" ref="CR901:CR932" si="488">AD901*BB901</f>
        <v>0</v>
      </c>
      <c r="CS901" s="5">
        <f t="shared" ref="CS901:CS932" si="489">AE901*BS901</f>
        <v>0</v>
      </c>
      <c r="CT901" s="5">
        <f t="shared" ref="CT901:CT932" si="490">AF901*BA901</f>
        <v>0</v>
      </c>
      <c r="CU901" s="5">
        <f t="shared" ref="CU901:CU932" si="491">AG901</f>
        <v>0</v>
      </c>
      <c r="CV901" s="5">
        <f t="shared" ref="CV901:CV932" si="492">AH901</f>
        <v>0</v>
      </c>
      <c r="CW901" s="5">
        <f t="shared" ref="CW901:CW932" si="493">AI901</f>
        <v>0</v>
      </c>
      <c r="CX901" s="5">
        <f t="shared" ref="CX901:CX932" si="494">AJ901</f>
        <v>0.35</v>
      </c>
      <c r="CY901" s="5">
        <f t="shared" ref="CY901:CY906" si="495">(((S901+R901)*AT901)/100)</f>
        <v>0</v>
      </c>
      <c r="CZ901" s="5">
        <f t="shared" ref="CZ901:CZ906" si="496">(((S901+R901)*AU901)/100)</f>
        <v>0</v>
      </c>
      <c r="DA901" s="5"/>
      <c r="DB901" s="5"/>
      <c r="DC901" s="5" t="s">
        <v>3</v>
      </c>
      <c r="DD901" s="5" t="s">
        <v>3</v>
      </c>
      <c r="DE901" s="5" t="s">
        <v>3</v>
      </c>
      <c r="DF901" s="5" t="s">
        <v>3</v>
      </c>
      <c r="DG901" s="5" t="s">
        <v>3</v>
      </c>
      <c r="DH901" s="5" t="s">
        <v>3</v>
      </c>
      <c r="DI901" s="5" t="s">
        <v>3</v>
      </c>
      <c r="DJ901" s="5" t="s">
        <v>3</v>
      </c>
      <c r="DK901" s="5" t="s">
        <v>3</v>
      </c>
      <c r="DL901" s="5" t="s">
        <v>3</v>
      </c>
      <c r="DM901" s="5" t="s">
        <v>3</v>
      </c>
      <c r="DN901" s="5">
        <v>0</v>
      </c>
      <c r="DO901" s="5">
        <v>0</v>
      </c>
      <c r="DP901" s="5">
        <v>1</v>
      </c>
      <c r="DQ901" s="5">
        <v>1</v>
      </c>
      <c r="DR901" s="5"/>
      <c r="DS901" s="5"/>
      <c r="DT901" s="5"/>
      <c r="DU901" s="5">
        <v>1010</v>
      </c>
      <c r="DV901" s="5" t="s">
        <v>351</v>
      </c>
      <c r="DW901" s="5" t="s">
        <v>351</v>
      </c>
      <c r="DX901" s="5">
        <v>10</v>
      </c>
      <c r="DY901" s="5"/>
      <c r="DZ901" s="5" t="s">
        <v>3</v>
      </c>
      <c r="EA901" s="5" t="s">
        <v>3</v>
      </c>
      <c r="EB901" s="5" t="s">
        <v>3</v>
      </c>
      <c r="EC901" s="5" t="s">
        <v>3</v>
      </c>
      <c r="ED901" s="5"/>
      <c r="EE901" s="5">
        <v>64991689</v>
      </c>
      <c r="EF901" s="5">
        <v>12</v>
      </c>
      <c r="EG901" s="5" t="s">
        <v>353</v>
      </c>
      <c r="EH901" s="5">
        <v>0</v>
      </c>
      <c r="EI901" s="5" t="s">
        <v>3</v>
      </c>
      <c r="EJ901" s="5">
        <v>2</v>
      </c>
      <c r="EK901" s="5">
        <v>500002</v>
      </c>
      <c r="EL901" s="5" t="s">
        <v>354</v>
      </c>
      <c r="EM901" s="5" t="s">
        <v>355</v>
      </c>
      <c r="EN901" s="5"/>
      <c r="EO901" s="5" t="s">
        <v>3</v>
      </c>
      <c r="EP901" s="5"/>
      <c r="EQ901" s="5">
        <v>0</v>
      </c>
      <c r="ER901" s="5">
        <v>56.5</v>
      </c>
      <c r="ES901" s="5">
        <v>56.5</v>
      </c>
      <c r="ET901" s="5">
        <v>0</v>
      </c>
      <c r="EU901" s="5">
        <v>0</v>
      </c>
      <c r="EV901" s="5">
        <v>0</v>
      </c>
      <c r="EW901" s="5">
        <v>0</v>
      </c>
      <c r="EX901" s="5">
        <v>0</v>
      </c>
      <c r="EY901" s="5">
        <v>0</v>
      </c>
      <c r="EZ901" s="5"/>
      <c r="FA901" s="5"/>
      <c r="FB901" s="5"/>
      <c r="FC901" s="5"/>
      <c r="FD901" s="5"/>
      <c r="FE901" s="5"/>
      <c r="FF901" s="5"/>
      <c r="FG901" s="5"/>
      <c r="FH901" s="5"/>
      <c r="FI901" s="5"/>
      <c r="FJ901" s="5"/>
      <c r="FK901" s="5"/>
      <c r="FL901" s="5"/>
      <c r="FM901" s="5"/>
      <c r="FN901" s="5"/>
      <c r="FO901" s="5"/>
      <c r="FP901" s="5"/>
      <c r="FQ901" s="5">
        <v>0</v>
      </c>
      <c r="FR901" s="5">
        <v>0</v>
      </c>
      <c r="FS901" s="5">
        <v>0</v>
      </c>
      <c r="FT901" s="5"/>
      <c r="FU901" s="5"/>
      <c r="FV901" s="5"/>
      <c r="FW901" s="5"/>
      <c r="FX901" s="5">
        <v>0</v>
      </c>
      <c r="FY901" s="5">
        <v>0</v>
      </c>
      <c r="FZ901" s="5"/>
      <c r="GA901" s="5" t="s">
        <v>3</v>
      </c>
      <c r="GB901" s="5"/>
      <c r="GC901" s="5"/>
      <c r="GD901" s="5">
        <v>1</v>
      </c>
      <c r="GE901" s="5"/>
      <c r="GF901" s="5">
        <v>-765895588</v>
      </c>
      <c r="GG901" s="5">
        <v>2</v>
      </c>
      <c r="GH901" s="5">
        <v>1</v>
      </c>
      <c r="GI901" s="5">
        <v>-2</v>
      </c>
      <c r="GJ901" s="5">
        <v>0</v>
      </c>
      <c r="GK901" s="5">
        <v>0</v>
      </c>
      <c r="GL901" s="5">
        <f t="shared" ref="GL901:GL932" si="497">ROUND(IF(AND(BH901=3,BI901=3,FS901&lt;&gt;0),P901,0),2)</f>
        <v>0</v>
      </c>
      <c r="GM901" s="5">
        <f t="shared" ref="GM901:GM932" si="498">ROUND(O901+X901+Y901,2)+GX901</f>
        <v>0</v>
      </c>
      <c r="GN901" s="5">
        <f t="shared" ref="GN901:GN932" si="499">IF(OR(BI901=0,BI901=1),GM901-GX901,0)</f>
        <v>0</v>
      </c>
      <c r="GO901" s="5">
        <f t="shared" ref="GO901:GO932" si="500">IF(BI901=2,GM901-GX901,0)</f>
        <v>0</v>
      </c>
      <c r="GP901" s="5">
        <f t="shared" ref="GP901:GP932" si="501">IF(BI901=4,GM901-GX901,0)</f>
        <v>0</v>
      </c>
      <c r="GQ901" s="5"/>
      <c r="GR901" s="5">
        <v>0</v>
      </c>
      <c r="GS901" s="5">
        <v>3</v>
      </c>
      <c r="GT901" s="5">
        <v>0</v>
      </c>
      <c r="GU901" s="5" t="s">
        <v>3</v>
      </c>
      <c r="GV901" s="5">
        <f t="shared" ref="GV901:GV932" si="502">ROUND((GT901),2)</f>
        <v>0</v>
      </c>
      <c r="GW901" s="5">
        <v>1</v>
      </c>
      <c r="GX901" s="5">
        <f t="shared" ref="GX901:GX932" si="503">ROUND(HC901*I901,2)</f>
        <v>0</v>
      </c>
      <c r="GY901" s="5"/>
      <c r="GZ901" s="5"/>
      <c r="HA901" s="5">
        <v>0</v>
      </c>
      <c r="HB901" s="5">
        <v>0</v>
      </c>
      <c r="HC901" s="5">
        <f t="shared" ref="HC901:HC932" si="504">GV901*GW901</f>
        <v>0</v>
      </c>
      <c r="HD901" s="5"/>
      <c r="HE901" s="5" t="s">
        <v>3</v>
      </c>
      <c r="HF901" s="5" t="s">
        <v>3</v>
      </c>
      <c r="HG901" s="5"/>
      <c r="HH901" s="5"/>
      <c r="HI901" s="5"/>
      <c r="HJ901" s="5"/>
      <c r="HK901" s="5"/>
      <c r="HL901" s="5"/>
      <c r="HM901" s="5" t="s">
        <v>3</v>
      </c>
      <c r="HN901" s="5" t="s">
        <v>3</v>
      </c>
      <c r="HO901" s="5" t="s">
        <v>3</v>
      </c>
      <c r="HP901" s="5" t="s">
        <v>3</v>
      </c>
      <c r="HQ901" s="5" t="s">
        <v>3</v>
      </c>
      <c r="HR901" s="5"/>
      <c r="HS901" s="5">
        <v>0</v>
      </c>
      <c r="HT901" s="5"/>
      <c r="HU901" s="5"/>
      <c r="HV901" s="5"/>
      <c r="HW901" s="5"/>
      <c r="HX901" s="5"/>
      <c r="HY901" s="5"/>
      <c r="HZ901" s="5"/>
      <c r="IA901" s="5"/>
      <c r="IB901" s="5"/>
      <c r="IC901" s="5"/>
      <c r="ID901" s="5"/>
      <c r="IE901" s="5"/>
      <c r="IF901" s="5"/>
      <c r="IG901" s="5"/>
      <c r="IH901" s="5"/>
      <c r="II901" s="5"/>
      <c r="IJ901" s="5"/>
      <c r="IK901" s="5">
        <v>0</v>
      </c>
      <c r="IL901" s="5"/>
      <c r="IM901" s="5"/>
      <c r="IN901" s="5"/>
      <c r="IO901" s="5"/>
      <c r="IP901" s="5"/>
      <c r="IQ901" s="5"/>
      <c r="IR901" s="5"/>
      <c r="IS901" s="5"/>
      <c r="IT901" s="5"/>
      <c r="IU901" s="5"/>
    </row>
    <row r="902" spans="1:255">
      <c r="A902">
        <v>17</v>
      </c>
      <c r="B902">
        <v>1</v>
      </c>
      <c r="E902" t="s">
        <v>187</v>
      </c>
      <c r="F902" t="s">
        <v>349</v>
      </c>
      <c r="G902" t="s">
        <v>350</v>
      </c>
      <c r="H902" t="s">
        <v>351</v>
      </c>
      <c r="I902">
        <v>0</v>
      </c>
      <c r="J902">
        <v>0</v>
      </c>
      <c r="K902">
        <v>0</v>
      </c>
      <c r="L902">
        <v>0</v>
      </c>
      <c r="M902">
        <v>0</v>
      </c>
      <c r="N902">
        <f t="shared" si="465"/>
        <v>0</v>
      </c>
      <c r="O902">
        <f t="shared" si="466"/>
        <v>0</v>
      </c>
      <c r="P902">
        <f t="shared" si="467"/>
        <v>0</v>
      </c>
      <c r="Q902">
        <f t="shared" si="468"/>
        <v>0</v>
      </c>
      <c r="R902">
        <f t="shared" si="469"/>
        <v>0</v>
      </c>
      <c r="S902">
        <f t="shared" si="470"/>
        <v>0</v>
      </c>
      <c r="T902">
        <f t="shared" si="471"/>
        <v>0</v>
      </c>
      <c r="U902">
        <f t="shared" si="472"/>
        <v>0</v>
      </c>
      <c r="V902">
        <f t="shared" si="473"/>
        <v>0</v>
      </c>
      <c r="W902">
        <f t="shared" si="474"/>
        <v>0</v>
      </c>
      <c r="X902">
        <f t="shared" si="475"/>
        <v>0</v>
      </c>
      <c r="Y902">
        <f t="shared" si="476"/>
        <v>0</v>
      </c>
      <c r="AA902">
        <v>88889103</v>
      </c>
      <c r="AB902">
        <f t="shared" si="477"/>
        <v>56.5</v>
      </c>
      <c r="AC902">
        <f t="shared" si="478"/>
        <v>56.5</v>
      </c>
      <c r="AD902">
        <f t="shared" si="479"/>
        <v>0</v>
      </c>
      <c r="AE902">
        <f t="shared" si="480"/>
        <v>0</v>
      </c>
      <c r="AF902">
        <f t="shared" si="481"/>
        <v>0</v>
      </c>
      <c r="AG902">
        <f t="shared" si="482"/>
        <v>0</v>
      </c>
      <c r="AH902">
        <f t="shared" si="483"/>
        <v>0</v>
      </c>
      <c r="AI902">
        <f t="shared" si="484"/>
        <v>0</v>
      </c>
      <c r="AJ902">
        <f t="shared" si="485"/>
        <v>0.35</v>
      </c>
      <c r="AK902">
        <v>56.5</v>
      </c>
      <c r="AL902">
        <v>56.5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0.35</v>
      </c>
      <c r="AT902">
        <v>0</v>
      </c>
      <c r="AU902">
        <v>0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178.87</v>
      </c>
      <c r="BD902" t="s">
        <v>3</v>
      </c>
      <c r="BE902" t="s">
        <v>3</v>
      </c>
      <c r="BF902" t="s">
        <v>3</v>
      </c>
      <c r="BG902" t="s">
        <v>3</v>
      </c>
      <c r="BH902">
        <v>3</v>
      </c>
      <c r="BI902">
        <v>2</v>
      </c>
      <c r="BJ902" t="s">
        <v>352</v>
      </c>
      <c r="BM902">
        <v>500002</v>
      </c>
      <c r="BN902">
        <v>0</v>
      </c>
      <c r="BO902" t="s">
        <v>349</v>
      </c>
      <c r="BP902">
        <v>1</v>
      </c>
      <c r="BQ902">
        <v>12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0</v>
      </c>
      <c r="CA902">
        <v>0</v>
      </c>
      <c r="CB902" t="s">
        <v>3</v>
      </c>
      <c r="CE902">
        <v>0</v>
      </c>
      <c r="CF902">
        <v>0</v>
      </c>
      <c r="CG902">
        <v>0</v>
      </c>
      <c r="CH902">
        <v>23</v>
      </c>
      <c r="CI902">
        <v>0</v>
      </c>
      <c r="CJ902">
        <v>0</v>
      </c>
      <c r="CK902">
        <v>0</v>
      </c>
      <c r="CL902">
        <v>0</v>
      </c>
      <c r="CM902">
        <v>0</v>
      </c>
      <c r="CN902" t="s">
        <v>3</v>
      </c>
      <c r="CO902">
        <v>0</v>
      </c>
      <c r="CP902">
        <f t="shared" si="486"/>
        <v>0</v>
      </c>
      <c r="CQ902">
        <f t="shared" si="487"/>
        <v>10106.155000000001</v>
      </c>
      <c r="CR902">
        <f t="shared" si="488"/>
        <v>0</v>
      </c>
      <c r="CS902">
        <f t="shared" si="489"/>
        <v>0</v>
      </c>
      <c r="CT902">
        <f t="shared" si="490"/>
        <v>0</v>
      </c>
      <c r="CU902">
        <f t="shared" si="491"/>
        <v>0</v>
      </c>
      <c r="CV902">
        <f t="shared" si="492"/>
        <v>0</v>
      </c>
      <c r="CW902">
        <f t="shared" si="493"/>
        <v>0</v>
      </c>
      <c r="CX902">
        <f t="shared" si="494"/>
        <v>0.35</v>
      </c>
      <c r="CY902">
        <f t="shared" si="495"/>
        <v>0</v>
      </c>
      <c r="CZ902">
        <f t="shared" si="496"/>
        <v>0</v>
      </c>
      <c r="DC902" t="s">
        <v>3</v>
      </c>
      <c r="DD902" t="s">
        <v>3</v>
      </c>
      <c r="DE902" t="s">
        <v>3</v>
      </c>
      <c r="DF902" t="s">
        <v>3</v>
      </c>
      <c r="DG902" t="s">
        <v>3</v>
      </c>
      <c r="DH902" t="s">
        <v>3</v>
      </c>
      <c r="DI902" t="s">
        <v>3</v>
      </c>
      <c r="DJ902" t="s">
        <v>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1010</v>
      </c>
      <c r="DV902" t="s">
        <v>351</v>
      </c>
      <c r="DW902" t="s">
        <v>351</v>
      </c>
      <c r="DX902">
        <v>10</v>
      </c>
      <c r="DZ902" t="s">
        <v>3</v>
      </c>
      <c r="EA902" t="s">
        <v>3</v>
      </c>
      <c r="EB902" t="s">
        <v>3</v>
      </c>
      <c r="EC902" t="s">
        <v>3</v>
      </c>
      <c r="EE902">
        <v>64991689</v>
      </c>
      <c r="EF902">
        <v>12</v>
      </c>
      <c r="EG902" t="s">
        <v>353</v>
      </c>
      <c r="EH902">
        <v>0</v>
      </c>
      <c r="EI902" t="s">
        <v>3</v>
      </c>
      <c r="EJ902">
        <v>2</v>
      </c>
      <c r="EK902">
        <v>500002</v>
      </c>
      <c r="EL902" t="s">
        <v>354</v>
      </c>
      <c r="EM902" t="s">
        <v>355</v>
      </c>
      <c r="EO902" t="s">
        <v>3</v>
      </c>
      <c r="EQ902">
        <v>0</v>
      </c>
      <c r="ER902">
        <v>56.5</v>
      </c>
      <c r="ES902">
        <v>56.5</v>
      </c>
      <c r="ET902">
        <v>0</v>
      </c>
      <c r="EU902">
        <v>0</v>
      </c>
      <c r="EV902">
        <v>0</v>
      </c>
      <c r="EW902">
        <v>0</v>
      </c>
      <c r="EX902">
        <v>0</v>
      </c>
      <c r="EY902">
        <v>0</v>
      </c>
      <c r="FQ902">
        <v>0</v>
      </c>
      <c r="FR902">
        <v>0</v>
      </c>
      <c r="FS902">
        <v>0</v>
      </c>
      <c r="FX902">
        <v>0</v>
      </c>
      <c r="FY902">
        <v>0</v>
      </c>
      <c r="GA902" t="s">
        <v>3</v>
      </c>
      <c r="GD902">
        <v>1</v>
      </c>
      <c r="GF902">
        <v>-765895588</v>
      </c>
      <c r="GG902">
        <v>2</v>
      </c>
      <c r="GH902">
        <v>1</v>
      </c>
      <c r="GI902">
        <v>2</v>
      </c>
      <c r="GJ902">
        <v>0</v>
      </c>
      <c r="GK902">
        <v>0</v>
      </c>
      <c r="GL902">
        <f t="shared" si="497"/>
        <v>0</v>
      </c>
      <c r="GM902">
        <f t="shared" si="498"/>
        <v>0</v>
      </c>
      <c r="GN902">
        <f t="shared" si="499"/>
        <v>0</v>
      </c>
      <c r="GO902">
        <f t="shared" si="500"/>
        <v>0</v>
      </c>
      <c r="GP902">
        <f t="shared" si="501"/>
        <v>0</v>
      </c>
      <c r="GR902">
        <v>0</v>
      </c>
      <c r="GS902">
        <v>3</v>
      </c>
      <c r="GT902">
        <v>0</v>
      </c>
      <c r="GU902" t="s">
        <v>3</v>
      </c>
      <c r="GV902">
        <f t="shared" si="502"/>
        <v>0</v>
      </c>
      <c r="GW902">
        <v>1</v>
      </c>
      <c r="GX902">
        <f t="shared" si="503"/>
        <v>0</v>
      </c>
      <c r="HA902">
        <v>0</v>
      </c>
      <c r="HB902">
        <v>0</v>
      </c>
      <c r="HC902">
        <f t="shared" si="504"/>
        <v>0</v>
      </c>
      <c r="HE902" t="s">
        <v>3</v>
      </c>
      <c r="HF902" t="s">
        <v>3</v>
      </c>
      <c r="HM902" t="s">
        <v>3</v>
      </c>
      <c r="HN902" t="s">
        <v>3</v>
      </c>
      <c r="HO902" t="s">
        <v>3</v>
      </c>
      <c r="HP902" t="s">
        <v>3</v>
      </c>
      <c r="HQ902" t="s">
        <v>3</v>
      </c>
      <c r="HS902">
        <v>0</v>
      </c>
      <c r="IK902">
        <v>0</v>
      </c>
    </row>
    <row r="903" spans="1:255">
      <c r="A903" s="5">
        <v>17</v>
      </c>
      <c r="B903" s="5">
        <v>1</v>
      </c>
      <c r="C903" s="5"/>
      <c r="D903" s="5"/>
      <c r="E903" s="5" t="s">
        <v>191</v>
      </c>
      <c r="F903" s="5" t="s">
        <v>356</v>
      </c>
      <c r="G903" s="5" t="s">
        <v>357</v>
      </c>
      <c r="H903" s="5" t="s">
        <v>351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5">
        <f t="shared" si="465"/>
        <v>0</v>
      </c>
      <c r="O903" s="5">
        <f t="shared" si="466"/>
        <v>0</v>
      </c>
      <c r="P903" s="5">
        <f t="shared" si="467"/>
        <v>0</v>
      </c>
      <c r="Q903" s="5">
        <f t="shared" si="468"/>
        <v>0</v>
      </c>
      <c r="R903" s="5">
        <f t="shared" si="469"/>
        <v>0</v>
      </c>
      <c r="S903" s="5">
        <f t="shared" si="470"/>
        <v>0</v>
      </c>
      <c r="T903" s="5">
        <f t="shared" si="471"/>
        <v>0</v>
      </c>
      <c r="U903" s="5">
        <f t="shared" si="472"/>
        <v>0</v>
      </c>
      <c r="V903" s="5">
        <f t="shared" si="473"/>
        <v>0</v>
      </c>
      <c r="W903" s="5">
        <f t="shared" si="474"/>
        <v>0</v>
      </c>
      <c r="X903" s="5">
        <f t="shared" si="475"/>
        <v>0</v>
      </c>
      <c r="Y903" s="5">
        <f t="shared" si="476"/>
        <v>0</v>
      </c>
      <c r="Z903" s="5"/>
      <c r="AA903" s="5">
        <v>88889161</v>
      </c>
      <c r="AB903" s="5">
        <f t="shared" si="477"/>
        <v>72.2</v>
      </c>
      <c r="AC903" s="5">
        <f t="shared" si="478"/>
        <v>72.2</v>
      </c>
      <c r="AD903" s="5">
        <f t="shared" si="479"/>
        <v>0</v>
      </c>
      <c r="AE903" s="5">
        <f t="shared" si="480"/>
        <v>0</v>
      </c>
      <c r="AF903" s="5">
        <f t="shared" si="481"/>
        <v>0</v>
      </c>
      <c r="AG903" s="5">
        <f t="shared" si="482"/>
        <v>0</v>
      </c>
      <c r="AH903" s="5">
        <f t="shared" si="483"/>
        <v>0</v>
      </c>
      <c r="AI903" s="5">
        <f t="shared" si="484"/>
        <v>0</v>
      </c>
      <c r="AJ903" s="5">
        <f t="shared" si="485"/>
        <v>0.03</v>
      </c>
      <c r="AK903" s="5">
        <v>72.2</v>
      </c>
      <c r="AL903" s="5">
        <v>72.2</v>
      </c>
      <c r="AM903" s="5">
        <v>0</v>
      </c>
      <c r="AN903" s="5">
        <v>0</v>
      </c>
      <c r="AO903" s="5">
        <v>0</v>
      </c>
      <c r="AP903" s="5">
        <v>0</v>
      </c>
      <c r="AQ903" s="5">
        <v>0</v>
      </c>
      <c r="AR903" s="5">
        <v>0</v>
      </c>
      <c r="AS903" s="5">
        <v>0.03</v>
      </c>
      <c r="AT903" s="5">
        <v>0</v>
      </c>
      <c r="AU903" s="5">
        <v>0</v>
      </c>
      <c r="AV903" s="5">
        <v>1</v>
      </c>
      <c r="AW903" s="5">
        <v>1</v>
      </c>
      <c r="AX903" s="5"/>
      <c r="AY903" s="5"/>
      <c r="AZ903" s="5">
        <v>1</v>
      </c>
      <c r="BA903" s="5">
        <v>1</v>
      </c>
      <c r="BB903" s="5">
        <v>1</v>
      </c>
      <c r="BC903" s="5">
        <v>1</v>
      </c>
      <c r="BD903" s="5" t="s">
        <v>3</v>
      </c>
      <c r="BE903" s="5" t="s">
        <v>3</v>
      </c>
      <c r="BF903" s="5" t="s">
        <v>3</v>
      </c>
      <c r="BG903" s="5" t="s">
        <v>3</v>
      </c>
      <c r="BH903" s="5">
        <v>3</v>
      </c>
      <c r="BI903" s="5">
        <v>1</v>
      </c>
      <c r="BJ903" s="5" t="s">
        <v>358</v>
      </c>
      <c r="BK903" s="5"/>
      <c r="BL903" s="5"/>
      <c r="BM903" s="5">
        <v>500001</v>
      </c>
      <c r="BN903" s="5">
        <v>0</v>
      </c>
      <c r="BO903" s="5" t="s">
        <v>3</v>
      </c>
      <c r="BP903" s="5">
        <v>0</v>
      </c>
      <c r="BQ903" s="5">
        <v>8</v>
      </c>
      <c r="BR903" s="5">
        <v>0</v>
      </c>
      <c r="BS903" s="5">
        <v>1</v>
      </c>
      <c r="BT903" s="5">
        <v>1</v>
      </c>
      <c r="BU903" s="5">
        <v>1</v>
      </c>
      <c r="BV903" s="5">
        <v>1</v>
      </c>
      <c r="BW903" s="5">
        <v>1</v>
      </c>
      <c r="BX903" s="5">
        <v>1</v>
      </c>
      <c r="BY903" s="5" t="s">
        <v>3</v>
      </c>
      <c r="BZ903" s="5">
        <v>0</v>
      </c>
      <c r="CA903" s="5">
        <v>0</v>
      </c>
      <c r="CB903" s="5" t="s">
        <v>3</v>
      </c>
      <c r="CC903" s="5"/>
      <c r="CD903" s="5"/>
      <c r="CE903" s="5">
        <v>0</v>
      </c>
      <c r="CF903" s="5">
        <v>0</v>
      </c>
      <c r="CG903" s="5">
        <v>0</v>
      </c>
      <c r="CH903" s="5">
        <v>24</v>
      </c>
      <c r="CI903" s="5">
        <v>0</v>
      </c>
      <c r="CJ903" s="5">
        <v>0</v>
      </c>
      <c r="CK903" s="5">
        <v>0</v>
      </c>
      <c r="CL903" s="5">
        <v>0</v>
      </c>
      <c r="CM903" s="5">
        <v>0</v>
      </c>
      <c r="CN903" s="5" t="s">
        <v>3</v>
      </c>
      <c r="CO903" s="5">
        <v>0</v>
      </c>
      <c r="CP903" s="5">
        <f t="shared" si="486"/>
        <v>0</v>
      </c>
      <c r="CQ903" s="5">
        <f t="shared" si="487"/>
        <v>72.2</v>
      </c>
      <c r="CR903" s="5">
        <f t="shared" si="488"/>
        <v>0</v>
      </c>
      <c r="CS903" s="5">
        <f t="shared" si="489"/>
        <v>0</v>
      </c>
      <c r="CT903" s="5">
        <f t="shared" si="490"/>
        <v>0</v>
      </c>
      <c r="CU903" s="5">
        <f t="shared" si="491"/>
        <v>0</v>
      </c>
      <c r="CV903" s="5">
        <f t="shared" si="492"/>
        <v>0</v>
      </c>
      <c r="CW903" s="5">
        <f t="shared" si="493"/>
        <v>0</v>
      </c>
      <c r="CX903" s="5">
        <f t="shared" si="494"/>
        <v>0.03</v>
      </c>
      <c r="CY903" s="5">
        <f t="shared" si="495"/>
        <v>0</v>
      </c>
      <c r="CZ903" s="5">
        <f t="shared" si="496"/>
        <v>0</v>
      </c>
      <c r="DA903" s="5"/>
      <c r="DB903" s="5"/>
      <c r="DC903" s="5" t="s">
        <v>3</v>
      </c>
      <c r="DD903" s="5" t="s">
        <v>3</v>
      </c>
      <c r="DE903" s="5" t="s">
        <v>3</v>
      </c>
      <c r="DF903" s="5" t="s">
        <v>3</v>
      </c>
      <c r="DG903" s="5" t="s">
        <v>3</v>
      </c>
      <c r="DH903" s="5" t="s">
        <v>3</v>
      </c>
      <c r="DI903" s="5" t="s">
        <v>3</v>
      </c>
      <c r="DJ903" s="5" t="s">
        <v>3</v>
      </c>
      <c r="DK903" s="5" t="s">
        <v>3</v>
      </c>
      <c r="DL903" s="5" t="s">
        <v>3</v>
      </c>
      <c r="DM903" s="5" t="s">
        <v>3</v>
      </c>
      <c r="DN903" s="5">
        <v>0</v>
      </c>
      <c r="DO903" s="5">
        <v>0</v>
      </c>
      <c r="DP903" s="5">
        <v>1</v>
      </c>
      <c r="DQ903" s="5">
        <v>1</v>
      </c>
      <c r="DR903" s="5"/>
      <c r="DS903" s="5"/>
      <c r="DT903" s="5"/>
      <c r="DU903" s="5">
        <v>1010</v>
      </c>
      <c r="DV903" s="5" t="s">
        <v>351</v>
      </c>
      <c r="DW903" s="5" t="s">
        <v>351</v>
      </c>
      <c r="DX903" s="5">
        <v>10</v>
      </c>
      <c r="DY903" s="5"/>
      <c r="DZ903" s="5" t="s">
        <v>3</v>
      </c>
      <c r="EA903" s="5" t="s">
        <v>3</v>
      </c>
      <c r="EB903" s="5" t="s">
        <v>3</v>
      </c>
      <c r="EC903" s="5" t="s">
        <v>3</v>
      </c>
      <c r="ED903" s="5"/>
      <c r="EE903" s="5">
        <v>64991688</v>
      </c>
      <c r="EF903" s="5">
        <v>8</v>
      </c>
      <c r="EG903" s="5" t="s">
        <v>290</v>
      </c>
      <c r="EH903" s="5">
        <v>0</v>
      </c>
      <c r="EI903" s="5" t="s">
        <v>3</v>
      </c>
      <c r="EJ903" s="5">
        <v>1</v>
      </c>
      <c r="EK903" s="5">
        <v>500001</v>
      </c>
      <c r="EL903" s="5" t="s">
        <v>302</v>
      </c>
      <c r="EM903" s="5" t="s">
        <v>303</v>
      </c>
      <c r="EN903" s="5"/>
      <c r="EO903" s="5" t="s">
        <v>3</v>
      </c>
      <c r="EP903" s="5"/>
      <c r="EQ903" s="5">
        <v>0</v>
      </c>
      <c r="ER903" s="5">
        <v>72.2</v>
      </c>
      <c r="ES903" s="5">
        <v>72.2</v>
      </c>
      <c r="ET903" s="5">
        <v>0</v>
      </c>
      <c r="EU903" s="5">
        <v>0</v>
      </c>
      <c r="EV903" s="5">
        <v>0</v>
      </c>
      <c r="EW903" s="5">
        <v>0</v>
      </c>
      <c r="EX903" s="5">
        <v>0</v>
      </c>
      <c r="EY903" s="5">
        <v>0</v>
      </c>
      <c r="EZ903" s="5"/>
      <c r="FA903" s="5"/>
      <c r="FB903" s="5"/>
      <c r="FC903" s="5"/>
      <c r="FD903" s="5"/>
      <c r="FE903" s="5"/>
      <c r="FF903" s="5"/>
      <c r="FG903" s="5"/>
      <c r="FH903" s="5"/>
      <c r="FI903" s="5"/>
      <c r="FJ903" s="5"/>
      <c r="FK903" s="5"/>
      <c r="FL903" s="5"/>
      <c r="FM903" s="5"/>
      <c r="FN903" s="5"/>
      <c r="FO903" s="5"/>
      <c r="FP903" s="5"/>
      <c r="FQ903" s="5">
        <v>0</v>
      </c>
      <c r="FR903" s="5">
        <v>0</v>
      </c>
      <c r="FS903" s="5">
        <v>0</v>
      </c>
      <c r="FT903" s="5"/>
      <c r="FU903" s="5"/>
      <c r="FV903" s="5"/>
      <c r="FW903" s="5"/>
      <c r="FX903" s="5">
        <v>0</v>
      </c>
      <c r="FY903" s="5">
        <v>0</v>
      </c>
      <c r="FZ903" s="5"/>
      <c r="GA903" s="5" t="s">
        <v>3</v>
      </c>
      <c r="GB903" s="5"/>
      <c r="GC903" s="5"/>
      <c r="GD903" s="5">
        <v>1</v>
      </c>
      <c r="GE903" s="5"/>
      <c r="GF903" s="5">
        <v>1107658026</v>
      </c>
      <c r="GG903" s="5">
        <v>2</v>
      </c>
      <c r="GH903" s="5">
        <v>1</v>
      </c>
      <c r="GI903" s="5">
        <v>-2</v>
      </c>
      <c r="GJ903" s="5">
        <v>0</v>
      </c>
      <c r="GK903" s="5">
        <v>0</v>
      </c>
      <c r="GL903" s="5">
        <f t="shared" si="497"/>
        <v>0</v>
      </c>
      <c r="GM903" s="5">
        <f t="shared" si="498"/>
        <v>0</v>
      </c>
      <c r="GN903" s="5">
        <f t="shared" si="499"/>
        <v>0</v>
      </c>
      <c r="GO903" s="5">
        <f t="shared" si="500"/>
        <v>0</v>
      </c>
      <c r="GP903" s="5">
        <f t="shared" si="501"/>
        <v>0</v>
      </c>
      <c r="GQ903" s="5"/>
      <c r="GR903" s="5">
        <v>0</v>
      </c>
      <c r="GS903" s="5">
        <v>3</v>
      </c>
      <c r="GT903" s="5">
        <v>0</v>
      </c>
      <c r="GU903" s="5" t="s">
        <v>3</v>
      </c>
      <c r="GV903" s="5">
        <f t="shared" si="502"/>
        <v>0</v>
      </c>
      <c r="GW903" s="5">
        <v>1</v>
      </c>
      <c r="GX903" s="5">
        <f t="shared" si="503"/>
        <v>0</v>
      </c>
      <c r="GY903" s="5"/>
      <c r="GZ903" s="5"/>
      <c r="HA903" s="5">
        <v>0</v>
      </c>
      <c r="HB903" s="5">
        <v>0</v>
      </c>
      <c r="HC903" s="5">
        <f t="shared" si="504"/>
        <v>0</v>
      </c>
      <c r="HD903" s="5"/>
      <c r="HE903" s="5" t="s">
        <v>3</v>
      </c>
      <c r="HF903" s="5" t="s">
        <v>3</v>
      </c>
      <c r="HG903" s="5"/>
      <c r="HH903" s="5"/>
      <c r="HI903" s="5"/>
      <c r="HJ903" s="5"/>
      <c r="HK903" s="5"/>
      <c r="HL903" s="5"/>
      <c r="HM903" s="5" t="s">
        <v>3</v>
      </c>
      <c r="HN903" s="5" t="s">
        <v>3</v>
      </c>
      <c r="HO903" s="5" t="s">
        <v>3</v>
      </c>
      <c r="HP903" s="5" t="s">
        <v>3</v>
      </c>
      <c r="HQ903" s="5" t="s">
        <v>3</v>
      </c>
      <c r="HR903" s="5"/>
      <c r="HS903" s="5">
        <v>0</v>
      </c>
      <c r="HT903" s="5"/>
      <c r="HU903" s="5"/>
      <c r="HV903" s="5"/>
      <c r="HW903" s="5"/>
      <c r="HX903" s="5"/>
      <c r="HY903" s="5"/>
      <c r="HZ903" s="5"/>
      <c r="IA903" s="5"/>
      <c r="IB903" s="5"/>
      <c r="IC903" s="5"/>
      <c r="ID903" s="5"/>
      <c r="IE903" s="5"/>
      <c r="IF903" s="5"/>
      <c r="IG903" s="5"/>
      <c r="IH903" s="5"/>
      <c r="II903" s="5"/>
      <c r="IJ903" s="5"/>
      <c r="IK903" s="5">
        <v>0</v>
      </c>
      <c r="IL903" s="5"/>
      <c r="IM903" s="5"/>
      <c r="IN903" s="5"/>
      <c r="IO903" s="5"/>
      <c r="IP903" s="5"/>
      <c r="IQ903" s="5"/>
      <c r="IR903" s="5"/>
      <c r="IS903" s="5"/>
      <c r="IT903" s="5"/>
      <c r="IU903" s="5"/>
    </row>
    <row r="904" spans="1:255">
      <c r="A904">
        <v>17</v>
      </c>
      <c r="B904">
        <v>1</v>
      </c>
      <c r="E904" t="s">
        <v>191</v>
      </c>
      <c r="F904" t="s">
        <v>356</v>
      </c>
      <c r="G904" t="s">
        <v>357</v>
      </c>
      <c r="H904" t="s">
        <v>351</v>
      </c>
      <c r="I904">
        <v>0</v>
      </c>
      <c r="J904">
        <v>0</v>
      </c>
      <c r="K904">
        <v>0</v>
      </c>
      <c r="L904">
        <v>0</v>
      </c>
      <c r="M904">
        <v>0</v>
      </c>
      <c r="N904">
        <f t="shared" si="465"/>
        <v>0</v>
      </c>
      <c r="O904">
        <f t="shared" si="466"/>
        <v>0</v>
      </c>
      <c r="P904">
        <f t="shared" si="467"/>
        <v>0</v>
      </c>
      <c r="Q904">
        <f t="shared" si="468"/>
        <v>0</v>
      </c>
      <c r="R904">
        <f t="shared" si="469"/>
        <v>0</v>
      </c>
      <c r="S904">
        <f t="shared" si="470"/>
        <v>0</v>
      </c>
      <c r="T904">
        <f t="shared" si="471"/>
        <v>0</v>
      </c>
      <c r="U904">
        <f t="shared" si="472"/>
        <v>0</v>
      </c>
      <c r="V904">
        <f t="shared" si="473"/>
        <v>0</v>
      </c>
      <c r="W904">
        <f t="shared" si="474"/>
        <v>0</v>
      </c>
      <c r="X904">
        <f t="shared" si="475"/>
        <v>0</v>
      </c>
      <c r="Y904">
        <f t="shared" si="476"/>
        <v>0</v>
      </c>
      <c r="AA904">
        <v>88889103</v>
      </c>
      <c r="AB904">
        <f t="shared" si="477"/>
        <v>72.2</v>
      </c>
      <c r="AC904">
        <f t="shared" si="478"/>
        <v>72.2</v>
      </c>
      <c r="AD904">
        <f t="shared" si="479"/>
        <v>0</v>
      </c>
      <c r="AE904">
        <f t="shared" si="480"/>
        <v>0</v>
      </c>
      <c r="AF904">
        <f t="shared" si="481"/>
        <v>0</v>
      </c>
      <c r="AG904">
        <f t="shared" si="482"/>
        <v>0</v>
      </c>
      <c r="AH904">
        <f t="shared" si="483"/>
        <v>0</v>
      </c>
      <c r="AI904">
        <f t="shared" si="484"/>
        <v>0</v>
      </c>
      <c r="AJ904">
        <f t="shared" si="485"/>
        <v>0.03</v>
      </c>
      <c r="AK904">
        <v>72.2</v>
      </c>
      <c r="AL904">
        <v>72.2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0.03</v>
      </c>
      <c r="AT904">
        <v>0</v>
      </c>
      <c r="AU904">
        <v>0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3.33</v>
      </c>
      <c r="BD904" t="s">
        <v>3</v>
      </c>
      <c r="BE904" t="s">
        <v>3</v>
      </c>
      <c r="BF904" t="s">
        <v>3</v>
      </c>
      <c r="BG904" t="s">
        <v>3</v>
      </c>
      <c r="BH904">
        <v>3</v>
      </c>
      <c r="BI904">
        <v>1</v>
      </c>
      <c r="BJ904" t="s">
        <v>358</v>
      </c>
      <c r="BM904">
        <v>500001</v>
      </c>
      <c r="BN904">
        <v>0</v>
      </c>
      <c r="BO904" t="s">
        <v>356</v>
      </c>
      <c r="BP904">
        <v>1</v>
      </c>
      <c r="BQ904">
        <v>8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0</v>
      </c>
      <c r="CA904">
        <v>0</v>
      </c>
      <c r="CB904" t="s">
        <v>3</v>
      </c>
      <c r="CE904">
        <v>0</v>
      </c>
      <c r="CF904">
        <v>0</v>
      </c>
      <c r="CG904">
        <v>0</v>
      </c>
      <c r="CH904">
        <v>24</v>
      </c>
      <c r="CI904">
        <v>0</v>
      </c>
      <c r="CJ904">
        <v>0</v>
      </c>
      <c r="CK904">
        <v>0</v>
      </c>
      <c r="CL904">
        <v>0</v>
      </c>
      <c r="CM904">
        <v>0</v>
      </c>
      <c r="CN904" t="s">
        <v>3</v>
      </c>
      <c r="CO904">
        <v>0</v>
      </c>
      <c r="CP904">
        <f t="shared" si="486"/>
        <v>0</v>
      </c>
      <c r="CQ904">
        <f t="shared" si="487"/>
        <v>240.42600000000002</v>
      </c>
      <c r="CR904">
        <f t="shared" si="488"/>
        <v>0</v>
      </c>
      <c r="CS904">
        <f t="shared" si="489"/>
        <v>0</v>
      </c>
      <c r="CT904">
        <f t="shared" si="490"/>
        <v>0</v>
      </c>
      <c r="CU904">
        <f t="shared" si="491"/>
        <v>0</v>
      </c>
      <c r="CV904">
        <f t="shared" si="492"/>
        <v>0</v>
      </c>
      <c r="CW904">
        <f t="shared" si="493"/>
        <v>0</v>
      </c>
      <c r="CX904">
        <f t="shared" si="494"/>
        <v>0.03</v>
      </c>
      <c r="CY904">
        <f t="shared" si="495"/>
        <v>0</v>
      </c>
      <c r="CZ904">
        <f t="shared" si="496"/>
        <v>0</v>
      </c>
      <c r="DC904" t="s">
        <v>3</v>
      </c>
      <c r="DD904" t="s">
        <v>3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1010</v>
      </c>
      <c r="DV904" t="s">
        <v>351</v>
      </c>
      <c r="DW904" t="s">
        <v>351</v>
      </c>
      <c r="DX904">
        <v>10</v>
      </c>
      <c r="DZ904" t="s">
        <v>3</v>
      </c>
      <c r="EA904" t="s">
        <v>3</v>
      </c>
      <c r="EB904" t="s">
        <v>3</v>
      </c>
      <c r="EC904" t="s">
        <v>3</v>
      </c>
      <c r="EE904">
        <v>64991688</v>
      </c>
      <c r="EF904">
        <v>8</v>
      </c>
      <c r="EG904" t="s">
        <v>290</v>
      </c>
      <c r="EH904">
        <v>0</v>
      </c>
      <c r="EI904" t="s">
        <v>3</v>
      </c>
      <c r="EJ904">
        <v>1</v>
      </c>
      <c r="EK904">
        <v>500001</v>
      </c>
      <c r="EL904" t="s">
        <v>302</v>
      </c>
      <c r="EM904" t="s">
        <v>303</v>
      </c>
      <c r="EO904" t="s">
        <v>3</v>
      </c>
      <c r="EQ904">
        <v>0</v>
      </c>
      <c r="ER904">
        <v>72.2</v>
      </c>
      <c r="ES904">
        <v>72.2</v>
      </c>
      <c r="ET904">
        <v>0</v>
      </c>
      <c r="EU904">
        <v>0</v>
      </c>
      <c r="EV904">
        <v>0</v>
      </c>
      <c r="EW904">
        <v>0</v>
      </c>
      <c r="EX904">
        <v>0</v>
      </c>
      <c r="EY904">
        <v>0</v>
      </c>
      <c r="FQ904">
        <v>0</v>
      </c>
      <c r="FR904">
        <v>0</v>
      </c>
      <c r="FS904">
        <v>0</v>
      </c>
      <c r="FX904">
        <v>0</v>
      </c>
      <c r="FY904">
        <v>0</v>
      </c>
      <c r="GA904" t="s">
        <v>3</v>
      </c>
      <c r="GD904">
        <v>1</v>
      </c>
      <c r="GF904">
        <v>1107658026</v>
      </c>
      <c r="GG904">
        <v>2</v>
      </c>
      <c r="GH904">
        <v>1</v>
      </c>
      <c r="GI904">
        <v>2</v>
      </c>
      <c r="GJ904">
        <v>0</v>
      </c>
      <c r="GK904">
        <v>0</v>
      </c>
      <c r="GL904">
        <f t="shared" si="497"/>
        <v>0</v>
      </c>
      <c r="GM904">
        <f t="shared" si="498"/>
        <v>0</v>
      </c>
      <c r="GN904">
        <f t="shared" si="499"/>
        <v>0</v>
      </c>
      <c r="GO904">
        <f t="shared" si="500"/>
        <v>0</v>
      </c>
      <c r="GP904">
        <f t="shared" si="501"/>
        <v>0</v>
      </c>
      <c r="GR904">
        <v>0</v>
      </c>
      <c r="GS904">
        <v>3</v>
      </c>
      <c r="GT904">
        <v>0</v>
      </c>
      <c r="GU904" t="s">
        <v>3</v>
      </c>
      <c r="GV904">
        <f t="shared" si="502"/>
        <v>0</v>
      </c>
      <c r="GW904">
        <v>1</v>
      </c>
      <c r="GX904">
        <f t="shared" si="503"/>
        <v>0</v>
      </c>
      <c r="HA904">
        <v>0</v>
      </c>
      <c r="HB904">
        <v>0</v>
      </c>
      <c r="HC904">
        <f t="shared" si="504"/>
        <v>0</v>
      </c>
      <c r="HE904" t="s">
        <v>3</v>
      </c>
      <c r="HF904" t="s">
        <v>3</v>
      </c>
      <c r="HM904" t="s">
        <v>3</v>
      </c>
      <c r="HN904" t="s">
        <v>3</v>
      </c>
      <c r="HO904" t="s">
        <v>3</v>
      </c>
      <c r="HP904" t="s">
        <v>3</v>
      </c>
      <c r="HQ904" t="s">
        <v>3</v>
      </c>
      <c r="HS904">
        <v>0</v>
      </c>
      <c r="IK904">
        <v>0</v>
      </c>
    </row>
    <row r="905" spans="1:255">
      <c r="A905" s="5">
        <v>17</v>
      </c>
      <c r="B905" s="5">
        <v>1</v>
      </c>
      <c r="C905" s="5"/>
      <c r="D905" s="5"/>
      <c r="E905" s="5" t="s">
        <v>195</v>
      </c>
      <c r="F905" s="5" t="s">
        <v>359</v>
      </c>
      <c r="G905" s="5" t="s">
        <v>360</v>
      </c>
      <c r="H905" s="5" t="s">
        <v>361</v>
      </c>
      <c r="I905" s="5">
        <f>ROUND(ROUND(0.946513000000003,6),9)</f>
        <v>0.94651300000000005</v>
      </c>
      <c r="J905" s="5">
        <v>0</v>
      </c>
      <c r="K905" s="5">
        <f>ROUND(ROUND(0.946513000000003,6),9)</f>
        <v>0.94651300000000005</v>
      </c>
      <c r="L905" s="5">
        <v>24.6</v>
      </c>
      <c r="M905" s="5">
        <v>23.653486999999998</v>
      </c>
      <c r="N905" s="5">
        <f t="shared" si="465"/>
        <v>0.94650000000000001</v>
      </c>
      <c r="O905" s="5">
        <f t="shared" si="466"/>
        <v>52.3</v>
      </c>
      <c r="P905" s="5">
        <f t="shared" si="467"/>
        <v>52.3</v>
      </c>
      <c r="Q905" s="5">
        <f t="shared" si="468"/>
        <v>0</v>
      </c>
      <c r="R905" s="5">
        <f t="shared" si="469"/>
        <v>0</v>
      </c>
      <c r="S905" s="5">
        <f t="shared" si="470"/>
        <v>0</v>
      </c>
      <c r="T905" s="5">
        <f t="shared" si="471"/>
        <v>0</v>
      </c>
      <c r="U905" s="5">
        <f t="shared" si="472"/>
        <v>0</v>
      </c>
      <c r="V905" s="5">
        <f t="shared" si="473"/>
        <v>0</v>
      </c>
      <c r="W905" s="5">
        <f t="shared" si="474"/>
        <v>27.39</v>
      </c>
      <c r="X905" s="5">
        <f t="shared" si="475"/>
        <v>0</v>
      </c>
      <c r="Y905" s="5">
        <f t="shared" si="476"/>
        <v>0</v>
      </c>
      <c r="Z905" s="5"/>
      <c r="AA905" s="5">
        <v>88889161</v>
      </c>
      <c r="AB905" s="5">
        <f t="shared" si="477"/>
        <v>55.26</v>
      </c>
      <c r="AC905" s="5">
        <f t="shared" si="478"/>
        <v>55.26</v>
      </c>
      <c r="AD905" s="5">
        <f t="shared" si="479"/>
        <v>0</v>
      </c>
      <c r="AE905" s="5">
        <f t="shared" si="480"/>
        <v>0</v>
      </c>
      <c r="AF905" s="5">
        <f t="shared" si="481"/>
        <v>0</v>
      </c>
      <c r="AG905" s="5">
        <f t="shared" si="482"/>
        <v>0</v>
      </c>
      <c r="AH905" s="5">
        <f t="shared" si="483"/>
        <v>0</v>
      </c>
      <c r="AI905" s="5">
        <f t="shared" si="484"/>
        <v>0</v>
      </c>
      <c r="AJ905" s="5">
        <f t="shared" si="485"/>
        <v>28.94</v>
      </c>
      <c r="AK905" s="5">
        <v>55.26</v>
      </c>
      <c r="AL905" s="5">
        <v>55.26</v>
      </c>
      <c r="AM905" s="5">
        <v>0</v>
      </c>
      <c r="AN905" s="5">
        <v>0</v>
      </c>
      <c r="AO905" s="5">
        <v>0</v>
      </c>
      <c r="AP905" s="5">
        <v>0</v>
      </c>
      <c r="AQ905" s="5">
        <v>0</v>
      </c>
      <c r="AR905" s="5">
        <v>0</v>
      </c>
      <c r="AS905" s="5">
        <v>28.94</v>
      </c>
      <c r="AT905" s="5">
        <v>0</v>
      </c>
      <c r="AU905" s="5">
        <v>0</v>
      </c>
      <c r="AV905" s="5">
        <v>1</v>
      </c>
      <c r="AW905" s="5">
        <v>1</v>
      </c>
      <c r="AX905" s="5"/>
      <c r="AY905" s="5"/>
      <c r="AZ905" s="5">
        <v>1</v>
      </c>
      <c r="BA905" s="5">
        <v>1</v>
      </c>
      <c r="BB905" s="5">
        <v>1</v>
      </c>
      <c r="BC905" s="5">
        <v>1</v>
      </c>
      <c r="BD905" s="5" t="s">
        <v>3</v>
      </c>
      <c r="BE905" s="5" t="s">
        <v>3</v>
      </c>
      <c r="BF905" s="5" t="s">
        <v>3</v>
      </c>
      <c r="BG905" s="5" t="s">
        <v>3</v>
      </c>
      <c r="BH905" s="5">
        <v>3</v>
      </c>
      <c r="BI905" s="5">
        <v>1</v>
      </c>
      <c r="BJ905" s="5" t="s">
        <v>362</v>
      </c>
      <c r="BK905" s="5"/>
      <c r="BL905" s="5"/>
      <c r="BM905" s="5">
        <v>500001</v>
      </c>
      <c r="BN905" s="5">
        <v>0</v>
      </c>
      <c r="BO905" s="5" t="s">
        <v>3</v>
      </c>
      <c r="BP905" s="5">
        <v>0</v>
      </c>
      <c r="BQ905" s="5">
        <v>8</v>
      </c>
      <c r="BR905" s="5">
        <v>0</v>
      </c>
      <c r="BS905" s="5">
        <v>1</v>
      </c>
      <c r="BT905" s="5">
        <v>1</v>
      </c>
      <c r="BU905" s="5">
        <v>1</v>
      </c>
      <c r="BV905" s="5">
        <v>1</v>
      </c>
      <c r="BW905" s="5">
        <v>1</v>
      </c>
      <c r="BX905" s="5">
        <v>1</v>
      </c>
      <c r="BY905" s="5" t="s">
        <v>3</v>
      </c>
      <c r="BZ905" s="5">
        <v>0</v>
      </c>
      <c r="CA905" s="5">
        <v>0</v>
      </c>
      <c r="CB905" s="5" t="s">
        <v>3</v>
      </c>
      <c r="CC905" s="5"/>
      <c r="CD905" s="5"/>
      <c r="CE905" s="5">
        <v>0</v>
      </c>
      <c r="CF905" s="5">
        <v>0</v>
      </c>
      <c r="CG905" s="5">
        <v>0</v>
      </c>
      <c r="CH905" s="5">
        <v>25</v>
      </c>
      <c r="CI905" s="5">
        <v>0</v>
      </c>
      <c r="CJ905" s="5">
        <v>0</v>
      </c>
      <c r="CK905" s="5">
        <v>0</v>
      </c>
      <c r="CL905" s="5">
        <v>0</v>
      </c>
      <c r="CM905" s="5">
        <v>0</v>
      </c>
      <c r="CN905" s="5" t="s">
        <v>3</v>
      </c>
      <c r="CO905" s="5">
        <v>0</v>
      </c>
      <c r="CP905" s="5">
        <f t="shared" si="486"/>
        <v>52.3</v>
      </c>
      <c r="CQ905" s="5">
        <f t="shared" si="487"/>
        <v>55.26</v>
      </c>
      <c r="CR905" s="5">
        <f t="shared" si="488"/>
        <v>0</v>
      </c>
      <c r="CS905" s="5">
        <f t="shared" si="489"/>
        <v>0</v>
      </c>
      <c r="CT905" s="5">
        <f t="shared" si="490"/>
        <v>0</v>
      </c>
      <c r="CU905" s="5">
        <f t="shared" si="491"/>
        <v>0</v>
      </c>
      <c r="CV905" s="5">
        <f t="shared" si="492"/>
        <v>0</v>
      </c>
      <c r="CW905" s="5">
        <f t="shared" si="493"/>
        <v>0</v>
      </c>
      <c r="CX905" s="5">
        <f t="shared" si="494"/>
        <v>28.94</v>
      </c>
      <c r="CY905" s="5">
        <f t="shared" si="495"/>
        <v>0</v>
      </c>
      <c r="CZ905" s="5">
        <f t="shared" si="496"/>
        <v>0</v>
      </c>
      <c r="DA905" s="5"/>
      <c r="DB905" s="5"/>
      <c r="DC905" s="5" t="s">
        <v>3</v>
      </c>
      <c r="DD905" s="5" t="s">
        <v>3</v>
      </c>
      <c r="DE905" s="5" t="s">
        <v>3</v>
      </c>
      <c r="DF905" s="5" t="s">
        <v>3</v>
      </c>
      <c r="DG905" s="5" t="s">
        <v>3</v>
      </c>
      <c r="DH905" s="5" t="s">
        <v>3</v>
      </c>
      <c r="DI905" s="5" t="s">
        <v>3</v>
      </c>
      <c r="DJ905" s="5" t="s">
        <v>3</v>
      </c>
      <c r="DK905" s="5" t="s">
        <v>3</v>
      </c>
      <c r="DL905" s="5" t="s">
        <v>3</v>
      </c>
      <c r="DM905" s="5" t="s">
        <v>3</v>
      </c>
      <c r="DN905" s="5">
        <v>0</v>
      </c>
      <c r="DO905" s="5">
        <v>0</v>
      </c>
      <c r="DP905" s="5">
        <v>1</v>
      </c>
      <c r="DQ905" s="5">
        <v>1</v>
      </c>
      <c r="DR905" s="5"/>
      <c r="DS905" s="5"/>
      <c r="DT905" s="5"/>
      <c r="DU905" s="5">
        <v>1007</v>
      </c>
      <c r="DV905" s="5" t="s">
        <v>361</v>
      </c>
      <c r="DW905" s="5" t="s">
        <v>361</v>
      </c>
      <c r="DX905" s="5">
        <v>1</v>
      </c>
      <c r="DY905" s="5"/>
      <c r="DZ905" s="5" t="s">
        <v>3</v>
      </c>
      <c r="EA905" s="5" t="s">
        <v>3</v>
      </c>
      <c r="EB905" s="5" t="s">
        <v>3</v>
      </c>
      <c r="EC905" s="5" t="s">
        <v>3</v>
      </c>
      <c r="ED905" s="5"/>
      <c r="EE905" s="5">
        <v>64991688</v>
      </c>
      <c r="EF905" s="5">
        <v>8</v>
      </c>
      <c r="EG905" s="5" t="s">
        <v>290</v>
      </c>
      <c r="EH905" s="5">
        <v>0</v>
      </c>
      <c r="EI905" s="5" t="s">
        <v>3</v>
      </c>
      <c r="EJ905" s="5">
        <v>1</v>
      </c>
      <c r="EK905" s="5">
        <v>500001</v>
      </c>
      <c r="EL905" s="5" t="s">
        <v>302</v>
      </c>
      <c r="EM905" s="5" t="s">
        <v>303</v>
      </c>
      <c r="EN905" s="5"/>
      <c r="EO905" s="5" t="s">
        <v>3</v>
      </c>
      <c r="EP905" s="5"/>
      <c r="EQ905" s="5">
        <v>0</v>
      </c>
      <c r="ER905" s="5">
        <v>55.26</v>
      </c>
      <c r="ES905" s="5">
        <v>55.26</v>
      </c>
      <c r="ET905" s="5">
        <v>0</v>
      </c>
      <c r="EU905" s="5">
        <v>0</v>
      </c>
      <c r="EV905" s="5">
        <v>0</v>
      </c>
      <c r="EW905" s="5">
        <v>0</v>
      </c>
      <c r="EX905" s="5">
        <v>0</v>
      </c>
      <c r="EY905" s="5">
        <v>0</v>
      </c>
      <c r="EZ905" s="5"/>
      <c r="FA905" s="5"/>
      <c r="FB905" s="5"/>
      <c r="FC905" s="5"/>
      <c r="FD905" s="5"/>
      <c r="FE905" s="5"/>
      <c r="FF905" s="5"/>
      <c r="FG905" s="5"/>
      <c r="FH905" s="5"/>
      <c r="FI905" s="5"/>
      <c r="FJ905" s="5"/>
      <c r="FK905" s="5"/>
      <c r="FL905" s="5"/>
      <c r="FM905" s="5"/>
      <c r="FN905" s="5"/>
      <c r="FO905" s="5"/>
      <c r="FP905" s="5"/>
      <c r="FQ905" s="5">
        <v>0</v>
      </c>
      <c r="FR905" s="5">
        <v>0</v>
      </c>
      <c r="FS905" s="5">
        <v>0</v>
      </c>
      <c r="FT905" s="5"/>
      <c r="FU905" s="5"/>
      <c r="FV905" s="5"/>
      <c r="FW905" s="5"/>
      <c r="FX905" s="5">
        <v>0</v>
      </c>
      <c r="FY905" s="5">
        <v>0</v>
      </c>
      <c r="FZ905" s="5"/>
      <c r="GA905" s="5" t="s">
        <v>3</v>
      </c>
      <c r="GB905" s="5"/>
      <c r="GC905" s="5"/>
      <c r="GD905" s="5">
        <v>1</v>
      </c>
      <c r="GE905" s="5"/>
      <c r="GF905" s="5">
        <v>-1147251145</v>
      </c>
      <c r="GG905" s="5">
        <v>2</v>
      </c>
      <c r="GH905" s="5">
        <v>1</v>
      </c>
      <c r="GI905" s="5">
        <v>-2</v>
      </c>
      <c r="GJ905" s="5">
        <v>0</v>
      </c>
      <c r="GK905" s="5">
        <v>0</v>
      </c>
      <c r="GL905" s="5">
        <f t="shared" si="497"/>
        <v>0</v>
      </c>
      <c r="GM905" s="5">
        <f t="shared" si="498"/>
        <v>52.3</v>
      </c>
      <c r="GN905" s="5">
        <f t="shared" si="499"/>
        <v>52.3</v>
      </c>
      <c r="GO905" s="5">
        <f t="shared" si="500"/>
        <v>0</v>
      </c>
      <c r="GP905" s="5">
        <f t="shared" si="501"/>
        <v>0</v>
      </c>
      <c r="GQ905" s="5"/>
      <c r="GR905" s="5">
        <v>0</v>
      </c>
      <c r="GS905" s="5">
        <v>3</v>
      </c>
      <c r="GT905" s="5">
        <v>0</v>
      </c>
      <c r="GU905" s="5" t="s">
        <v>3</v>
      </c>
      <c r="GV905" s="5">
        <f t="shared" si="502"/>
        <v>0</v>
      </c>
      <c r="GW905" s="5">
        <v>1</v>
      </c>
      <c r="GX905" s="5">
        <f t="shared" si="503"/>
        <v>0</v>
      </c>
      <c r="GY905" s="5"/>
      <c r="GZ905" s="5"/>
      <c r="HA905" s="5">
        <v>0</v>
      </c>
      <c r="HB905" s="5">
        <v>0</v>
      </c>
      <c r="HC905" s="5">
        <f t="shared" si="504"/>
        <v>0</v>
      </c>
      <c r="HD905" s="5"/>
      <c r="HE905" s="5" t="s">
        <v>3</v>
      </c>
      <c r="HF905" s="5" t="s">
        <v>3</v>
      </c>
      <c r="HG905" s="5"/>
      <c r="HH905" s="5"/>
      <c r="HI905" s="5"/>
      <c r="HJ905" s="5"/>
      <c r="HK905" s="5"/>
      <c r="HL905" s="5"/>
      <c r="HM905" s="5" t="s">
        <v>3</v>
      </c>
      <c r="HN905" s="5" t="s">
        <v>3</v>
      </c>
      <c r="HO905" s="5" t="s">
        <v>3</v>
      </c>
      <c r="HP905" s="5" t="s">
        <v>3</v>
      </c>
      <c r="HQ905" s="5" t="s">
        <v>3</v>
      </c>
      <c r="HR905" s="5"/>
      <c r="HS905" s="5">
        <v>0</v>
      </c>
      <c r="HT905" s="5"/>
      <c r="HU905" s="5"/>
      <c r="HV905" s="5"/>
      <c r="HW905" s="5"/>
      <c r="HX905" s="5"/>
      <c r="HY905" s="5"/>
      <c r="HZ905" s="5"/>
      <c r="IA905" s="5"/>
      <c r="IB905" s="5"/>
      <c r="IC905" s="5"/>
      <c r="ID905" s="5"/>
      <c r="IE905" s="5"/>
      <c r="IF905" s="5"/>
      <c r="IG905" s="5"/>
      <c r="IH905" s="5"/>
      <c r="II905" s="5"/>
      <c r="IJ905" s="5"/>
      <c r="IK905" s="5">
        <v>0</v>
      </c>
      <c r="IL905" s="5"/>
      <c r="IM905" s="5"/>
      <c r="IN905" s="5"/>
      <c r="IO905" s="5"/>
      <c r="IP905" s="5"/>
      <c r="IQ905" s="5"/>
      <c r="IR905" s="5"/>
      <c r="IS905" s="5"/>
      <c r="IT905" s="5"/>
      <c r="IU905" s="5"/>
    </row>
    <row r="906" spans="1:255">
      <c r="A906">
        <v>17</v>
      </c>
      <c r="B906">
        <v>1</v>
      </c>
      <c r="E906" t="s">
        <v>195</v>
      </c>
      <c r="F906" t="s">
        <v>359</v>
      </c>
      <c r="G906" t="s">
        <v>360</v>
      </c>
      <c r="H906" t="s">
        <v>361</v>
      </c>
      <c r="I906">
        <f>ROUND(ROUND(0.946513000000003,6),9)</f>
        <v>0.94651300000000005</v>
      </c>
      <c r="J906">
        <v>0</v>
      </c>
      <c r="K906">
        <f>ROUND(ROUND(0.946513000000003,6),9)</f>
        <v>0.94651300000000005</v>
      </c>
      <c r="L906">
        <v>24.6</v>
      </c>
      <c r="M906">
        <v>23.653486999999998</v>
      </c>
      <c r="N906">
        <f t="shared" si="465"/>
        <v>0.94650000000000001</v>
      </c>
      <c r="O906">
        <f t="shared" si="466"/>
        <v>541.87</v>
      </c>
      <c r="P906">
        <f t="shared" si="467"/>
        <v>541.87</v>
      </c>
      <c r="Q906">
        <f t="shared" si="468"/>
        <v>0</v>
      </c>
      <c r="R906">
        <f t="shared" si="469"/>
        <v>0</v>
      </c>
      <c r="S906">
        <f t="shared" si="470"/>
        <v>0</v>
      </c>
      <c r="T906">
        <f t="shared" si="471"/>
        <v>0</v>
      </c>
      <c r="U906">
        <f t="shared" si="472"/>
        <v>0</v>
      </c>
      <c r="V906">
        <f t="shared" si="473"/>
        <v>0</v>
      </c>
      <c r="W906">
        <f t="shared" si="474"/>
        <v>27.39</v>
      </c>
      <c r="X906">
        <f t="shared" si="475"/>
        <v>0</v>
      </c>
      <c r="Y906">
        <f t="shared" si="476"/>
        <v>0</v>
      </c>
      <c r="AA906">
        <v>88889103</v>
      </c>
      <c r="AB906">
        <f t="shared" si="477"/>
        <v>55.26</v>
      </c>
      <c r="AC906">
        <f t="shared" si="478"/>
        <v>55.26</v>
      </c>
      <c r="AD906">
        <f t="shared" si="479"/>
        <v>0</v>
      </c>
      <c r="AE906">
        <f t="shared" si="480"/>
        <v>0</v>
      </c>
      <c r="AF906">
        <f t="shared" si="481"/>
        <v>0</v>
      </c>
      <c r="AG906">
        <f t="shared" si="482"/>
        <v>0</v>
      </c>
      <c r="AH906">
        <f t="shared" si="483"/>
        <v>0</v>
      </c>
      <c r="AI906">
        <f t="shared" si="484"/>
        <v>0</v>
      </c>
      <c r="AJ906">
        <f t="shared" si="485"/>
        <v>28.94</v>
      </c>
      <c r="AK906">
        <v>55.26</v>
      </c>
      <c r="AL906">
        <v>55.26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28.94</v>
      </c>
      <c r="AT906">
        <v>0</v>
      </c>
      <c r="AU906">
        <v>0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10.36</v>
      </c>
      <c r="BD906" t="s">
        <v>3</v>
      </c>
      <c r="BE906" t="s">
        <v>3</v>
      </c>
      <c r="BF906" t="s">
        <v>3</v>
      </c>
      <c r="BG906" t="s">
        <v>3</v>
      </c>
      <c r="BH906">
        <v>3</v>
      </c>
      <c r="BI906">
        <v>1</v>
      </c>
      <c r="BJ906" t="s">
        <v>362</v>
      </c>
      <c r="BM906">
        <v>500001</v>
      </c>
      <c r="BN906">
        <v>0</v>
      </c>
      <c r="BO906" t="s">
        <v>359</v>
      </c>
      <c r="BP906">
        <v>1</v>
      </c>
      <c r="BQ906">
        <v>8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0</v>
      </c>
      <c r="CA906">
        <v>0</v>
      </c>
      <c r="CB906" t="s">
        <v>3</v>
      </c>
      <c r="CE906">
        <v>0</v>
      </c>
      <c r="CF906">
        <v>0</v>
      </c>
      <c r="CG906">
        <v>0</v>
      </c>
      <c r="CH906">
        <v>25</v>
      </c>
      <c r="CI906">
        <v>0</v>
      </c>
      <c r="CJ906">
        <v>0</v>
      </c>
      <c r="CK906">
        <v>0</v>
      </c>
      <c r="CL906">
        <v>0</v>
      </c>
      <c r="CM906">
        <v>0</v>
      </c>
      <c r="CN906" t="s">
        <v>3</v>
      </c>
      <c r="CO906">
        <v>0</v>
      </c>
      <c r="CP906">
        <f t="shared" si="486"/>
        <v>541.87</v>
      </c>
      <c r="CQ906">
        <f t="shared" si="487"/>
        <v>572.4935999999999</v>
      </c>
      <c r="CR906">
        <f t="shared" si="488"/>
        <v>0</v>
      </c>
      <c r="CS906">
        <f t="shared" si="489"/>
        <v>0</v>
      </c>
      <c r="CT906">
        <f t="shared" si="490"/>
        <v>0</v>
      </c>
      <c r="CU906">
        <f t="shared" si="491"/>
        <v>0</v>
      </c>
      <c r="CV906">
        <f t="shared" si="492"/>
        <v>0</v>
      </c>
      <c r="CW906">
        <f t="shared" si="493"/>
        <v>0</v>
      </c>
      <c r="CX906">
        <f t="shared" si="494"/>
        <v>28.94</v>
      </c>
      <c r="CY906">
        <f t="shared" si="495"/>
        <v>0</v>
      </c>
      <c r="CZ906">
        <f t="shared" si="496"/>
        <v>0</v>
      </c>
      <c r="DC906" t="s">
        <v>3</v>
      </c>
      <c r="DD906" t="s">
        <v>3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1007</v>
      </c>
      <c r="DV906" t="s">
        <v>361</v>
      </c>
      <c r="DW906" t="s">
        <v>361</v>
      </c>
      <c r="DX906">
        <v>1</v>
      </c>
      <c r="DZ906" t="s">
        <v>3</v>
      </c>
      <c r="EA906" t="s">
        <v>3</v>
      </c>
      <c r="EB906" t="s">
        <v>3</v>
      </c>
      <c r="EC906" t="s">
        <v>3</v>
      </c>
      <c r="EE906">
        <v>64991688</v>
      </c>
      <c r="EF906">
        <v>8</v>
      </c>
      <c r="EG906" t="s">
        <v>290</v>
      </c>
      <c r="EH906">
        <v>0</v>
      </c>
      <c r="EI906" t="s">
        <v>3</v>
      </c>
      <c r="EJ906">
        <v>1</v>
      </c>
      <c r="EK906">
        <v>500001</v>
      </c>
      <c r="EL906" t="s">
        <v>302</v>
      </c>
      <c r="EM906" t="s">
        <v>303</v>
      </c>
      <c r="EO906" t="s">
        <v>3</v>
      </c>
      <c r="EQ906">
        <v>0</v>
      </c>
      <c r="ER906">
        <v>55.26</v>
      </c>
      <c r="ES906">
        <v>55.26</v>
      </c>
      <c r="ET906">
        <v>0</v>
      </c>
      <c r="EU906">
        <v>0</v>
      </c>
      <c r="EV906">
        <v>0</v>
      </c>
      <c r="EW906">
        <v>0</v>
      </c>
      <c r="EX906">
        <v>0</v>
      </c>
      <c r="EY906">
        <v>0</v>
      </c>
      <c r="FQ906">
        <v>0</v>
      </c>
      <c r="FR906">
        <v>0</v>
      </c>
      <c r="FS906">
        <v>0</v>
      </c>
      <c r="FX906">
        <v>0</v>
      </c>
      <c r="FY906">
        <v>0</v>
      </c>
      <c r="GA906" t="s">
        <v>3</v>
      </c>
      <c r="GD906">
        <v>1</v>
      </c>
      <c r="GF906">
        <v>-1147251145</v>
      </c>
      <c r="GG906">
        <v>2</v>
      </c>
      <c r="GH906">
        <v>1</v>
      </c>
      <c r="GI906">
        <v>2</v>
      </c>
      <c r="GJ906">
        <v>0</v>
      </c>
      <c r="GK906">
        <v>0</v>
      </c>
      <c r="GL906">
        <f t="shared" si="497"/>
        <v>0</v>
      </c>
      <c r="GM906">
        <f t="shared" si="498"/>
        <v>541.87</v>
      </c>
      <c r="GN906">
        <f t="shared" si="499"/>
        <v>541.87</v>
      </c>
      <c r="GO906">
        <f t="shared" si="500"/>
        <v>0</v>
      </c>
      <c r="GP906">
        <f t="shared" si="501"/>
        <v>0</v>
      </c>
      <c r="GR906">
        <v>0</v>
      </c>
      <c r="GS906">
        <v>3</v>
      </c>
      <c r="GT906">
        <v>0</v>
      </c>
      <c r="GU906" t="s">
        <v>3</v>
      </c>
      <c r="GV906">
        <f t="shared" si="502"/>
        <v>0</v>
      </c>
      <c r="GW906">
        <v>1</v>
      </c>
      <c r="GX906">
        <f t="shared" si="503"/>
        <v>0</v>
      </c>
      <c r="HA906">
        <v>0</v>
      </c>
      <c r="HB906">
        <v>0</v>
      </c>
      <c r="HC906">
        <f t="shared" si="504"/>
        <v>0</v>
      </c>
      <c r="HE906" t="s">
        <v>3</v>
      </c>
      <c r="HF906" t="s">
        <v>3</v>
      </c>
      <c r="HM906" t="s">
        <v>3</v>
      </c>
      <c r="HN906" t="s">
        <v>3</v>
      </c>
      <c r="HO906" t="s">
        <v>3</v>
      </c>
      <c r="HP906" t="s">
        <v>3</v>
      </c>
      <c r="HQ906" t="s">
        <v>3</v>
      </c>
      <c r="HS906">
        <v>0</v>
      </c>
      <c r="IK906">
        <v>0</v>
      </c>
    </row>
    <row r="907" spans="1:255">
      <c r="A907" s="5">
        <v>17</v>
      </c>
      <c r="B907" s="5">
        <v>1</v>
      </c>
      <c r="C907" s="5"/>
      <c r="D907" s="5"/>
      <c r="E907" s="5" t="s">
        <v>199</v>
      </c>
      <c r="F907" s="5" t="s">
        <v>363</v>
      </c>
      <c r="G907" s="5" t="s">
        <v>364</v>
      </c>
      <c r="H907" s="5" t="s">
        <v>365</v>
      </c>
      <c r="I907" s="5">
        <v>0</v>
      </c>
      <c r="J907" s="5">
        <v>0</v>
      </c>
      <c r="K907" s="5">
        <v>0</v>
      </c>
      <c r="L907" s="5">
        <v>428</v>
      </c>
      <c r="M907" s="5">
        <v>428</v>
      </c>
      <c r="N907" s="5">
        <f t="shared" si="465"/>
        <v>0</v>
      </c>
      <c r="O907" s="5">
        <f t="shared" si="466"/>
        <v>0</v>
      </c>
      <c r="P907" s="5">
        <f t="shared" si="467"/>
        <v>0</v>
      </c>
      <c r="Q907" s="5">
        <f t="shared" si="468"/>
        <v>0</v>
      </c>
      <c r="R907" s="5">
        <f t="shared" si="469"/>
        <v>0</v>
      </c>
      <c r="S907" s="5">
        <f t="shared" si="470"/>
        <v>0</v>
      </c>
      <c r="T907" s="5">
        <f t="shared" si="471"/>
        <v>0</v>
      </c>
      <c r="U907" s="5">
        <f t="shared" si="472"/>
        <v>0</v>
      </c>
      <c r="V907" s="5">
        <f t="shared" si="473"/>
        <v>0</v>
      </c>
      <c r="W907" s="5">
        <f t="shared" si="474"/>
        <v>0</v>
      </c>
      <c r="X907" s="5">
        <f t="shared" si="475"/>
        <v>0</v>
      </c>
      <c r="Y907" s="5">
        <f t="shared" si="476"/>
        <v>0</v>
      </c>
      <c r="Z907" s="5"/>
      <c r="AA907" s="5">
        <v>88889161</v>
      </c>
      <c r="AB907" s="5">
        <f t="shared" si="477"/>
        <v>7.96</v>
      </c>
      <c r="AC907" s="5">
        <f t="shared" si="478"/>
        <v>7.96</v>
      </c>
      <c r="AD907" s="5">
        <f>ROUND((ET907),2)</f>
        <v>0</v>
      </c>
      <c r="AE907" s="5">
        <f t="shared" si="480"/>
        <v>0</v>
      </c>
      <c r="AF907" s="5">
        <f t="shared" si="481"/>
        <v>0</v>
      </c>
      <c r="AG907" s="5">
        <f t="shared" si="482"/>
        <v>0</v>
      </c>
      <c r="AH907" s="5">
        <f t="shared" si="483"/>
        <v>0</v>
      </c>
      <c r="AI907" s="5">
        <f t="shared" si="484"/>
        <v>0</v>
      </c>
      <c r="AJ907" s="5">
        <f t="shared" si="485"/>
        <v>0</v>
      </c>
      <c r="AK907" s="5">
        <v>7.96</v>
      </c>
      <c r="AL907" s="5">
        <v>7.96</v>
      </c>
      <c r="AM907" s="5">
        <v>0</v>
      </c>
      <c r="AN907" s="5">
        <v>0</v>
      </c>
      <c r="AO907" s="5">
        <v>0</v>
      </c>
      <c r="AP907" s="5">
        <v>0</v>
      </c>
      <c r="AQ907" s="5">
        <v>0</v>
      </c>
      <c r="AR907" s="5">
        <v>0</v>
      </c>
      <c r="AS907" s="5">
        <v>0</v>
      </c>
      <c r="AT907" s="5">
        <v>0</v>
      </c>
      <c r="AU907" s="5">
        <v>0</v>
      </c>
      <c r="AV907" s="5">
        <v>1</v>
      </c>
      <c r="AW907" s="5">
        <v>1</v>
      </c>
      <c r="AX907" s="5"/>
      <c r="AY907" s="5"/>
      <c r="AZ907" s="5">
        <v>1</v>
      </c>
      <c r="BA907" s="5">
        <v>1</v>
      </c>
      <c r="BB907" s="5">
        <v>1</v>
      </c>
      <c r="BC907" s="5">
        <v>1</v>
      </c>
      <c r="BD907" s="5" t="s">
        <v>3</v>
      </c>
      <c r="BE907" s="5" t="s">
        <v>3</v>
      </c>
      <c r="BF907" s="5" t="s">
        <v>3</v>
      </c>
      <c r="BG907" s="5" t="s">
        <v>3</v>
      </c>
      <c r="BH907" s="5">
        <v>3</v>
      </c>
      <c r="BI907" s="5">
        <v>1</v>
      </c>
      <c r="BJ907" s="5" t="s">
        <v>363</v>
      </c>
      <c r="BK907" s="5"/>
      <c r="BL907" s="5"/>
      <c r="BM907" s="5">
        <v>900</v>
      </c>
      <c r="BN907" s="5">
        <v>0</v>
      </c>
      <c r="BO907" s="5" t="s">
        <v>3</v>
      </c>
      <c r="BP907" s="5">
        <v>0</v>
      </c>
      <c r="BQ907" s="5">
        <v>90</v>
      </c>
      <c r="BR907" s="5">
        <v>0</v>
      </c>
      <c r="BS907" s="5">
        <v>1</v>
      </c>
      <c r="BT907" s="5">
        <v>1</v>
      </c>
      <c r="BU907" s="5">
        <v>1</v>
      </c>
      <c r="BV907" s="5">
        <v>1</v>
      </c>
      <c r="BW907" s="5">
        <v>1</v>
      </c>
      <c r="BX907" s="5">
        <v>1</v>
      </c>
      <c r="BY907" s="5" t="s">
        <v>3</v>
      </c>
      <c r="BZ907" s="5">
        <v>0</v>
      </c>
      <c r="CA907" s="5">
        <v>0</v>
      </c>
      <c r="CB907" s="5" t="s">
        <v>3</v>
      </c>
      <c r="CC907" s="5"/>
      <c r="CD907" s="5"/>
      <c r="CE907" s="5">
        <v>0</v>
      </c>
      <c r="CF907" s="5">
        <v>0</v>
      </c>
      <c r="CG907" s="5">
        <v>0</v>
      </c>
      <c r="CH907" s="5">
        <v>26</v>
      </c>
      <c r="CI907" s="5">
        <v>0</v>
      </c>
      <c r="CJ907" s="5">
        <v>0</v>
      </c>
      <c r="CK907" s="5">
        <v>0</v>
      </c>
      <c r="CL907" s="5">
        <v>0</v>
      </c>
      <c r="CM907" s="5">
        <v>0</v>
      </c>
      <c r="CN907" s="5" t="s">
        <v>3</v>
      </c>
      <c r="CO907" s="5">
        <v>0</v>
      </c>
      <c r="CP907" s="5">
        <f t="shared" si="486"/>
        <v>0</v>
      </c>
      <c r="CQ907" s="5">
        <f t="shared" si="487"/>
        <v>7.96</v>
      </c>
      <c r="CR907" s="5">
        <f t="shared" si="488"/>
        <v>0</v>
      </c>
      <c r="CS907" s="5">
        <f t="shared" si="489"/>
        <v>0</v>
      </c>
      <c r="CT907" s="5">
        <f t="shared" si="490"/>
        <v>0</v>
      </c>
      <c r="CU907" s="5">
        <f t="shared" si="491"/>
        <v>0</v>
      </c>
      <c r="CV907" s="5">
        <f t="shared" si="492"/>
        <v>0</v>
      </c>
      <c r="CW907" s="5">
        <f t="shared" si="493"/>
        <v>0</v>
      </c>
      <c r="CX907" s="5">
        <f t="shared" si="494"/>
        <v>0</v>
      </c>
      <c r="CY907" s="5">
        <f>0</f>
        <v>0</v>
      </c>
      <c r="CZ907" s="5">
        <f>0</f>
        <v>0</v>
      </c>
      <c r="DA907" s="5"/>
      <c r="DB907" s="5"/>
      <c r="DC907" s="5" t="s">
        <v>3</v>
      </c>
      <c r="DD907" s="5" t="s">
        <v>3</v>
      </c>
      <c r="DE907" s="5" t="s">
        <v>3</v>
      </c>
      <c r="DF907" s="5" t="s">
        <v>3</v>
      </c>
      <c r="DG907" s="5" t="s">
        <v>3</v>
      </c>
      <c r="DH907" s="5" t="s">
        <v>3</v>
      </c>
      <c r="DI907" s="5" t="s">
        <v>3</v>
      </c>
      <c r="DJ907" s="5" t="s">
        <v>3</v>
      </c>
      <c r="DK907" s="5" t="s">
        <v>3</v>
      </c>
      <c r="DL907" s="5" t="s">
        <v>3</v>
      </c>
      <c r="DM907" s="5" t="s">
        <v>3</v>
      </c>
      <c r="DN907" s="5">
        <v>0</v>
      </c>
      <c r="DO907" s="5">
        <v>0</v>
      </c>
      <c r="DP907" s="5">
        <v>1</v>
      </c>
      <c r="DQ907" s="5">
        <v>1</v>
      </c>
      <c r="DR907" s="5"/>
      <c r="DS907" s="5"/>
      <c r="DT907" s="5"/>
      <c r="DU907" s="5">
        <v>1013</v>
      </c>
      <c r="DV907" s="5" t="s">
        <v>365</v>
      </c>
      <c r="DW907" s="5" t="s">
        <v>365</v>
      </c>
      <c r="DX907" s="5">
        <v>1</v>
      </c>
      <c r="DY907" s="5"/>
      <c r="DZ907" s="5" t="s">
        <v>3</v>
      </c>
      <c r="EA907" s="5" t="s">
        <v>3</v>
      </c>
      <c r="EB907" s="5" t="s">
        <v>3</v>
      </c>
      <c r="EC907" s="5" t="s">
        <v>3</v>
      </c>
      <c r="ED907" s="5"/>
      <c r="EE907" s="5">
        <v>64991264</v>
      </c>
      <c r="EF907" s="5">
        <v>90</v>
      </c>
      <c r="EG907" s="5" t="s">
        <v>366</v>
      </c>
      <c r="EH907" s="5">
        <v>0</v>
      </c>
      <c r="EI907" s="5" t="s">
        <v>3</v>
      </c>
      <c r="EJ907" s="5">
        <v>1</v>
      </c>
      <c r="EK907" s="5">
        <v>900</v>
      </c>
      <c r="EL907" s="5" t="s">
        <v>366</v>
      </c>
      <c r="EM907" s="5" t="s">
        <v>367</v>
      </c>
      <c r="EN907" s="5"/>
      <c r="EO907" s="5" t="s">
        <v>3</v>
      </c>
      <c r="EP907" s="5"/>
      <c r="EQ907" s="5">
        <v>16</v>
      </c>
      <c r="ER907" s="5">
        <v>0</v>
      </c>
      <c r="ES907" s="5">
        <v>7.96</v>
      </c>
      <c r="ET907" s="5">
        <v>0</v>
      </c>
      <c r="EU907" s="5">
        <v>0</v>
      </c>
      <c r="EV907" s="5">
        <v>0</v>
      </c>
      <c r="EW907" s="5">
        <v>0</v>
      </c>
      <c r="EX907" s="5">
        <v>0</v>
      </c>
      <c r="EY907" s="5">
        <v>0</v>
      </c>
      <c r="EZ907" s="5"/>
      <c r="FA907" s="5"/>
      <c r="FB907" s="5"/>
      <c r="FC907" s="5"/>
      <c r="FD907" s="5"/>
      <c r="FE907" s="5"/>
      <c r="FF907" s="5"/>
      <c r="FG907" s="5"/>
      <c r="FH907" s="5"/>
      <c r="FI907" s="5"/>
      <c r="FJ907" s="5"/>
      <c r="FK907" s="5"/>
      <c r="FL907" s="5"/>
      <c r="FM907" s="5"/>
      <c r="FN907" s="5"/>
      <c r="FO907" s="5"/>
      <c r="FP907" s="5"/>
      <c r="FQ907" s="5">
        <v>0</v>
      </c>
      <c r="FR907" s="5">
        <v>0</v>
      </c>
      <c r="FS907" s="5">
        <v>0</v>
      </c>
      <c r="FT907" s="5"/>
      <c r="FU907" s="5"/>
      <c r="FV907" s="5"/>
      <c r="FW907" s="5"/>
      <c r="FX907" s="5">
        <v>0</v>
      </c>
      <c r="FY907" s="5">
        <v>0</v>
      </c>
      <c r="FZ907" s="5"/>
      <c r="GA907" s="5" t="s">
        <v>293</v>
      </c>
      <c r="GB907" s="5"/>
      <c r="GC907" s="5"/>
      <c r="GD907" s="5">
        <v>1</v>
      </c>
      <c r="GE907" s="5"/>
      <c r="GF907" s="5">
        <v>-1404512246</v>
      </c>
      <c r="GG907" s="5">
        <v>2</v>
      </c>
      <c r="GH907" s="5">
        <v>0</v>
      </c>
      <c r="GI907" s="5">
        <v>-2</v>
      </c>
      <c r="GJ907" s="5">
        <v>0</v>
      </c>
      <c r="GK907" s="5">
        <v>0</v>
      </c>
      <c r="GL907" s="5">
        <f t="shared" si="497"/>
        <v>0</v>
      </c>
      <c r="GM907" s="5">
        <f t="shared" si="498"/>
        <v>0</v>
      </c>
      <c r="GN907" s="5">
        <f t="shared" si="499"/>
        <v>0</v>
      </c>
      <c r="GO907" s="5">
        <f t="shared" si="500"/>
        <v>0</v>
      </c>
      <c r="GP907" s="5">
        <f t="shared" si="501"/>
        <v>0</v>
      </c>
      <c r="GQ907" s="5"/>
      <c r="GR907" s="5">
        <v>1</v>
      </c>
      <c r="GS907" s="5">
        <v>4</v>
      </c>
      <c r="GT907" s="5">
        <v>0</v>
      </c>
      <c r="GU907" s="5" t="s">
        <v>3</v>
      </c>
      <c r="GV907" s="5">
        <f t="shared" si="502"/>
        <v>0</v>
      </c>
      <c r="GW907" s="5">
        <v>1</v>
      </c>
      <c r="GX907" s="5">
        <f t="shared" si="503"/>
        <v>0</v>
      </c>
      <c r="GY907" s="5"/>
      <c r="GZ907" s="5"/>
      <c r="HA907" s="5">
        <v>0</v>
      </c>
      <c r="HB907" s="5">
        <v>0</v>
      </c>
      <c r="HC907" s="5">
        <f t="shared" si="504"/>
        <v>0</v>
      </c>
      <c r="HD907" s="5"/>
      <c r="HE907" s="5" t="s">
        <v>3</v>
      </c>
      <c r="HF907" s="5" t="s">
        <v>3</v>
      </c>
      <c r="HG907" s="5"/>
      <c r="HH907" s="5"/>
      <c r="HI907" s="5"/>
      <c r="HJ907" s="5"/>
      <c r="HK907" s="5"/>
      <c r="HL907" s="5"/>
      <c r="HM907" s="5" t="s">
        <v>3</v>
      </c>
      <c r="HN907" s="5" t="s">
        <v>3</v>
      </c>
      <c r="HO907" s="5" t="s">
        <v>3</v>
      </c>
      <c r="HP907" s="5" t="s">
        <v>3</v>
      </c>
      <c r="HQ907" s="5" t="s">
        <v>3</v>
      </c>
      <c r="HR907" s="5"/>
      <c r="HS907" s="5">
        <v>0</v>
      </c>
      <c r="HT907" s="5"/>
      <c r="HU907" s="5"/>
      <c r="HV907" s="5"/>
      <c r="HW907" s="5"/>
      <c r="HX907" s="5"/>
      <c r="HY907" s="5"/>
      <c r="HZ907" s="5"/>
      <c r="IA907" s="5"/>
      <c r="IB907" s="5"/>
      <c r="IC907" s="5"/>
      <c r="ID907" s="5"/>
      <c r="IE907" s="5"/>
      <c r="IF907" s="5"/>
      <c r="IG907" s="5"/>
      <c r="IH907" s="5"/>
      <c r="II907" s="5"/>
      <c r="IJ907" s="5"/>
      <c r="IK907" s="5">
        <v>0</v>
      </c>
      <c r="IL907" s="5"/>
      <c r="IM907" s="5"/>
      <c r="IN907" s="5"/>
      <c r="IO907" s="5"/>
      <c r="IP907" s="5"/>
      <c r="IQ907" s="5"/>
      <c r="IR907" s="5"/>
      <c r="IS907" s="5"/>
      <c r="IT907" s="5"/>
      <c r="IU907" s="5"/>
    </row>
    <row r="908" spans="1:255">
      <c r="A908">
        <v>17</v>
      </c>
      <c r="B908">
        <v>1</v>
      </c>
      <c r="E908" t="s">
        <v>199</v>
      </c>
      <c r="F908" t="s">
        <v>363</v>
      </c>
      <c r="G908" t="s">
        <v>364</v>
      </c>
      <c r="H908" t="s">
        <v>365</v>
      </c>
      <c r="I908">
        <v>0</v>
      </c>
      <c r="J908">
        <v>0</v>
      </c>
      <c r="K908">
        <v>0</v>
      </c>
      <c r="L908">
        <v>428</v>
      </c>
      <c r="M908">
        <v>428</v>
      </c>
      <c r="N908">
        <f t="shared" si="465"/>
        <v>0</v>
      </c>
      <c r="O908">
        <f t="shared" si="466"/>
        <v>0</v>
      </c>
      <c r="P908">
        <f t="shared" si="467"/>
        <v>0</v>
      </c>
      <c r="Q908">
        <f t="shared" si="468"/>
        <v>0</v>
      </c>
      <c r="R908">
        <f t="shared" si="469"/>
        <v>0</v>
      </c>
      <c r="S908">
        <f t="shared" si="470"/>
        <v>0</v>
      </c>
      <c r="T908">
        <f t="shared" si="471"/>
        <v>0</v>
      </c>
      <c r="U908">
        <f t="shared" si="472"/>
        <v>0</v>
      </c>
      <c r="V908">
        <f t="shared" si="473"/>
        <v>0</v>
      </c>
      <c r="W908">
        <f t="shared" si="474"/>
        <v>0</v>
      </c>
      <c r="X908">
        <f t="shared" si="475"/>
        <v>0</v>
      </c>
      <c r="Y908">
        <f t="shared" si="476"/>
        <v>0</v>
      </c>
      <c r="AA908">
        <v>88889103</v>
      </c>
      <c r="AB908">
        <f t="shared" si="477"/>
        <v>7.96</v>
      </c>
      <c r="AC908">
        <f t="shared" si="478"/>
        <v>7.96</v>
      </c>
      <c r="AD908">
        <f>ROUND((ET908),2)</f>
        <v>0</v>
      </c>
      <c r="AE908">
        <f t="shared" si="480"/>
        <v>0</v>
      </c>
      <c r="AF908">
        <f t="shared" si="481"/>
        <v>0</v>
      </c>
      <c r="AG908">
        <f t="shared" si="482"/>
        <v>0</v>
      </c>
      <c r="AH908">
        <f t="shared" si="483"/>
        <v>0</v>
      </c>
      <c r="AI908">
        <f t="shared" si="484"/>
        <v>0</v>
      </c>
      <c r="AJ908">
        <f t="shared" si="485"/>
        <v>0</v>
      </c>
      <c r="AK908">
        <v>7.96</v>
      </c>
      <c r="AL908">
        <v>7.96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9.0399999999999991</v>
      </c>
      <c r="BD908" t="s">
        <v>3</v>
      </c>
      <c r="BE908" t="s">
        <v>3</v>
      </c>
      <c r="BF908" t="s">
        <v>3</v>
      </c>
      <c r="BG908" t="s">
        <v>3</v>
      </c>
      <c r="BH908">
        <v>3</v>
      </c>
      <c r="BI908">
        <v>1</v>
      </c>
      <c r="BJ908" t="s">
        <v>363</v>
      </c>
      <c r="BM908">
        <v>900</v>
      </c>
      <c r="BN908">
        <v>0</v>
      </c>
      <c r="BO908" t="s">
        <v>3</v>
      </c>
      <c r="BP908">
        <v>0</v>
      </c>
      <c r="BQ908">
        <v>90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0</v>
      </c>
      <c r="CA908">
        <v>0</v>
      </c>
      <c r="CB908" t="s">
        <v>3</v>
      </c>
      <c r="CE908">
        <v>0</v>
      </c>
      <c r="CF908">
        <v>0</v>
      </c>
      <c r="CG908">
        <v>0</v>
      </c>
      <c r="CH908">
        <v>26</v>
      </c>
      <c r="CI908">
        <v>0</v>
      </c>
      <c r="CJ908">
        <v>0</v>
      </c>
      <c r="CK908">
        <v>0</v>
      </c>
      <c r="CL908">
        <v>0</v>
      </c>
      <c r="CM908">
        <v>0</v>
      </c>
      <c r="CN908" t="s">
        <v>3</v>
      </c>
      <c r="CO908">
        <v>0</v>
      </c>
      <c r="CP908">
        <f t="shared" si="486"/>
        <v>0</v>
      </c>
      <c r="CQ908">
        <f t="shared" si="487"/>
        <v>71.958399999999997</v>
      </c>
      <c r="CR908">
        <f t="shared" si="488"/>
        <v>0</v>
      </c>
      <c r="CS908">
        <f t="shared" si="489"/>
        <v>0</v>
      </c>
      <c r="CT908">
        <f t="shared" si="490"/>
        <v>0</v>
      </c>
      <c r="CU908">
        <f t="shared" si="491"/>
        <v>0</v>
      </c>
      <c r="CV908">
        <f t="shared" si="492"/>
        <v>0</v>
      </c>
      <c r="CW908">
        <f t="shared" si="493"/>
        <v>0</v>
      </c>
      <c r="CX908">
        <f t="shared" si="494"/>
        <v>0</v>
      </c>
      <c r="CY908">
        <f>0</f>
        <v>0</v>
      </c>
      <c r="CZ908">
        <f>0</f>
        <v>0</v>
      </c>
      <c r="DC908" t="s">
        <v>3</v>
      </c>
      <c r="DD908" t="s">
        <v>3</v>
      </c>
      <c r="DE908" t="s">
        <v>3</v>
      </c>
      <c r="DF908" t="s">
        <v>3</v>
      </c>
      <c r="DG908" t="s">
        <v>3</v>
      </c>
      <c r="DH908" t="s">
        <v>3</v>
      </c>
      <c r="DI908" t="s">
        <v>3</v>
      </c>
      <c r="DJ908" t="s">
        <v>3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1013</v>
      </c>
      <c r="DV908" t="s">
        <v>365</v>
      </c>
      <c r="DW908" t="s">
        <v>365</v>
      </c>
      <c r="DX908">
        <v>1</v>
      </c>
      <c r="DZ908" t="s">
        <v>3</v>
      </c>
      <c r="EA908" t="s">
        <v>3</v>
      </c>
      <c r="EB908" t="s">
        <v>3</v>
      </c>
      <c r="EC908" t="s">
        <v>3</v>
      </c>
      <c r="EE908">
        <v>64991264</v>
      </c>
      <c r="EF908">
        <v>90</v>
      </c>
      <c r="EG908" t="s">
        <v>366</v>
      </c>
      <c r="EH908">
        <v>0</v>
      </c>
      <c r="EI908" t="s">
        <v>3</v>
      </c>
      <c r="EJ908">
        <v>1</v>
      </c>
      <c r="EK908">
        <v>900</v>
      </c>
      <c r="EL908" t="s">
        <v>366</v>
      </c>
      <c r="EM908" t="s">
        <v>367</v>
      </c>
      <c r="EO908" t="s">
        <v>3</v>
      </c>
      <c r="EQ908">
        <v>16</v>
      </c>
      <c r="ER908">
        <v>0</v>
      </c>
      <c r="ES908">
        <v>7.96</v>
      </c>
      <c r="ET908">
        <v>0</v>
      </c>
      <c r="EU908">
        <v>0</v>
      </c>
      <c r="EV908">
        <v>0</v>
      </c>
      <c r="EW908">
        <v>0</v>
      </c>
      <c r="EX908">
        <v>0</v>
      </c>
      <c r="EY908">
        <v>0</v>
      </c>
      <c r="EZ908">
        <v>5</v>
      </c>
      <c r="FC908">
        <v>0</v>
      </c>
      <c r="FD908">
        <v>18</v>
      </c>
      <c r="FF908">
        <v>71.97</v>
      </c>
      <c r="FQ908">
        <v>0</v>
      </c>
      <c r="FR908">
        <v>0</v>
      </c>
      <c r="FS908">
        <v>0</v>
      </c>
      <c r="FX908">
        <v>0</v>
      </c>
      <c r="FY908">
        <v>0</v>
      </c>
      <c r="GA908" t="s">
        <v>368</v>
      </c>
      <c r="GD908">
        <v>1</v>
      </c>
      <c r="GF908">
        <v>-1404512246</v>
      </c>
      <c r="GG908">
        <v>2</v>
      </c>
      <c r="GH908">
        <v>3</v>
      </c>
      <c r="GI908">
        <v>5</v>
      </c>
      <c r="GJ908">
        <v>0</v>
      </c>
      <c r="GK908">
        <v>0</v>
      </c>
      <c r="GL908">
        <f t="shared" si="497"/>
        <v>0</v>
      </c>
      <c r="GM908">
        <f t="shared" si="498"/>
        <v>0</v>
      </c>
      <c r="GN908">
        <f t="shared" si="499"/>
        <v>0</v>
      </c>
      <c r="GO908">
        <f t="shared" si="500"/>
        <v>0</v>
      </c>
      <c r="GP908">
        <f t="shared" si="501"/>
        <v>0</v>
      </c>
      <c r="GR908">
        <v>1</v>
      </c>
      <c r="GS908">
        <v>1</v>
      </c>
      <c r="GT908">
        <v>0</v>
      </c>
      <c r="GU908" t="s">
        <v>3</v>
      </c>
      <c r="GV908">
        <f t="shared" si="502"/>
        <v>0</v>
      </c>
      <c r="GW908">
        <v>1</v>
      </c>
      <c r="GX908">
        <f t="shared" si="503"/>
        <v>0</v>
      </c>
      <c r="HA908">
        <v>0</v>
      </c>
      <c r="HB908">
        <v>0</v>
      </c>
      <c r="HC908">
        <f t="shared" si="504"/>
        <v>0</v>
      </c>
      <c r="HE908" t="s">
        <v>369</v>
      </c>
      <c r="HF908" t="s">
        <v>369</v>
      </c>
      <c r="HM908" t="s">
        <v>3</v>
      </c>
      <c r="HN908" t="s">
        <v>3</v>
      </c>
      <c r="HO908" t="s">
        <v>3</v>
      </c>
      <c r="HP908" t="s">
        <v>3</v>
      </c>
      <c r="HQ908" t="s">
        <v>3</v>
      </c>
      <c r="HS908">
        <v>0</v>
      </c>
      <c r="IK908">
        <v>0</v>
      </c>
    </row>
    <row r="909" spans="1:255">
      <c r="A909" s="5">
        <v>17</v>
      </c>
      <c r="B909" s="5">
        <v>1</v>
      </c>
      <c r="C909" s="5"/>
      <c r="D909" s="5"/>
      <c r="E909" s="5" t="s">
        <v>204</v>
      </c>
      <c r="F909" s="5" t="s">
        <v>370</v>
      </c>
      <c r="G909" s="5" t="s">
        <v>371</v>
      </c>
      <c r="H909" s="5" t="s">
        <v>321</v>
      </c>
      <c r="I909" s="5">
        <v>0</v>
      </c>
      <c r="J909" s="5">
        <v>0</v>
      </c>
      <c r="K909" s="5">
        <v>0</v>
      </c>
      <c r="L909" s="5">
        <v>0</v>
      </c>
      <c r="M909" s="5">
        <v>0</v>
      </c>
      <c r="N909" s="5">
        <f t="shared" si="465"/>
        <v>0</v>
      </c>
      <c r="O909" s="5">
        <f t="shared" si="466"/>
        <v>0</v>
      </c>
      <c r="P909" s="5">
        <f t="shared" si="467"/>
        <v>0</v>
      </c>
      <c r="Q909" s="5">
        <f t="shared" si="468"/>
        <v>0</v>
      </c>
      <c r="R909" s="5">
        <f t="shared" si="469"/>
        <v>0</v>
      </c>
      <c r="S909" s="5">
        <f t="shared" si="470"/>
        <v>0</v>
      </c>
      <c r="T909" s="5">
        <f t="shared" si="471"/>
        <v>0</v>
      </c>
      <c r="U909" s="5">
        <f t="shared" si="472"/>
        <v>0</v>
      </c>
      <c r="V909" s="5">
        <f t="shared" si="473"/>
        <v>0</v>
      </c>
      <c r="W909" s="5">
        <f t="shared" si="474"/>
        <v>0</v>
      </c>
      <c r="X909" s="5">
        <f t="shared" si="475"/>
        <v>0</v>
      </c>
      <c r="Y909" s="5">
        <f t="shared" si="476"/>
        <v>0</v>
      </c>
      <c r="Z909" s="5"/>
      <c r="AA909" s="5">
        <v>88889161</v>
      </c>
      <c r="AB909" s="5">
        <f t="shared" si="477"/>
        <v>106.53</v>
      </c>
      <c r="AC909" s="5">
        <f t="shared" si="478"/>
        <v>106.53</v>
      </c>
      <c r="AD909" s="5">
        <f t="shared" ref="AD909:AD920" si="505">ROUND((((ET909)-(EU909))+AE909),2)</f>
        <v>0</v>
      </c>
      <c r="AE909" s="5">
        <f t="shared" si="480"/>
        <v>0</v>
      </c>
      <c r="AF909" s="5">
        <f t="shared" si="481"/>
        <v>0</v>
      </c>
      <c r="AG909" s="5">
        <f t="shared" si="482"/>
        <v>0</v>
      </c>
      <c r="AH909" s="5">
        <f t="shared" si="483"/>
        <v>0</v>
      </c>
      <c r="AI909" s="5">
        <f t="shared" si="484"/>
        <v>0</v>
      </c>
      <c r="AJ909" s="5">
        <f t="shared" si="485"/>
        <v>0</v>
      </c>
      <c r="AK909" s="5">
        <v>106.53000000000002</v>
      </c>
      <c r="AL909" s="5">
        <v>106.53000000000002</v>
      </c>
      <c r="AM909" s="5">
        <v>0</v>
      </c>
      <c r="AN909" s="5">
        <v>0</v>
      </c>
      <c r="AO909" s="5">
        <v>0</v>
      </c>
      <c r="AP909" s="5">
        <v>0</v>
      </c>
      <c r="AQ909" s="5">
        <v>0</v>
      </c>
      <c r="AR909" s="5">
        <v>0</v>
      </c>
      <c r="AS909" s="5">
        <v>0</v>
      </c>
      <c r="AT909" s="5">
        <v>0</v>
      </c>
      <c r="AU909" s="5">
        <v>0</v>
      </c>
      <c r="AV909" s="5">
        <v>1</v>
      </c>
      <c r="AW909" s="5">
        <v>1</v>
      </c>
      <c r="AX909" s="5"/>
      <c r="AY909" s="5"/>
      <c r="AZ909" s="5">
        <v>1</v>
      </c>
      <c r="BA909" s="5">
        <v>1</v>
      </c>
      <c r="BB909" s="5">
        <v>1</v>
      </c>
      <c r="BC909" s="5">
        <v>1</v>
      </c>
      <c r="BD909" s="5" t="s">
        <v>3</v>
      </c>
      <c r="BE909" s="5" t="s">
        <v>3</v>
      </c>
      <c r="BF909" s="5" t="s">
        <v>3</v>
      </c>
      <c r="BG909" s="5" t="s">
        <v>3</v>
      </c>
      <c r="BH909" s="5">
        <v>3</v>
      </c>
      <c r="BI909" s="5">
        <v>1</v>
      </c>
      <c r="BJ909" s="5" t="s">
        <v>3</v>
      </c>
      <c r="BK909" s="5"/>
      <c r="BL909" s="5"/>
      <c r="BM909" s="5">
        <v>1100</v>
      </c>
      <c r="BN909" s="5">
        <v>0</v>
      </c>
      <c r="BO909" s="5" t="s">
        <v>3</v>
      </c>
      <c r="BP909" s="5">
        <v>0</v>
      </c>
      <c r="BQ909" s="5">
        <v>8</v>
      </c>
      <c r="BR909" s="5">
        <v>0</v>
      </c>
      <c r="BS909" s="5">
        <v>1</v>
      </c>
      <c r="BT909" s="5">
        <v>1</v>
      </c>
      <c r="BU909" s="5">
        <v>1</v>
      </c>
      <c r="BV909" s="5">
        <v>1</v>
      </c>
      <c r="BW909" s="5">
        <v>1</v>
      </c>
      <c r="BX909" s="5">
        <v>1</v>
      </c>
      <c r="BY909" s="5" t="s">
        <v>3</v>
      </c>
      <c r="BZ909" s="5">
        <v>0</v>
      </c>
      <c r="CA909" s="5">
        <v>0</v>
      </c>
      <c r="CB909" s="5" t="s">
        <v>3</v>
      </c>
      <c r="CC909" s="5"/>
      <c r="CD909" s="5"/>
      <c r="CE909" s="5">
        <v>0</v>
      </c>
      <c r="CF909" s="5">
        <v>0</v>
      </c>
      <c r="CG909" s="5">
        <v>0</v>
      </c>
      <c r="CH909" s="5">
        <v>27</v>
      </c>
      <c r="CI909" s="5">
        <v>0</v>
      </c>
      <c r="CJ909" s="5">
        <v>0</v>
      </c>
      <c r="CK909" s="5">
        <v>0</v>
      </c>
      <c r="CL909" s="5">
        <v>0</v>
      </c>
      <c r="CM909" s="5">
        <v>0</v>
      </c>
      <c r="CN909" s="5" t="s">
        <v>3</v>
      </c>
      <c r="CO909" s="5">
        <v>0</v>
      </c>
      <c r="CP909" s="5">
        <f t="shared" si="486"/>
        <v>0</v>
      </c>
      <c r="CQ909" s="5">
        <f t="shared" si="487"/>
        <v>106.53</v>
      </c>
      <c r="CR909" s="5">
        <f t="shared" si="488"/>
        <v>0</v>
      </c>
      <c r="CS909" s="5">
        <f t="shared" si="489"/>
        <v>0</v>
      </c>
      <c r="CT909" s="5">
        <f t="shared" si="490"/>
        <v>0</v>
      </c>
      <c r="CU909" s="5">
        <f t="shared" si="491"/>
        <v>0</v>
      </c>
      <c r="CV909" s="5">
        <f t="shared" si="492"/>
        <v>0</v>
      </c>
      <c r="CW909" s="5">
        <f t="shared" si="493"/>
        <v>0</v>
      </c>
      <c r="CX909" s="5">
        <f t="shared" si="494"/>
        <v>0</v>
      </c>
      <c r="CY909" s="5">
        <f t="shared" ref="CY909:CY920" si="506">(((S909+R909)*AT909)/100)</f>
        <v>0</v>
      </c>
      <c r="CZ909" s="5">
        <f t="shared" ref="CZ909:CZ920" si="507">(((S909+R909)*AU909)/100)</f>
        <v>0</v>
      </c>
      <c r="DA909" s="5"/>
      <c r="DB909" s="5"/>
      <c r="DC909" s="5" t="s">
        <v>3</v>
      </c>
      <c r="DD909" s="5" t="s">
        <v>3</v>
      </c>
      <c r="DE909" s="5" t="s">
        <v>3</v>
      </c>
      <c r="DF909" s="5" t="s">
        <v>3</v>
      </c>
      <c r="DG909" s="5" t="s">
        <v>3</v>
      </c>
      <c r="DH909" s="5" t="s">
        <v>3</v>
      </c>
      <c r="DI909" s="5" t="s">
        <v>3</v>
      </c>
      <c r="DJ909" s="5" t="s">
        <v>3</v>
      </c>
      <c r="DK909" s="5" t="s">
        <v>3</v>
      </c>
      <c r="DL909" s="5" t="s">
        <v>3</v>
      </c>
      <c r="DM909" s="5" t="s">
        <v>3</v>
      </c>
      <c r="DN909" s="5">
        <v>0</v>
      </c>
      <c r="DO909" s="5">
        <v>0</v>
      </c>
      <c r="DP909" s="5">
        <v>1</v>
      </c>
      <c r="DQ909" s="5">
        <v>1</v>
      </c>
      <c r="DR909" s="5"/>
      <c r="DS909" s="5"/>
      <c r="DT909" s="5"/>
      <c r="DU909" s="5">
        <v>1010</v>
      </c>
      <c r="DV909" s="5" t="s">
        <v>321</v>
      </c>
      <c r="DW909" s="5" t="s">
        <v>321</v>
      </c>
      <c r="DX909" s="5">
        <v>1</v>
      </c>
      <c r="DY909" s="5"/>
      <c r="DZ909" s="5" t="s">
        <v>3</v>
      </c>
      <c r="EA909" s="5" t="s">
        <v>3</v>
      </c>
      <c r="EB909" s="5" t="s">
        <v>3</v>
      </c>
      <c r="EC909" s="5" t="s">
        <v>3</v>
      </c>
      <c r="ED909" s="5"/>
      <c r="EE909" s="5">
        <v>64991283</v>
      </c>
      <c r="EF909" s="5">
        <v>8</v>
      </c>
      <c r="EG909" s="5" t="s">
        <v>290</v>
      </c>
      <c r="EH909" s="5">
        <v>0</v>
      </c>
      <c r="EI909" s="5" t="s">
        <v>3</v>
      </c>
      <c r="EJ909" s="5">
        <v>1</v>
      </c>
      <c r="EK909" s="5">
        <v>1100</v>
      </c>
      <c r="EL909" s="5" t="s">
        <v>291</v>
      </c>
      <c r="EM909" s="5" t="s">
        <v>292</v>
      </c>
      <c r="EN909" s="5"/>
      <c r="EO909" s="5" t="s">
        <v>3</v>
      </c>
      <c r="EP909" s="5"/>
      <c r="EQ909" s="5">
        <v>2097152</v>
      </c>
      <c r="ER909" s="5">
        <v>217.24</v>
      </c>
      <c r="ES909" s="5">
        <v>106.53000000000002</v>
      </c>
      <c r="ET909" s="5">
        <v>0</v>
      </c>
      <c r="EU909" s="5">
        <v>0</v>
      </c>
      <c r="EV909" s="5">
        <v>0</v>
      </c>
      <c r="EW909" s="5">
        <v>0</v>
      </c>
      <c r="EX909" s="5">
        <v>0</v>
      </c>
      <c r="EY909" s="5">
        <v>0</v>
      </c>
      <c r="EZ909" s="5"/>
      <c r="FA909" s="5"/>
      <c r="FB909" s="5"/>
      <c r="FC909" s="5"/>
      <c r="FD909" s="5"/>
      <c r="FE909" s="5"/>
      <c r="FF909" s="5"/>
      <c r="FG909" s="5"/>
      <c r="FH909" s="5"/>
      <c r="FI909" s="5"/>
      <c r="FJ909" s="5"/>
      <c r="FK909" s="5"/>
      <c r="FL909" s="5"/>
      <c r="FM909" s="5"/>
      <c r="FN909" s="5"/>
      <c r="FO909" s="5"/>
      <c r="FP909" s="5"/>
      <c r="FQ909" s="5">
        <v>0</v>
      </c>
      <c r="FR909" s="5">
        <v>0</v>
      </c>
      <c r="FS909" s="5">
        <v>0</v>
      </c>
      <c r="FT909" s="5"/>
      <c r="FU909" s="5"/>
      <c r="FV909" s="5"/>
      <c r="FW909" s="5"/>
      <c r="FX909" s="5">
        <v>0</v>
      </c>
      <c r="FY909" s="5">
        <v>0</v>
      </c>
      <c r="FZ909" s="5"/>
      <c r="GA909" s="5" t="s">
        <v>293</v>
      </c>
      <c r="GB909" s="5"/>
      <c r="GC909" s="5"/>
      <c r="GD909" s="5">
        <v>1</v>
      </c>
      <c r="GE909" s="5"/>
      <c r="GF909" s="5">
        <v>2124185423</v>
      </c>
      <c r="GG909" s="5">
        <v>2</v>
      </c>
      <c r="GH909" s="5">
        <v>0</v>
      </c>
      <c r="GI909" s="5">
        <v>3</v>
      </c>
      <c r="GJ909" s="5">
        <v>0</v>
      </c>
      <c r="GK909" s="5">
        <v>0</v>
      </c>
      <c r="GL909" s="5">
        <f t="shared" si="497"/>
        <v>0</v>
      </c>
      <c r="GM909" s="5">
        <f t="shared" si="498"/>
        <v>0</v>
      </c>
      <c r="GN909" s="5">
        <f t="shared" si="499"/>
        <v>0</v>
      </c>
      <c r="GO909" s="5">
        <f t="shared" si="500"/>
        <v>0</v>
      </c>
      <c r="GP909" s="5">
        <f t="shared" si="501"/>
        <v>0</v>
      </c>
      <c r="GQ909" s="5"/>
      <c r="GR909" s="5">
        <v>0</v>
      </c>
      <c r="GS909" s="5">
        <v>4</v>
      </c>
      <c r="GT909" s="5">
        <v>0</v>
      </c>
      <c r="GU909" s="5" t="s">
        <v>3</v>
      </c>
      <c r="GV909" s="5">
        <f t="shared" si="502"/>
        <v>0</v>
      </c>
      <c r="GW909" s="5">
        <v>1</v>
      </c>
      <c r="GX909" s="5">
        <f t="shared" si="503"/>
        <v>0</v>
      </c>
      <c r="GY909" s="5"/>
      <c r="GZ909" s="5"/>
      <c r="HA909" s="5">
        <v>0</v>
      </c>
      <c r="HB909" s="5">
        <v>0</v>
      </c>
      <c r="HC909" s="5">
        <f t="shared" si="504"/>
        <v>0</v>
      </c>
      <c r="HD909" s="5"/>
      <c r="HE909" s="5" t="s">
        <v>3</v>
      </c>
      <c r="HF909" s="5" t="s">
        <v>3</v>
      </c>
      <c r="HG909" s="5"/>
      <c r="HH909" s="5"/>
      <c r="HI909" s="5"/>
      <c r="HJ909" s="5"/>
      <c r="HK909" s="5"/>
      <c r="HL909" s="5"/>
      <c r="HM909" s="5" t="s">
        <v>3</v>
      </c>
      <c r="HN909" s="5" t="s">
        <v>3</v>
      </c>
      <c r="HO909" s="5" t="s">
        <v>3</v>
      </c>
      <c r="HP909" s="5" t="s">
        <v>3</v>
      </c>
      <c r="HQ909" s="5" t="s">
        <v>3</v>
      </c>
      <c r="HR909" s="5"/>
      <c r="HS909" s="5">
        <v>0</v>
      </c>
      <c r="HT909" s="5"/>
      <c r="HU909" s="5"/>
      <c r="HV909" s="5"/>
      <c r="HW909" s="5"/>
      <c r="HX909" s="5"/>
      <c r="HY909" s="5"/>
      <c r="HZ909" s="5"/>
      <c r="IA909" s="5"/>
      <c r="IB909" s="5"/>
      <c r="IC909" s="5"/>
      <c r="ID909" s="5"/>
      <c r="IE909" s="5"/>
      <c r="IF909" s="5"/>
      <c r="IG909" s="5"/>
      <c r="IH909" s="5"/>
      <c r="II909" s="5"/>
      <c r="IJ909" s="5"/>
      <c r="IK909" s="5">
        <v>0</v>
      </c>
      <c r="IL909" s="5"/>
      <c r="IM909" s="5"/>
      <c r="IN909" s="5"/>
      <c r="IO909" s="5"/>
      <c r="IP909" s="5"/>
      <c r="IQ909" s="5"/>
      <c r="IR909" s="5"/>
      <c r="IS909" s="5"/>
      <c r="IT909" s="5"/>
      <c r="IU909" s="5"/>
    </row>
    <row r="910" spans="1:255">
      <c r="A910">
        <v>17</v>
      </c>
      <c r="B910">
        <v>1</v>
      </c>
      <c r="E910" t="s">
        <v>204</v>
      </c>
      <c r="F910" t="s">
        <v>370</v>
      </c>
      <c r="G910" t="s">
        <v>371</v>
      </c>
      <c r="H910" t="s">
        <v>321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f t="shared" si="465"/>
        <v>0</v>
      </c>
      <c r="O910">
        <f t="shared" si="466"/>
        <v>0</v>
      </c>
      <c r="P910">
        <f t="shared" si="467"/>
        <v>0</v>
      </c>
      <c r="Q910">
        <f t="shared" si="468"/>
        <v>0</v>
      </c>
      <c r="R910">
        <f t="shared" si="469"/>
        <v>0</v>
      </c>
      <c r="S910">
        <f t="shared" si="470"/>
        <v>0</v>
      </c>
      <c r="T910">
        <f t="shared" si="471"/>
        <v>0</v>
      </c>
      <c r="U910">
        <f t="shared" si="472"/>
        <v>0</v>
      </c>
      <c r="V910">
        <f t="shared" si="473"/>
        <v>0</v>
      </c>
      <c r="W910">
        <f t="shared" si="474"/>
        <v>0</v>
      </c>
      <c r="X910">
        <f t="shared" si="475"/>
        <v>0</v>
      </c>
      <c r="Y910">
        <f t="shared" si="476"/>
        <v>0</v>
      </c>
      <c r="AA910">
        <v>88889103</v>
      </c>
      <c r="AB910">
        <f t="shared" si="477"/>
        <v>106.53</v>
      </c>
      <c r="AC910">
        <f t="shared" si="478"/>
        <v>106.53</v>
      </c>
      <c r="AD910">
        <f t="shared" si="505"/>
        <v>0</v>
      </c>
      <c r="AE910">
        <f t="shared" si="480"/>
        <v>0</v>
      </c>
      <c r="AF910">
        <f t="shared" si="481"/>
        <v>0</v>
      </c>
      <c r="AG910">
        <f t="shared" si="482"/>
        <v>0</v>
      </c>
      <c r="AH910">
        <f t="shared" si="483"/>
        <v>0</v>
      </c>
      <c r="AI910">
        <f t="shared" si="484"/>
        <v>0</v>
      </c>
      <c r="AJ910">
        <f t="shared" si="485"/>
        <v>0</v>
      </c>
      <c r="AK910">
        <v>106.53000000000002</v>
      </c>
      <c r="AL910">
        <v>106.53000000000002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9.0399999999999991</v>
      </c>
      <c r="BD910" t="s">
        <v>3</v>
      </c>
      <c r="BE910" t="s">
        <v>3</v>
      </c>
      <c r="BF910" t="s">
        <v>3</v>
      </c>
      <c r="BG910" t="s">
        <v>3</v>
      </c>
      <c r="BH910">
        <v>3</v>
      </c>
      <c r="BI910">
        <v>1</v>
      </c>
      <c r="BJ910" t="s">
        <v>3</v>
      </c>
      <c r="BM910">
        <v>1100</v>
      </c>
      <c r="BN910">
        <v>0</v>
      </c>
      <c r="BO910" t="s">
        <v>3</v>
      </c>
      <c r="BP910">
        <v>0</v>
      </c>
      <c r="BQ910">
        <v>8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0</v>
      </c>
      <c r="CA910">
        <v>0</v>
      </c>
      <c r="CB910" t="s">
        <v>3</v>
      </c>
      <c r="CE910">
        <v>0</v>
      </c>
      <c r="CF910">
        <v>0</v>
      </c>
      <c r="CG910">
        <v>0</v>
      </c>
      <c r="CH910">
        <v>27</v>
      </c>
      <c r="CI910">
        <v>0</v>
      </c>
      <c r="CJ910">
        <v>0</v>
      </c>
      <c r="CK910">
        <v>0</v>
      </c>
      <c r="CL910">
        <v>0</v>
      </c>
      <c r="CM910">
        <v>0</v>
      </c>
      <c r="CN910" t="s">
        <v>3</v>
      </c>
      <c r="CO910">
        <v>0</v>
      </c>
      <c r="CP910">
        <f t="shared" si="486"/>
        <v>0</v>
      </c>
      <c r="CQ910">
        <f t="shared" si="487"/>
        <v>963.0311999999999</v>
      </c>
      <c r="CR910">
        <f t="shared" si="488"/>
        <v>0</v>
      </c>
      <c r="CS910">
        <f t="shared" si="489"/>
        <v>0</v>
      </c>
      <c r="CT910">
        <f t="shared" si="490"/>
        <v>0</v>
      </c>
      <c r="CU910">
        <f t="shared" si="491"/>
        <v>0</v>
      </c>
      <c r="CV910">
        <f t="shared" si="492"/>
        <v>0</v>
      </c>
      <c r="CW910">
        <f t="shared" si="493"/>
        <v>0</v>
      </c>
      <c r="CX910">
        <f t="shared" si="494"/>
        <v>0</v>
      </c>
      <c r="CY910">
        <f t="shared" si="506"/>
        <v>0</v>
      </c>
      <c r="CZ910">
        <f t="shared" si="507"/>
        <v>0</v>
      </c>
      <c r="DC910" t="s">
        <v>3</v>
      </c>
      <c r="DD910" t="s">
        <v>3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1010</v>
      </c>
      <c r="DV910" t="s">
        <v>321</v>
      </c>
      <c r="DW910" t="s">
        <v>321</v>
      </c>
      <c r="DX910">
        <v>1</v>
      </c>
      <c r="DZ910" t="s">
        <v>3</v>
      </c>
      <c r="EA910" t="s">
        <v>3</v>
      </c>
      <c r="EB910" t="s">
        <v>3</v>
      </c>
      <c r="EC910" t="s">
        <v>3</v>
      </c>
      <c r="EE910">
        <v>64991283</v>
      </c>
      <c r="EF910">
        <v>8</v>
      </c>
      <c r="EG910" t="s">
        <v>290</v>
      </c>
      <c r="EH910">
        <v>0</v>
      </c>
      <c r="EI910" t="s">
        <v>3</v>
      </c>
      <c r="EJ910">
        <v>1</v>
      </c>
      <c r="EK910">
        <v>1100</v>
      </c>
      <c r="EL910" t="s">
        <v>291</v>
      </c>
      <c r="EM910" t="s">
        <v>292</v>
      </c>
      <c r="EO910" t="s">
        <v>3</v>
      </c>
      <c r="EQ910">
        <v>2097152</v>
      </c>
      <c r="ER910">
        <v>106.53000000000002</v>
      </c>
      <c r="ES910">
        <v>106.53000000000002</v>
      </c>
      <c r="ET910">
        <v>0</v>
      </c>
      <c r="EU910">
        <v>0</v>
      </c>
      <c r="EV910">
        <v>0</v>
      </c>
      <c r="EW910">
        <v>0</v>
      </c>
      <c r="EX910">
        <v>0</v>
      </c>
      <c r="EY910">
        <v>0</v>
      </c>
      <c r="EZ910">
        <v>5</v>
      </c>
      <c r="FC910">
        <v>1</v>
      </c>
      <c r="FD910">
        <v>18</v>
      </c>
      <c r="FF910">
        <v>1100</v>
      </c>
      <c r="FQ910">
        <v>0</v>
      </c>
      <c r="FR910">
        <v>0</v>
      </c>
      <c r="FS910">
        <v>0</v>
      </c>
      <c r="FX910">
        <v>0</v>
      </c>
      <c r="FY910">
        <v>0</v>
      </c>
      <c r="GA910" t="s">
        <v>372</v>
      </c>
      <c r="GD910">
        <v>1</v>
      </c>
      <c r="GF910">
        <v>2124185423</v>
      </c>
      <c r="GG910">
        <v>2</v>
      </c>
      <c r="GH910">
        <v>3</v>
      </c>
      <c r="GI910">
        <v>3</v>
      </c>
      <c r="GJ910">
        <v>0</v>
      </c>
      <c r="GK910">
        <v>0</v>
      </c>
      <c r="GL910">
        <f t="shared" si="497"/>
        <v>0</v>
      </c>
      <c r="GM910">
        <f t="shared" si="498"/>
        <v>0</v>
      </c>
      <c r="GN910">
        <f t="shared" si="499"/>
        <v>0</v>
      </c>
      <c r="GO910">
        <f t="shared" si="500"/>
        <v>0</v>
      </c>
      <c r="GP910">
        <f t="shared" si="501"/>
        <v>0</v>
      </c>
      <c r="GR910">
        <v>1</v>
      </c>
      <c r="GS910">
        <v>1</v>
      </c>
      <c r="GT910">
        <v>0</v>
      </c>
      <c r="GU910" t="s">
        <v>3</v>
      </c>
      <c r="GV910">
        <f t="shared" si="502"/>
        <v>0</v>
      </c>
      <c r="GW910">
        <v>1</v>
      </c>
      <c r="GX910">
        <f t="shared" si="503"/>
        <v>0</v>
      </c>
      <c r="HA910">
        <v>0</v>
      </c>
      <c r="HB910">
        <v>0</v>
      </c>
      <c r="HC910">
        <f t="shared" si="504"/>
        <v>0</v>
      </c>
      <c r="HE910" t="s">
        <v>101</v>
      </c>
      <c r="HF910" t="s">
        <v>96</v>
      </c>
      <c r="HM910" t="s">
        <v>3</v>
      </c>
      <c r="HN910" t="s">
        <v>3</v>
      </c>
      <c r="HO910" t="s">
        <v>3</v>
      </c>
      <c r="HP910" t="s">
        <v>3</v>
      </c>
      <c r="HQ910" t="s">
        <v>3</v>
      </c>
      <c r="HS910">
        <v>0</v>
      </c>
      <c r="IK910">
        <v>0</v>
      </c>
    </row>
    <row r="911" spans="1:255">
      <c r="A911" s="5">
        <v>17</v>
      </c>
      <c r="B911" s="5">
        <v>1</v>
      </c>
      <c r="C911" s="5"/>
      <c r="D911" s="5"/>
      <c r="E911" s="5" t="s">
        <v>205</v>
      </c>
      <c r="F911" s="5" t="s">
        <v>373</v>
      </c>
      <c r="G911" s="5" t="s">
        <v>374</v>
      </c>
      <c r="H911" s="5" t="s">
        <v>321</v>
      </c>
      <c r="I911" s="5">
        <f>ROUND(ROUND(4,6),9)</f>
        <v>4</v>
      </c>
      <c r="J911" s="5">
        <v>0</v>
      </c>
      <c r="K911" s="5">
        <f>ROUND(ROUND(4,6),9)</f>
        <v>4</v>
      </c>
      <c r="L911" s="5">
        <v>4</v>
      </c>
      <c r="M911" s="5">
        <v>0</v>
      </c>
      <c r="N911" s="5">
        <f t="shared" si="465"/>
        <v>4</v>
      </c>
      <c r="O911" s="5">
        <f t="shared" si="466"/>
        <v>1082.8800000000001</v>
      </c>
      <c r="P911" s="5">
        <f t="shared" si="467"/>
        <v>1082.8800000000001</v>
      </c>
      <c r="Q911" s="5">
        <f t="shared" si="468"/>
        <v>0</v>
      </c>
      <c r="R911" s="5">
        <f t="shared" si="469"/>
        <v>0</v>
      </c>
      <c r="S911" s="5">
        <f t="shared" si="470"/>
        <v>0</v>
      </c>
      <c r="T911" s="5">
        <f t="shared" si="471"/>
        <v>0</v>
      </c>
      <c r="U911" s="5">
        <f t="shared" si="472"/>
        <v>0</v>
      </c>
      <c r="V911" s="5">
        <f t="shared" si="473"/>
        <v>0</v>
      </c>
      <c r="W911" s="5">
        <f t="shared" si="474"/>
        <v>0.16</v>
      </c>
      <c r="X911" s="5">
        <f t="shared" si="475"/>
        <v>0</v>
      </c>
      <c r="Y911" s="5">
        <f t="shared" si="476"/>
        <v>0</v>
      </c>
      <c r="Z911" s="5"/>
      <c r="AA911" s="5">
        <v>88889161</v>
      </c>
      <c r="AB911" s="5">
        <f t="shared" si="477"/>
        <v>270.72000000000003</v>
      </c>
      <c r="AC911" s="5">
        <f t="shared" si="478"/>
        <v>270.72000000000003</v>
      </c>
      <c r="AD911" s="5">
        <f t="shared" si="505"/>
        <v>0</v>
      </c>
      <c r="AE911" s="5">
        <f t="shared" si="480"/>
        <v>0</v>
      </c>
      <c r="AF911" s="5">
        <f t="shared" si="481"/>
        <v>0</v>
      </c>
      <c r="AG911" s="5">
        <f t="shared" si="482"/>
        <v>0</v>
      </c>
      <c r="AH911" s="5">
        <f t="shared" si="483"/>
        <v>0</v>
      </c>
      <c r="AI911" s="5">
        <f t="shared" si="484"/>
        <v>0</v>
      </c>
      <c r="AJ911" s="5">
        <f t="shared" si="485"/>
        <v>0.04</v>
      </c>
      <c r="AK911" s="5">
        <v>270.72000000000003</v>
      </c>
      <c r="AL911" s="5">
        <v>270.72000000000003</v>
      </c>
      <c r="AM911" s="5">
        <v>0</v>
      </c>
      <c r="AN911" s="5">
        <v>0</v>
      </c>
      <c r="AO911" s="5">
        <v>0</v>
      </c>
      <c r="AP911" s="5">
        <v>0</v>
      </c>
      <c r="AQ911" s="5">
        <v>0</v>
      </c>
      <c r="AR911" s="5">
        <v>0</v>
      </c>
      <c r="AS911" s="5">
        <v>0.04</v>
      </c>
      <c r="AT911" s="5">
        <v>0</v>
      </c>
      <c r="AU911" s="5">
        <v>0</v>
      </c>
      <c r="AV911" s="5">
        <v>1</v>
      </c>
      <c r="AW911" s="5">
        <v>1</v>
      </c>
      <c r="AX911" s="5"/>
      <c r="AY911" s="5"/>
      <c r="AZ911" s="5">
        <v>1</v>
      </c>
      <c r="BA911" s="5">
        <v>1</v>
      </c>
      <c r="BB911" s="5">
        <v>1</v>
      </c>
      <c r="BC911" s="5">
        <v>1</v>
      </c>
      <c r="BD911" s="5" t="s">
        <v>3</v>
      </c>
      <c r="BE911" s="5" t="s">
        <v>3</v>
      </c>
      <c r="BF911" s="5" t="s">
        <v>3</v>
      </c>
      <c r="BG911" s="5" t="s">
        <v>3</v>
      </c>
      <c r="BH911" s="5">
        <v>3</v>
      </c>
      <c r="BI911" s="5">
        <v>1</v>
      </c>
      <c r="BJ911" s="5" t="s">
        <v>375</v>
      </c>
      <c r="BK911" s="5"/>
      <c r="BL911" s="5"/>
      <c r="BM911" s="5">
        <v>500001</v>
      </c>
      <c r="BN911" s="5">
        <v>0</v>
      </c>
      <c r="BO911" s="5" t="s">
        <v>3</v>
      </c>
      <c r="BP911" s="5">
        <v>0</v>
      </c>
      <c r="BQ911" s="5">
        <v>8</v>
      </c>
      <c r="BR911" s="5">
        <v>0</v>
      </c>
      <c r="BS911" s="5">
        <v>1</v>
      </c>
      <c r="BT911" s="5">
        <v>1</v>
      </c>
      <c r="BU911" s="5">
        <v>1</v>
      </c>
      <c r="BV911" s="5">
        <v>1</v>
      </c>
      <c r="BW911" s="5">
        <v>1</v>
      </c>
      <c r="BX911" s="5">
        <v>1</v>
      </c>
      <c r="BY911" s="5" t="s">
        <v>3</v>
      </c>
      <c r="BZ911" s="5">
        <v>0</v>
      </c>
      <c r="CA911" s="5">
        <v>0</v>
      </c>
      <c r="CB911" s="5" t="s">
        <v>3</v>
      </c>
      <c r="CC911" s="5"/>
      <c r="CD911" s="5"/>
      <c r="CE911" s="5">
        <v>0</v>
      </c>
      <c r="CF911" s="5">
        <v>0</v>
      </c>
      <c r="CG911" s="5">
        <v>0</v>
      </c>
      <c r="CH911" s="5">
        <v>28</v>
      </c>
      <c r="CI911" s="5">
        <v>0</v>
      </c>
      <c r="CJ911" s="5">
        <v>0</v>
      </c>
      <c r="CK911" s="5">
        <v>0</v>
      </c>
      <c r="CL911" s="5">
        <v>0</v>
      </c>
      <c r="CM911" s="5">
        <v>0</v>
      </c>
      <c r="CN911" s="5" t="s">
        <v>3</v>
      </c>
      <c r="CO911" s="5">
        <v>0</v>
      </c>
      <c r="CP911" s="5">
        <f t="shared" si="486"/>
        <v>1082.8800000000001</v>
      </c>
      <c r="CQ911" s="5">
        <f t="shared" si="487"/>
        <v>270.72000000000003</v>
      </c>
      <c r="CR911" s="5">
        <f t="shared" si="488"/>
        <v>0</v>
      </c>
      <c r="CS911" s="5">
        <f t="shared" si="489"/>
        <v>0</v>
      </c>
      <c r="CT911" s="5">
        <f t="shared" si="490"/>
        <v>0</v>
      </c>
      <c r="CU911" s="5">
        <f t="shared" si="491"/>
        <v>0</v>
      </c>
      <c r="CV911" s="5">
        <f t="shared" si="492"/>
        <v>0</v>
      </c>
      <c r="CW911" s="5">
        <f t="shared" si="493"/>
        <v>0</v>
      </c>
      <c r="CX911" s="5">
        <f t="shared" si="494"/>
        <v>0.04</v>
      </c>
      <c r="CY911" s="5">
        <f t="shared" si="506"/>
        <v>0</v>
      </c>
      <c r="CZ911" s="5">
        <f t="shared" si="507"/>
        <v>0</v>
      </c>
      <c r="DA911" s="5"/>
      <c r="DB911" s="5"/>
      <c r="DC911" s="5" t="s">
        <v>3</v>
      </c>
      <c r="DD911" s="5" t="s">
        <v>3</v>
      </c>
      <c r="DE911" s="5" t="s">
        <v>3</v>
      </c>
      <c r="DF911" s="5" t="s">
        <v>3</v>
      </c>
      <c r="DG911" s="5" t="s">
        <v>3</v>
      </c>
      <c r="DH911" s="5" t="s">
        <v>3</v>
      </c>
      <c r="DI911" s="5" t="s">
        <v>3</v>
      </c>
      <c r="DJ911" s="5" t="s">
        <v>3</v>
      </c>
      <c r="DK911" s="5" t="s">
        <v>3</v>
      </c>
      <c r="DL911" s="5" t="s">
        <v>3</v>
      </c>
      <c r="DM911" s="5" t="s">
        <v>3</v>
      </c>
      <c r="DN911" s="5">
        <v>0</v>
      </c>
      <c r="DO911" s="5">
        <v>0</v>
      </c>
      <c r="DP911" s="5">
        <v>1</v>
      </c>
      <c r="DQ911" s="5">
        <v>1</v>
      </c>
      <c r="DR911" s="5"/>
      <c r="DS911" s="5"/>
      <c r="DT911" s="5"/>
      <c r="DU911" s="5">
        <v>1010</v>
      </c>
      <c r="DV911" s="5" t="s">
        <v>321</v>
      </c>
      <c r="DW911" s="5" t="s">
        <v>321</v>
      </c>
      <c r="DX911" s="5">
        <v>1</v>
      </c>
      <c r="DY911" s="5"/>
      <c r="DZ911" s="5" t="s">
        <v>3</v>
      </c>
      <c r="EA911" s="5" t="s">
        <v>3</v>
      </c>
      <c r="EB911" s="5" t="s">
        <v>3</v>
      </c>
      <c r="EC911" s="5" t="s">
        <v>3</v>
      </c>
      <c r="ED911" s="5"/>
      <c r="EE911" s="5">
        <v>64991688</v>
      </c>
      <c r="EF911" s="5">
        <v>8</v>
      </c>
      <c r="EG911" s="5" t="s">
        <v>290</v>
      </c>
      <c r="EH911" s="5">
        <v>0</v>
      </c>
      <c r="EI911" s="5" t="s">
        <v>3</v>
      </c>
      <c r="EJ911" s="5">
        <v>1</v>
      </c>
      <c r="EK911" s="5">
        <v>500001</v>
      </c>
      <c r="EL911" s="5" t="s">
        <v>302</v>
      </c>
      <c r="EM911" s="5" t="s">
        <v>303</v>
      </c>
      <c r="EN911" s="5"/>
      <c r="EO911" s="5" t="s">
        <v>3</v>
      </c>
      <c r="EP911" s="5"/>
      <c r="EQ911" s="5">
        <v>0</v>
      </c>
      <c r="ER911" s="5">
        <v>270.72000000000003</v>
      </c>
      <c r="ES911" s="5">
        <v>270.72000000000003</v>
      </c>
      <c r="ET911" s="5">
        <v>0</v>
      </c>
      <c r="EU911" s="5">
        <v>0</v>
      </c>
      <c r="EV911" s="5">
        <v>0</v>
      </c>
      <c r="EW911" s="5">
        <v>0</v>
      </c>
      <c r="EX911" s="5">
        <v>0</v>
      </c>
      <c r="EY911" s="5">
        <v>0</v>
      </c>
      <c r="EZ911" s="5"/>
      <c r="FA911" s="5"/>
      <c r="FB911" s="5"/>
      <c r="FC911" s="5"/>
      <c r="FD911" s="5"/>
      <c r="FE911" s="5"/>
      <c r="FF911" s="5"/>
      <c r="FG911" s="5"/>
      <c r="FH911" s="5"/>
      <c r="FI911" s="5"/>
      <c r="FJ911" s="5"/>
      <c r="FK911" s="5"/>
      <c r="FL911" s="5"/>
      <c r="FM911" s="5"/>
      <c r="FN911" s="5"/>
      <c r="FO911" s="5"/>
      <c r="FP911" s="5"/>
      <c r="FQ911" s="5">
        <v>0</v>
      </c>
      <c r="FR911" s="5">
        <v>0</v>
      </c>
      <c r="FS911" s="5">
        <v>0</v>
      </c>
      <c r="FT911" s="5"/>
      <c r="FU911" s="5"/>
      <c r="FV911" s="5"/>
      <c r="FW911" s="5"/>
      <c r="FX911" s="5">
        <v>0</v>
      </c>
      <c r="FY911" s="5">
        <v>0</v>
      </c>
      <c r="FZ911" s="5"/>
      <c r="GA911" s="5" t="s">
        <v>3</v>
      </c>
      <c r="GB911" s="5"/>
      <c r="GC911" s="5"/>
      <c r="GD911" s="5">
        <v>1</v>
      </c>
      <c r="GE911" s="5"/>
      <c r="GF911" s="5">
        <v>1140833786</v>
      </c>
      <c r="GG911" s="5">
        <v>2</v>
      </c>
      <c r="GH911" s="5">
        <v>1</v>
      </c>
      <c r="GI911" s="5">
        <v>-2</v>
      </c>
      <c r="GJ911" s="5">
        <v>0</v>
      </c>
      <c r="GK911" s="5">
        <v>0</v>
      </c>
      <c r="GL911" s="5">
        <f t="shared" si="497"/>
        <v>0</v>
      </c>
      <c r="GM911" s="5">
        <f t="shared" si="498"/>
        <v>1082.8800000000001</v>
      </c>
      <c r="GN911" s="5">
        <f t="shared" si="499"/>
        <v>1082.8800000000001</v>
      </c>
      <c r="GO911" s="5">
        <f t="shared" si="500"/>
        <v>0</v>
      </c>
      <c r="GP911" s="5">
        <f t="shared" si="501"/>
        <v>0</v>
      </c>
      <c r="GQ911" s="5"/>
      <c r="GR911" s="5">
        <v>0</v>
      </c>
      <c r="GS911" s="5">
        <v>3</v>
      </c>
      <c r="GT911" s="5">
        <v>0</v>
      </c>
      <c r="GU911" s="5" t="s">
        <v>3</v>
      </c>
      <c r="GV911" s="5">
        <f t="shared" si="502"/>
        <v>0</v>
      </c>
      <c r="GW911" s="5">
        <v>1</v>
      </c>
      <c r="GX911" s="5">
        <f t="shared" si="503"/>
        <v>0</v>
      </c>
      <c r="GY911" s="5"/>
      <c r="GZ911" s="5"/>
      <c r="HA911" s="5">
        <v>0</v>
      </c>
      <c r="HB911" s="5">
        <v>0</v>
      </c>
      <c r="HC911" s="5">
        <f t="shared" si="504"/>
        <v>0</v>
      </c>
      <c r="HD911" s="5"/>
      <c r="HE911" s="5" t="s">
        <v>3</v>
      </c>
      <c r="HF911" s="5" t="s">
        <v>3</v>
      </c>
      <c r="HG911" s="5"/>
      <c r="HH911" s="5"/>
      <c r="HI911" s="5"/>
      <c r="HJ911" s="5"/>
      <c r="HK911" s="5"/>
      <c r="HL911" s="5"/>
      <c r="HM911" s="5" t="s">
        <v>3</v>
      </c>
      <c r="HN911" s="5" t="s">
        <v>3</v>
      </c>
      <c r="HO911" s="5" t="s">
        <v>3</v>
      </c>
      <c r="HP911" s="5" t="s">
        <v>3</v>
      </c>
      <c r="HQ911" s="5" t="s">
        <v>3</v>
      </c>
      <c r="HR911" s="5"/>
      <c r="HS911" s="5">
        <v>0</v>
      </c>
      <c r="HT911" s="5"/>
      <c r="HU911" s="5"/>
      <c r="HV911" s="5"/>
      <c r="HW911" s="5"/>
      <c r="HX911" s="5"/>
      <c r="HY911" s="5"/>
      <c r="HZ911" s="5"/>
      <c r="IA911" s="5"/>
      <c r="IB911" s="5"/>
      <c r="IC911" s="5"/>
      <c r="ID911" s="5"/>
      <c r="IE911" s="5"/>
      <c r="IF911" s="5"/>
      <c r="IG911" s="5"/>
      <c r="IH911" s="5"/>
      <c r="II911" s="5"/>
      <c r="IJ911" s="5"/>
      <c r="IK911" s="5">
        <v>0</v>
      </c>
      <c r="IL911" s="5"/>
      <c r="IM911" s="5"/>
      <c r="IN911" s="5"/>
      <c r="IO911" s="5"/>
      <c r="IP911" s="5"/>
      <c r="IQ911" s="5"/>
      <c r="IR911" s="5"/>
      <c r="IS911" s="5"/>
      <c r="IT911" s="5"/>
      <c r="IU911" s="5"/>
    </row>
    <row r="912" spans="1:255">
      <c r="A912">
        <v>17</v>
      </c>
      <c r="B912">
        <v>1</v>
      </c>
      <c r="E912" t="s">
        <v>205</v>
      </c>
      <c r="F912" t="s">
        <v>373</v>
      </c>
      <c r="G912" t="s">
        <v>374</v>
      </c>
      <c r="H912" t="s">
        <v>321</v>
      </c>
      <c r="I912">
        <f>ROUND(ROUND(4,6),9)</f>
        <v>4</v>
      </c>
      <c r="J912">
        <v>0</v>
      </c>
      <c r="K912">
        <f>ROUND(ROUND(4,6),9)</f>
        <v>4</v>
      </c>
      <c r="L912">
        <v>4</v>
      </c>
      <c r="M912">
        <v>0</v>
      </c>
      <c r="N912">
        <f t="shared" si="465"/>
        <v>4</v>
      </c>
      <c r="O912">
        <f t="shared" si="466"/>
        <v>887.96</v>
      </c>
      <c r="P912">
        <f t="shared" si="467"/>
        <v>887.96</v>
      </c>
      <c r="Q912">
        <f t="shared" si="468"/>
        <v>0</v>
      </c>
      <c r="R912">
        <f t="shared" si="469"/>
        <v>0</v>
      </c>
      <c r="S912">
        <f t="shared" si="470"/>
        <v>0</v>
      </c>
      <c r="T912">
        <f t="shared" si="471"/>
        <v>0</v>
      </c>
      <c r="U912">
        <f t="shared" si="472"/>
        <v>0</v>
      </c>
      <c r="V912">
        <f t="shared" si="473"/>
        <v>0</v>
      </c>
      <c r="W912">
        <f t="shared" si="474"/>
        <v>0.16</v>
      </c>
      <c r="X912">
        <f t="shared" si="475"/>
        <v>0</v>
      </c>
      <c r="Y912">
        <f t="shared" si="476"/>
        <v>0</v>
      </c>
      <c r="AA912">
        <v>88889103</v>
      </c>
      <c r="AB912">
        <f t="shared" si="477"/>
        <v>270.72000000000003</v>
      </c>
      <c r="AC912">
        <f t="shared" si="478"/>
        <v>270.72000000000003</v>
      </c>
      <c r="AD912">
        <f t="shared" si="505"/>
        <v>0</v>
      </c>
      <c r="AE912">
        <f t="shared" si="480"/>
        <v>0</v>
      </c>
      <c r="AF912">
        <f t="shared" si="481"/>
        <v>0</v>
      </c>
      <c r="AG912">
        <f t="shared" si="482"/>
        <v>0</v>
      </c>
      <c r="AH912">
        <f t="shared" si="483"/>
        <v>0</v>
      </c>
      <c r="AI912">
        <f t="shared" si="484"/>
        <v>0</v>
      </c>
      <c r="AJ912">
        <f t="shared" si="485"/>
        <v>0.04</v>
      </c>
      <c r="AK912">
        <v>270.72000000000003</v>
      </c>
      <c r="AL912">
        <v>270.72000000000003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0.04</v>
      </c>
      <c r="AT912">
        <v>0</v>
      </c>
      <c r="AU912">
        <v>0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0.82</v>
      </c>
      <c r="BD912" t="s">
        <v>3</v>
      </c>
      <c r="BE912" t="s">
        <v>3</v>
      </c>
      <c r="BF912" t="s">
        <v>3</v>
      </c>
      <c r="BG912" t="s">
        <v>3</v>
      </c>
      <c r="BH912">
        <v>3</v>
      </c>
      <c r="BI912">
        <v>1</v>
      </c>
      <c r="BJ912" t="s">
        <v>375</v>
      </c>
      <c r="BM912">
        <v>500001</v>
      </c>
      <c r="BN912">
        <v>0</v>
      </c>
      <c r="BO912" t="s">
        <v>373</v>
      </c>
      <c r="BP912">
        <v>1</v>
      </c>
      <c r="BQ912">
        <v>8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0</v>
      </c>
      <c r="CA912">
        <v>0</v>
      </c>
      <c r="CB912" t="s">
        <v>3</v>
      </c>
      <c r="CE912">
        <v>0</v>
      </c>
      <c r="CF912">
        <v>0</v>
      </c>
      <c r="CG912">
        <v>0</v>
      </c>
      <c r="CH912">
        <v>28</v>
      </c>
      <c r="CI912">
        <v>0</v>
      </c>
      <c r="CJ912">
        <v>0</v>
      </c>
      <c r="CK912">
        <v>0</v>
      </c>
      <c r="CL912">
        <v>0</v>
      </c>
      <c r="CM912">
        <v>0</v>
      </c>
      <c r="CN912" t="s">
        <v>3</v>
      </c>
      <c r="CO912">
        <v>0</v>
      </c>
      <c r="CP912">
        <f t="shared" si="486"/>
        <v>887.96</v>
      </c>
      <c r="CQ912">
        <f t="shared" si="487"/>
        <v>221.99040000000002</v>
      </c>
      <c r="CR912">
        <f t="shared" si="488"/>
        <v>0</v>
      </c>
      <c r="CS912">
        <f t="shared" si="489"/>
        <v>0</v>
      </c>
      <c r="CT912">
        <f t="shared" si="490"/>
        <v>0</v>
      </c>
      <c r="CU912">
        <f t="shared" si="491"/>
        <v>0</v>
      </c>
      <c r="CV912">
        <f t="shared" si="492"/>
        <v>0</v>
      </c>
      <c r="CW912">
        <f t="shared" si="493"/>
        <v>0</v>
      </c>
      <c r="CX912">
        <f t="shared" si="494"/>
        <v>0.04</v>
      </c>
      <c r="CY912">
        <f t="shared" si="506"/>
        <v>0</v>
      </c>
      <c r="CZ912">
        <f t="shared" si="507"/>
        <v>0</v>
      </c>
      <c r="DC912" t="s">
        <v>3</v>
      </c>
      <c r="DD912" t="s">
        <v>3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1010</v>
      </c>
      <c r="DV912" t="s">
        <v>321</v>
      </c>
      <c r="DW912" t="s">
        <v>321</v>
      </c>
      <c r="DX912">
        <v>1</v>
      </c>
      <c r="DZ912" t="s">
        <v>3</v>
      </c>
      <c r="EA912" t="s">
        <v>3</v>
      </c>
      <c r="EB912" t="s">
        <v>3</v>
      </c>
      <c r="EC912" t="s">
        <v>3</v>
      </c>
      <c r="EE912">
        <v>64991688</v>
      </c>
      <c r="EF912">
        <v>8</v>
      </c>
      <c r="EG912" t="s">
        <v>290</v>
      </c>
      <c r="EH912">
        <v>0</v>
      </c>
      <c r="EI912" t="s">
        <v>3</v>
      </c>
      <c r="EJ912">
        <v>1</v>
      </c>
      <c r="EK912">
        <v>500001</v>
      </c>
      <c r="EL912" t="s">
        <v>302</v>
      </c>
      <c r="EM912" t="s">
        <v>303</v>
      </c>
      <c r="EO912" t="s">
        <v>3</v>
      </c>
      <c r="EQ912">
        <v>0</v>
      </c>
      <c r="ER912">
        <v>270.72000000000003</v>
      </c>
      <c r="ES912">
        <v>270.72000000000003</v>
      </c>
      <c r="ET912">
        <v>0</v>
      </c>
      <c r="EU912">
        <v>0</v>
      </c>
      <c r="EV912">
        <v>0</v>
      </c>
      <c r="EW912">
        <v>0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0</v>
      </c>
      <c r="FY912">
        <v>0</v>
      </c>
      <c r="GA912" t="s">
        <v>3</v>
      </c>
      <c r="GD912">
        <v>1</v>
      </c>
      <c r="GF912">
        <v>1140833786</v>
      </c>
      <c r="GG912">
        <v>2</v>
      </c>
      <c r="GH912">
        <v>1</v>
      </c>
      <c r="GI912">
        <v>2</v>
      </c>
      <c r="GJ912">
        <v>0</v>
      </c>
      <c r="GK912">
        <v>0</v>
      </c>
      <c r="GL912">
        <f t="shared" si="497"/>
        <v>0</v>
      </c>
      <c r="GM912">
        <f t="shared" si="498"/>
        <v>887.96</v>
      </c>
      <c r="GN912">
        <f t="shared" si="499"/>
        <v>887.96</v>
      </c>
      <c r="GO912">
        <f t="shared" si="500"/>
        <v>0</v>
      </c>
      <c r="GP912">
        <f t="shared" si="501"/>
        <v>0</v>
      </c>
      <c r="GR912">
        <v>0</v>
      </c>
      <c r="GS912">
        <v>3</v>
      </c>
      <c r="GT912">
        <v>0</v>
      </c>
      <c r="GU912" t="s">
        <v>3</v>
      </c>
      <c r="GV912">
        <f t="shared" si="502"/>
        <v>0</v>
      </c>
      <c r="GW912">
        <v>1</v>
      </c>
      <c r="GX912">
        <f t="shared" si="503"/>
        <v>0</v>
      </c>
      <c r="HA912">
        <v>0</v>
      </c>
      <c r="HB912">
        <v>0</v>
      </c>
      <c r="HC912">
        <f t="shared" si="504"/>
        <v>0</v>
      </c>
      <c r="HE912" t="s">
        <v>3</v>
      </c>
      <c r="HF912" t="s">
        <v>3</v>
      </c>
      <c r="HM912" t="s">
        <v>3</v>
      </c>
      <c r="HN912" t="s">
        <v>3</v>
      </c>
      <c r="HO912" t="s">
        <v>3</v>
      </c>
      <c r="HP912" t="s">
        <v>3</v>
      </c>
      <c r="HQ912" t="s">
        <v>3</v>
      </c>
      <c r="HS912">
        <v>0</v>
      </c>
      <c r="IK912">
        <v>0</v>
      </c>
    </row>
    <row r="913" spans="1:255">
      <c r="A913" s="5">
        <v>17</v>
      </c>
      <c r="B913" s="5">
        <v>1</v>
      </c>
      <c r="C913" s="5"/>
      <c r="D913" s="5"/>
      <c r="E913" s="5" t="s">
        <v>3</v>
      </c>
      <c r="F913" s="5" t="s">
        <v>376</v>
      </c>
      <c r="G913" s="5" t="s">
        <v>377</v>
      </c>
      <c r="H913" s="5" t="s">
        <v>378</v>
      </c>
      <c r="I913" s="5">
        <v>0</v>
      </c>
      <c r="J913" s="5">
        <v>0</v>
      </c>
      <c r="K913" s="5">
        <v>0</v>
      </c>
      <c r="L913" s="5">
        <v>0</v>
      </c>
      <c r="M913" s="5">
        <v>0</v>
      </c>
      <c r="N913" s="5">
        <f t="shared" si="465"/>
        <v>0</v>
      </c>
      <c r="O913" s="5">
        <f t="shared" si="466"/>
        <v>0</v>
      </c>
      <c r="P913" s="5">
        <f t="shared" si="467"/>
        <v>0</v>
      </c>
      <c r="Q913" s="5">
        <f t="shared" si="468"/>
        <v>0</v>
      </c>
      <c r="R913" s="5">
        <f t="shared" si="469"/>
        <v>0</v>
      </c>
      <c r="S913" s="5">
        <f t="shared" si="470"/>
        <v>0</v>
      </c>
      <c r="T913" s="5">
        <f t="shared" si="471"/>
        <v>0</v>
      </c>
      <c r="U913" s="5">
        <f t="shared" si="472"/>
        <v>0</v>
      </c>
      <c r="V913" s="5">
        <f t="shared" si="473"/>
        <v>0</v>
      </c>
      <c r="W913" s="5">
        <f t="shared" si="474"/>
        <v>0</v>
      </c>
      <c r="X913" s="5">
        <f t="shared" si="475"/>
        <v>0</v>
      </c>
      <c r="Y913" s="5">
        <f t="shared" si="476"/>
        <v>0</v>
      </c>
      <c r="Z913" s="5"/>
      <c r="AA913" s="5">
        <v>-1</v>
      </c>
      <c r="AB913" s="5">
        <f t="shared" si="477"/>
        <v>588.55999999999995</v>
      </c>
      <c r="AC913" s="5">
        <f t="shared" si="478"/>
        <v>588.55999999999995</v>
      </c>
      <c r="AD913" s="5">
        <f t="shared" si="505"/>
        <v>0</v>
      </c>
      <c r="AE913" s="5">
        <f t="shared" si="480"/>
        <v>0</v>
      </c>
      <c r="AF913" s="5">
        <f t="shared" si="481"/>
        <v>0</v>
      </c>
      <c r="AG913" s="5">
        <f t="shared" si="482"/>
        <v>0</v>
      </c>
      <c r="AH913" s="5">
        <f t="shared" si="483"/>
        <v>0</v>
      </c>
      <c r="AI913" s="5">
        <f t="shared" si="484"/>
        <v>0</v>
      </c>
      <c r="AJ913" s="5">
        <f t="shared" si="485"/>
        <v>0.08</v>
      </c>
      <c r="AK913" s="5">
        <v>588.55999999999995</v>
      </c>
      <c r="AL913" s="5">
        <v>588.55999999999995</v>
      </c>
      <c r="AM913" s="5">
        <v>0</v>
      </c>
      <c r="AN913" s="5">
        <v>0</v>
      </c>
      <c r="AO913" s="5">
        <v>0</v>
      </c>
      <c r="AP913" s="5">
        <v>0</v>
      </c>
      <c r="AQ913" s="5">
        <v>0</v>
      </c>
      <c r="AR913" s="5">
        <v>0</v>
      </c>
      <c r="AS913" s="5">
        <v>0.08</v>
      </c>
      <c r="AT913" s="5">
        <v>0</v>
      </c>
      <c r="AU913" s="5">
        <v>0</v>
      </c>
      <c r="AV913" s="5">
        <v>1</v>
      </c>
      <c r="AW913" s="5">
        <v>1</v>
      </c>
      <c r="AX913" s="5"/>
      <c r="AY913" s="5"/>
      <c r="AZ913" s="5">
        <v>1</v>
      </c>
      <c r="BA913" s="5">
        <v>1</v>
      </c>
      <c r="BB913" s="5">
        <v>1</v>
      </c>
      <c r="BC913" s="5">
        <v>1</v>
      </c>
      <c r="BD913" s="5" t="s">
        <v>3</v>
      </c>
      <c r="BE913" s="5" t="s">
        <v>3</v>
      </c>
      <c r="BF913" s="5" t="s">
        <v>3</v>
      </c>
      <c r="BG913" s="5" t="s">
        <v>3</v>
      </c>
      <c r="BH913" s="5">
        <v>3</v>
      </c>
      <c r="BI913" s="5">
        <v>2</v>
      </c>
      <c r="BJ913" s="5" t="s">
        <v>379</v>
      </c>
      <c r="BK913" s="5"/>
      <c r="BL913" s="5"/>
      <c r="BM913" s="5">
        <v>500002</v>
      </c>
      <c r="BN913" s="5">
        <v>0</v>
      </c>
      <c r="BO913" s="5" t="s">
        <v>3</v>
      </c>
      <c r="BP913" s="5">
        <v>0</v>
      </c>
      <c r="BQ913" s="5">
        <v>12</v>
      </c>
      <c r="BR913" s="5">
        <v>0</v>
      </c>
      <c r="BS913" s="5">
        <v>1</v>
      </c>
      <c r="BT913" s="5">
        <v>1</v>
      </c>
      <c r="BU913" s="5">
        <v>1</v>
      </c>
      <c r="BV913" s="5">
        <v>1</v>
      </c>
      <c r="BW913" s="5">
        <v>1</v>
      </c>
      <c r="BX913" s="5">
        <v>1</v>
      </c>
      <c r="BY913" s="5" t="s">
        <v>3</v>
      </c>
      <c r="BZ913" s="5">
        <v>0</v>
      </c>
      <c r="CA913" s="5">
        <v>0</v>
      </c>
      <c r="CB913" s="5" t="s">
        <v>3</v>
      </c>
      <c r="CC913" s="5"/>
      <c r="CD913" s="5"/>
      <c r="CE913" s="5">
        <v>0</v>
      </c>
      <c r="CF913" s="5">
        <v>0</v>
      </c>
      <c r="CG913" s="5">
        <v>0</v>
      </c>
      <c r="CH913" s="5">
        <v>0</v>
      </c>
      <c r="CI913" s="5">
        <v>0</v>
      </c>
      <c r="CJ913" s="5">
        <v>0</v>
      </c>
      <c r="CK913" s="5">
        <v>0</v>
      </c>
      <c r="CL913" s="5">
        <v>0</v>
      </c>
      <c r="CM913" s="5">
        <v>0</v>
      </c>
      <c r="CN913" s="5" t="s">
        <v>3</v>
      </c>
      <c r="CO913" s="5">
        <v>0</v>
      </c>
      <c r="CP913" s="5">
        <f t="shared" si="486"/>
        <v>0</v>
      </c>
      <c r="CQ913" s="5">
        <f t="shared" si="487"/>
        <v>588.55999999999995</v>
      </c>
      <c r="CR913" s="5">
        <f t="shared" si="488"/>
        <v>0</v>
      </c>
      <c r="CS913" s="5">
        <f t="shared" si="489"/>
        <v>0</v>
      </c>
      <c r="CT913" s="5">
        <f t="shared" si="490"/>
        <v>0</v>
      </c>
      <c r="CU913" s="5">
        <f t="shared" si="491"/>
        <v>0</v>
      </c>
      <c r="CV913" s="5">
        <f t="shared" si="492"/>
        <v>0</v>
      </c>
      <c r="CW913" s="5">
        <f t="shared" si="493"/>
        <v>0</v>
      </c>
      <c r="CX913" s="5">
        <f t="shared" si="494"/>
        <v>0.08</v>
      </c>
      <c r="CY913" s="5">
        <f t="shared" si="506"/>
        <v>0</v>
      </c>
      <c r="CZ913" s="5">
        <f t="shared" si="507"/>
        <v>0</v>
      </c>
      <c r="DA913" s="5"/>
      <c r="DB913" s="5"/>
      <c r="DC913" s="5" t="s">
        <v>3</v>
      </c>
      <c r="DD913" s="5" t="s">
        <v>3</v>
      </c>
      <c r="DE913" s="5" t="s">
        <v>3</v>
      </c>
      <c r="DF913" s="5" t="s">
        <v>3</v>
      </c>
      <c r="DG913" s="5" t="s">
        <v>3</v>
      </c>
      <c r="DH913" s="5" t="s">
        <v>3</v>
      </c>
      <c r="DI913" s="5" t="s">
        <v>3</v>
      </c>
      <c r="DJ913" s="5" t="s">
        <v>3</v>
      </c>
      <c r="DK913" s="5" t="s">
        <v>3</v>
      </c>
      <c r="DL913" s="5" t="s">
        <v>3</v>
      </c>
      <c r="DM913" s="5" t="s">
        <v>3</v>
      </c>
      <c r="DN913" s="5">
        <v>0</v>
      </c>
      <c r="DO913" s="5">
        <v>0</v>
      </c>
      <c r="DP913" s="5">
        <v>1</v>
      </c>
      <c r="DQ913" s="5">
        <v>1</v>
      </c>
      <c r="DR913" s="5"/>
      <c r="DS913" s="5"/>
      <c r="DT913" s="5"/>
      <c r="DU913" s="5">
        <v>1013</v>
      </c>
      <c r="DV913" s="5" t="s">
        <v>378</v>
      </c>
      <c r="DW913" s="5" t="s">
        <v>378</v>
      </c>
      <c r="DX913" s="5">
        <v>1</v>
      </c>
      <c r="DY913" s="5"/>
      <c r="DZ913" s="5" t="s">
        <v>3</v>
      </c>
      <c r="EA913" s="5" t="s">
        <v>3</v>
      </c>
      <c r="EB913" s="5" t="s">
        <v>3</v>
      </c>
      <c r="EC913" s="5" t="s">
        <v>3</v>
      </c>
      <c r="ED913" s="5"/>
      <c r="EE913" s="5">
        <v>64991689</v>
      </c>
      <c r="EF913" s="5">
        <v>12</v>
      </c>
      <c r="EG913" s="5" t="s">
        <v>353</v>
      </c>
      <c r="EH913" s="5">
        <v>0</v>
      </c>
      <c r="EI913" s="5" t="s">
        <v>3</v>
      </c>
      <c r="EJ913" s="5">
        <v>2</v>
      </c>
      <c r="EK913" s="5">
        <v>500002</v>
      </c>
      <c r="EL913" s="5" t="s">
        <v>354</v>
      </c>
      <c r="EM913" s="5" t="s">
        <v>355</v>
      </c>
      <c r="EN913" s="5"/>
      <c r="EO913" s="5" t="s">
        <v>3</v>
      </c>
      <c r="EP913" s="5"/>
      <c r="EQ913" s="5">
        <v>2098176</v>
      </c>
      <c r="ER913" s="5">
        <v>588.55999999999995</v>
      </c>
      <c r="ES913" s="5">
        <v>588.55999999999995</v>
      </c>
      <c r="ET913" s="5">
        <v>0</v>
      </c>
      <c r="EU913" s="5">
        <v>0</v>
      </c>
      <c r="EV913" s="5">
        <v>0</v>
      </c>
      <c r="EW913" s="5">
        <v>0</v>
      </c>
      <c r="EX913" s="5">
        <v>0</v>
      </c>
      <c r="EY913" s="5">
        <v>0</v>
      </c>
      <c r="EZ913" s="5"/>
      <c r="FA913" s="5"/>
      <c r="FB913" s="5"/>
      <c r="FC913" s="5"/>
      <c r="FD913" s="5"/>
      <c r="FE913" s="5"/>
      <c r="FF913" s="5"/>
      <c r="FG913" s="5"/>
      <c r="FH913" s="5"/>
      <c r="FI913" s="5"/>
      <c r="FJ913" s="5"/>
      <c r="FK913" s="5"/>
      <c r="FL913" s="5"/>
      <c r="FM913" s="5"/>
      <c r="FN913" s="5"/>
      <c r="FO913" s="5"/>
      <c r="FP913" s="5"/>
      <c r="FQ913" s="5">
        <v>0</v>
      </c>
      <c r="FR913" s="5">
        <v>0</v>
      </c>
      <c r="FS913" s="5">
        <v>0</v>
      </c>
      <c r="FT913" s="5"/>
      <c r="FU913" s="5"/>
      <c r="FV913" s="5"/>
      <c r="FW913" s="5"/>
      <c r="FX913" s="5">
        <v>0</v>
      </c>
      <c r="FY913" s="5">
        <v>0</v>
      </c>
      <c r="FZ913" s="5"/>
      <c r="GA913" s="5" t="s">
        <v>3</v>
      </c>
      <c r="GB913" s="5"/>
      <c r="GC913" s="5"/>
      <c r="GD913" s="5">
        <v>1</v>
      </c>
      <c r="GE913" s="5"/>
      <c r="GF913" s="5">
        <v>-724427472</v>
      </c>
      <c r="GG913" s="5">
        <v>2</v>
      </c>
      <c r="GH913" s="5">
        <v>1</v>
      </c>
      <c r="GI913" s="5">
        <v>-2</v>
      </c>
      <c r="GJ913" s="5">
        <v>0</v>
      </c>
      <c r="GK913" s="5">
        <v>0</v>
      </c>
      <c r="GL913" s="5">
        <f t="shared" si="497"/>
        <v>0</v>
      </c>
      <c r="GM913" s="5">
        <f t="shared" si="498"/>
        <v>0</v>
      </c>
      <c r="GN913" s="5">
        <f t="shared" si="499"/>
        <v>0</v>
      </c>
      <c r="GO913" s="5">
        <f t="shared" si="500"/>
        <v>0</v>
      </c>
      <c r="GP913" s="5">
        <f t="shared" si="501"/>
        <v>0</v>
      </c>
      <c r="GQ913" s="5"/>
      <c r="GR913" s="5">
        <v>0</v>
      </c>
      <c r="GS913" s="5">
        <v>3</v>
      </c>
      <c r="GT913" s="5">
        <v>0</v>
      </c>
      <c r="GU913" s="5" t="s">
        <v>3</v>
      </c>
      <c r="GV913" s="5">
        <f t="shared" si="502"/>
        <v>0</v>
      </c>
      <c r="GW913" s="5">
        <v>1</v>
      </c>
      <c r="GX913" s="5">
        <f t="shared" si="503"/>
        <v>0</v>
      </c>
      <c r="GY913" s="5"/>
      <c r="GZ913" s="5"/>
      <c r="HA913" s="5">
        <v>0</v>
      </c>
      <c r="HB913" s="5">
        <v>0</v>
      </c>
      <c r="HC913" s="5">
        <f t="shared" si="504"/>
        <v>0</v>
      </c>
      <c r="HD913" s="5"/>
      <c r="HE913" s="5" t="s">
        <v>3</v>
      </c>
      <c r="HF913" s="5" t="s">
        <v>3</v>
      </c>
      <c r="HG913" s="5"/>
      <c r="HH913" s="5"/>
      <c r="HI913" s="5"/>
      <c r="HJ913" s="5"/>
      <c r="HK913" s="5"/>
      <c r="HL913" s="5"/>
      <c r="HM913" s="5" t="s">
        <v>3</v>
      </c>
      <c r="HN913" s="5" t="s">
        <v>3</v>
      </c>
      <c r="HO913" s="5" t="s">
        <v>3</v>
      </c>
      <c r="HP913" s="5" t="s">
        <v>3</v>
      </c>
      <c r="HQ913" s="5" t="s">
        <v>3</v>
      </c>
      <c r="HR913" s="5"/>
      <c r="HS913" s="5">
        <v>0</v>
      </c>
      <c r="HT913" s="5"/>
      <c r="HU913" s="5"/>
      <c r="HV913" s="5"/>
      <c r="HW913" s="5"/>
      <c r="HX913" s="5"/>
      <c r="HY913" s="5"/>
      <c r="HZ913" s="5"/>
      <c r="IA913" s="5"/>
      <c r="IB913" s="5"/>
      <c r="IC913" s="5"/>
      <c r="ID913" s="5"/>
      <c r="IE913" s="5"/>
      <c r="IF913" s="5"/>
      <c r="IG913" s="5"/>
      <c r="IH913" s="5"/>
      <c r="II913" s="5"/>
      <c r="IJ913" s="5"/>
      <c r="IK913" s="5">
        <v>0</v>
      </c>
      <c r="IL913" s="5"/>
      <c r="IM913" s="5"/>
      <c r="IN913" s="5"/>
      <c r="IO913" s="5"/>
      <c r="IP913" s="5"/>
      <c r="IQ913" s="5"/>
      <c r="IR913" s="5"/>
      <c r="IS913" s="5"/>
      <c r="IT913" s="5"/>
      <c r="IU913" s="5"/>
    </row>
    <row r="914" spans="1:255">
      <c r="A914">
        <v>17</v>
      </c>
      <c r="B914">
        <v>1</v>
      </c>
      <c r="E914" t="s">
        <v>3</v>
      </c>
      <c r="F914" t="s">
        <v>376</v>
      </c>
      <c r="G914" t="s">
        <v>377</v>
      </c>
      <c r="H914" t="s">
        <v>378</v>
      </c>
      <c r="I914">
        <v>0</v>
      </c>
      <c r="J914">
        <v>0</v>
      </c>
      <c r="K914">
        <v>0</v>
      </c>
      <c r="L914">
        <v>0</v>
      </c>
      <c r="M914">
        <v>0</v>
      </c>
      <c r="N914">
        <f t="shared" si="465"/>
        <v>0</v>
      </c>
      <c r="O914">
        <f t="shared" si="466"/>
        <v>0</v>
      </c>
      <c r="P914">
        <f t="shared" si="467"/>
        <v>0</v>
      </c>
      <c r="Q914">
        <f t="shared" si="468"/>
        <v>0</v>
      </c>
      <c r="R914">
        <f t="shared" si="469"/>
        <v>0</v>
      </c>
      <c r="S914">
        <f t="shared" si="470"/>
        <v>0</v>
      </c>
      <c r="T914">
        <f t="shared" si="471"/>
        <v>0</v>
      </c>
      <c r="U914">
        <f t="shared" si="472"/>
        <v>0</v>
      </c>
      <c r="V914">
        <f t="shared" si="473"/>
        <v>0</v>
      </c>
      <c r="W914">
        <f t="shared" si="474"/>
        <v>0</v>
      </c>
      <c r="X914">
        <f t="shared" si="475"/>
        <v>0</v>
      </c>
      <c r="Y914">
        <f t="shared" si="476"/>
        <v>0</v>
      </c>
      <c r="AA914">
        <v>-1</v>
      </c>
      <c r="AB914">
        <f t="shared" si="477"/>
        <v>588.55999999999995</v>
      </c>
      <c r="AC914">
        <f t="shared" si="478"/>
        <v>588.55999999999995</v>
      </c>
      <c r="AD914">
        <f t="shared" si="505"/>
        <v>0</v>
      </c>
      <c r="AE914">
        <f t="shared" si="480"/>
        <v>0</v>
      </c>
      <c r="AF914">
        <f t="shared" si="481"/>
        <v>0</v>
      </c>
      <c r="AG914">
        <f t="shared" si="482"/>
        <v>0</v>
      </c>
      <c r="AH914">
        <f t="shared" si="483"/>
        <v>0</v>
      </c>
      <c r="AI914">
        <f t="shared" si="484"/>
        <v>0</v>
      </c>
      <c r="AJ914">
        <f t="shared" si="485"/>
        <v>0.08</v>
      </c>
      <c r="AK914">
        <v>588.55999999999995</v>
      </c>
      <c r="AL914">
        <v>588.55999999999995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0.08</v>
      </c>
      <c r="AT914">
        <v>0</v>
      </c>
      <c r="AU914">
        <v>0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7.33</v>
      </c>
      <c r="BD914" t="s">
        <v>3</v>
      </c>
      <c r="BE914" t="s">
        <v>3</v>
      </c>
      <c r="BF914" t="s">
        <v>3</v>
      </c>
      <c r="BG914" t="s">
        <v>3</v>
      </c>
      <c r="BH914">
        <v>3</v>
      </c>
      <c r="BI914">
        <v>2</v>
      </c>
      <c r="BJ914" t="s">
        <v>379</v>
      </c>
      <c r="BM914">
        <v>500002</v>
      </c>
      <c r="BN914">
        <v>0</v>
      </c>
      <c r="BO914" t="s">
        <v>376</v>
      </c>
      <c r="BP914">
        <v>1</v>
      </c>
      <c r="BQ914">
        <v>12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0</v>
      </c>
      <c r="CA914">
        <v>0</v>
      </c>
      <c r="CB914" t="s">
        <v>3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 t="s">
        <v>3</v>
      </c>
      <c r="CO914">
        <v>0</v>
      </c>
      <c r="CP914">
        <f t="shared" si="486"/>
        <v>0</v>
      </c>
      <c r="CQ914">
        <f t="shared" si="487"/>
        <v>4314.1448</v>
      </c>
      <c r="CR914">
        <f t="shared" si="488"/>
        <v>0</v>
      </c>
      <c r="CS914">
        <f t="shared" si="489"/>
        <v>0</v>
      </c>
      <c r="CT914">
        <f t="shared" si="490"/>
        <v>0</v>
      </c>
      <c r="CU914">
        <f t="shared" si="491"/>
        <v>0</v>
      </c>
      <c r="CV914">
        <f t="shared" si="492"/>
        <v>0</v>
      </c>
      <c r="CW914">
        <f t="shared" si="493"/>
        <v>0</v>
      </c>
      <c r="CX914">
        <f t="shared" si="494"/>
        <v>0.08</v>
      </c>
      <c r="CY914">
        <f t="shared" si="506"/>
        <v>0</v>
      </c>
      <c r="CZ914">
        <f t="shared" si="507"/>
        <v>0</v>
      </c>
      <c r="DC914" t="s">
        <v>3</v>
      </c>
      <c r="DD914" t="s">
        <v>3</v>
      </c>
      <c r="DE914" t="s">
        <v>3</v>
      </c>
      <c r="DF914" t="s">
        <v>3</v>
      </c>
      <c r="DG914" t="s">
        <v>3</v>
      </c>
      <c r="DH914" t="s">
        <v>3</v>
      </c>
      <c r="DI914" t="s">
        <v>3</v>
      </c>
      <c r="DJ914" t="s">
        <v>3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1013</v>
      </c>
      <c r="DV914" t="s">
        <v>378</v>
      </c>
      <c r="DW914" t="s">
        <v>378</v>
      </c>
      <c r="DX914">
        <v>1</v>
      </c>
      <c r="DZ914" t="s">
        <v>3</v>
      </c>
      <c r="EA914" t="s">
        <v>3</v>
      </c>
      <c r="EB914" t="s">
        <v>3</v>
      </c>
      <c r="EC914" t="s">
        <v>3</v>
      </c>
      <c r="EE914">
        <v>64991689</v>
      </c>
      <c r="EF914">
        <v>12</v>
      </c>
      <c r="EG914" t="s">
        <v>353</v>
      </c>
      <c r="EH914">
        <v>0</v>
      </c>
      <c r="EI914" t="s">
        <v>3</v>
      </c>
      <c r="EJ914">
        <v>2</v>
      </c>
      <c r="EK914">
        <v>500002</v>
      </c>
      <c r="EL914" t="s">
        <v>354</v>
      </c>
      <c r="EM914" t="s">
        <v>355</v>
      </c>
      <c r="EO914" t="s">
        <v>3</v>
      </c>
      <c r="EQ914">
        <v>2098176</v>
      </c>
      <c r="ER914">
        <v>588.55999999999995</v>
      </c>
      <c r="ES914">
        <v>588.55999999999995</v>
      </c>
      <c r="ET914">
        <v>0</v>
      </c>
      <c r="EU914">
        <v>0</v>
      </c>
      <c r="EV914">
        <v>0</v>
      </c>
      <c r="EW914">
        <v>0</v>
      </c>
      <c r="EX914">
        <v>0</v>
      </c>
      <c r="EY914">
        <v>0</v>
      </c>
      <c r="FQ914">
        <v>0</v>
      </c>
      <c r="FR914">
        <v>0</v>
      </c>
      <c r="FS914">
        <v>0</v>
      </c>
      <c r="FX914">
        <v>0</v>
      </c>
      <c r="FY914">
        <v>0</v>
      </c>
      <c r="GA914" t="s">
        <v>3</v>
      </c>
      <c r="GD914">
        <v>1</v>
      </c>
      <c r="GF914">
        <v>-724427472</v>
      </c>
      <c r="GG914">
        <v>2</v>
      </c>
      <c r="GH914">
        <v>1</v>
      </c>
      <c r="GI914">
        <v>2</v>
      </c>
      <c r="GJ914">
        <v>0</v>
      </c>
      <c r="GK914">
        <v>0</v>
      </c>
      <c r="GL914">
        <f t="shared" si="497"/>
        <v>0</v>
      </c>
      <c r="GM914">
        <f t="shared" si="498"/>
        <v>0</v>
      </c>
      <c r="GN914">
        <f t="shared" si="499"/>
        <v>0</v>
      </c>
      <c r="GO914">
        <f t="shared" si="500"/>
        <v>0</v>
      </c>
      <c r="GP914">
        <f t="shared" si="501"/>
        <v>0</v>
      </c>
      <c r="GR914">
        <v>0</v>
      </c>
      <c r="GS914">
        <v>3</v>
      </c>
      <c r="GT914">
        <v>0</v>
      </c>
      <c r="GU914" t="s">
        <v>3</v>
      </c>
      <c r="GV914">
        <f t="shared" si="502"/>
        <v>0</v>
      </c>
      <c r="GW914">
        <v>1</v>
      </c>
      <c r="GX914">
        <f t="shared" si="503"/>
        <v>0</v>
      </c>
      <c r="HA914">
        <v>0</v>
      </c>
      <c r="HB914">
        <v>0</v>
      </c>
      <c r="HC914">
        <f t="shared" si="504"/>
        <v>0</v>
      </c>
      <c r="HE914" t="s">
        <v>3</v>
      </c>
      <c r="HF914" t="s">
        <v>3</v>
      </c>
      <c r="HM914" t="s">
        <v>3</v>
      </c>
      <c r="HN914" t="s">
        <v>3</v>
      </c>
      <c r="HO914" t="s">
        <v>3</v>
      </c>
      <c r="HP914" t="s">
        <v>3</v>
      </c>
      <c r="HQ914" t="s">
        <v>3</v>
      </c>
      <c r="HS914">
        <v>0</v>
      </c>
      <c r="IK914">
        <v>0</v>
      </c>
    </row>
    <row r="915" spans="1:255">
      <c r="A915" s="5">
        <v>17</v>
      </c>
      <c r="B915" s="5">
        <v>1</v>
      </c>
      <c r="C915" s="5"/>
      <c r="D915" s="5"/>
      <c r="E915" s="5" t="s">
        <v>210</v>
      </c>
      <c r="F915" s="5" t="s">
        <v>380</v>
      </c>
      <c r="G915" s="5" t="s">
        <v>381</v>
      </c>
      <c r="H915" s="5" t="s">
        <v>378</v>
      </c>
      <c r="I915" s="5">
        <v>0</v>
      </c>
      <c r="J915" s="5">
        <v>0</v>
      </c>
      <c r="K915" s="5">
        <v>0</v>
      </c>
      <c r="L915" s="5">
        <v>0</v>
      </c>
      <c r="M915" s="5">
        <v>0</v>
      </c>
      <c r="N915" s="5">
        <f t="shared" si="465"/>
        <v>0</v>
      </c>
      <c r="O915" s="5">
        <f t="shared" si="466"/>
        <v>0</v>
      </c>
      <c r="P915" s="5">
        <f t="shared" si="467"/>
        <v>0</v>
      </c>
      <c r="Q915" s="5">
        <f t="shared" si="468"/>
        <v>0</v>
      </c>
      <c r="R915" s="5">
        <f t="shared" si="469"/>
        <v>0</v>
      </c>
      <c r="S915" s="5">
        <f t="shared" si="470"/>
        <v>0</v>
      </c>
      <c r="T915" s="5">
        <f t="shared" si="471"/>
        <v>0</v>
      </c>
      <c r="U915" s="5">
        <f t="shared" si="472"/>
        <v>0</v>
      </c>
      <c r="V915" s="5">
        <f t="shared" si="473"/>
        <v>0</v>
      </c>
      <c r="W915" s="5">
        <f t="shared" si="474"/>
        <v>0</v>
      </c>
      <c r="X915" s="5">
        <f t="shared" si="475"/>
        <v>0</v>
      </c>
      <c r="Y915" s="5">
        <f t="shared" si="476"/>
        <v>0</v>
      </c>
      <c r="Z915" s="5"/>
      <c r="AA915" s="5">
        <v>88889161</v>
      </c>
      <c r="AB915" s="5">
        <f t="shared" si="477"/>
        <v>541.49</v>
      </c>
      <c r="AC915" s="5">
        <f t="shared" si="478"/>
        <v>541.49</v>
      </c>
      <c r="AD915" s="5">
        <f t="shared" si="505"/>
        <v>0</v>
      </c>
      <c r="AE915" s="5">
        <f t="shared" si="480"/>
        <v>0</v>
      </c>
      <c r="AF915" s="5">
        <f t="shared" si="481"/>
        <v>0</v>
      </c>
      <c r="AG915" s="5">
        <f t="shared" si="482"/>
        <v>0</v>
      </c>
      <c r="AH915" s="5">
        <f t="shared" si="483"/>
        <v>0</v>
      </c>
      <c r="AI915" s="5">
        <f t="shared" si="484"/>
        <v>0</v>
      </c>
      <c r="AJ915" s="5">
        <f t="shared" si="485"/>
        <v>0.06</v>
      </c>
      <c r="AK915" s="5">
        <v>541.49</v>
      </c>
      <c r="AL915" s="5">
        <v>541.49</v>
      </c>
      <c r="AM915" s="5">
        <v>0</v>
      </c>
      <c r="AN915" s="5">
        <v>0</v>
      </c>
      <c r="AO915" s="5">
        <v>0</v>
      </c>
      <c r="AP915" s="5">
        <v>0</v>
      </c>
      <c r="AQ915" s="5">
        <v>0</v>
      </c>
      <c r="AR915" s="5">
        <v>0</v>
      </c>
      <c r="AS915" s="5">
        <v>0.06</v>
      </c>
      <c r="AT915" s="5">
        <v>0</v>
      </c>
      <c r="AU915" s="5">
        <v>0</v>
      </c>
      <c r="AV915" s="5">
        <v>1</v>
      </c>
      <c r="AW915" s="5">
        <v>1</v>
      </c>
      <c r="AX915" s="5"/>
      <c r="AY915" s="5"/>
      <c r="AZ915" s="5">
        <v>1</v>
      </c>
      <c r="BA915" s="5">
        <v>1</v>
      </c>
      <c r="BB915" s="5">
        <v>1</v>
      </c>
      <c r="BC915" s="5">
        <v>1</v>
      </c>
      <c r="BD915" s="5" t="s">
        <v>3</v>
      </c>
      <c r="BE915" s="5" t="s">
        <v>3</v>
      </c>
      <c r="BF915" s="5" t="s">
        <v>3</v>
      </c>
      <c r="BG915" s="5" t="s">
        <v>3</v>
      </c>
      <c r="BH915" s="5">
        <v>3</v>
      </c>
      <c r="BI915" s="5">
        <v>2</v>
      </c>
      <c r="BJ915" s="5" t="s">
        <v>382</v>
      </c>
      <c r="BK915" s="5"/>
      <c r="BL915" s="5"/>
      <c r="BM915" s="5">
        <v>500002</v>
      </c>
      <c r="BN915" s="5">
        <v>0</v>
      </c>
      <c r="BO915" s="5" t="s">
        <v>3</v>
      </c>
      <c r="BP915" s="5">
        <v>0</v>
      </c>
      <c r="BQ915" s="5">
        <v>12</v>
      </c>
      <c r="BR915" s="5">
        <v>0</v>
      </c>
      <c r="BS915" s="5">
        <v>1</v>
      </c>
      <c r="BT915" s="5">
        <v>1</v>
      </c>
      <c r="BU915" s="5">
        <v>1</v>
      </c>
      <c r="BV915" s="5">
        <v>1</v>
      </c>
      <c r="BW915" s="5">
        <v>1</v>
      </c>
      <c r="BX915" s="5">
        <v>1</v>
      </c>
      <c r="BY915" s="5" t="s">
        <v>3</v>
      </c>
      <c r="BZ915" s="5">
        <v>0</v>
      </c>
      <c r="CA915" s="5">
        <v>0</v>
      </c>
      <c r="CB915" s="5" t="s">
        <v>3</v>
      </c>
      <c r="CC915" s="5"/>
      <c r="CD915" s="5"/>
      <c r="CE915" s="5">
        <v>0</v>
      </c>
      <c r="CF915" s="5">
        <v>0</v>
      </c>
      <c r="CG915" s="5">
        <v>0</v>
      </c>
      <c r="CH915" s="5">
        <v>29</v>
      </c>
      <c r="CI915" s="5">
        <v>0</v>
      </c>
      <c r="CJ915" s="5">
        <v>0</v>
      </c>
      <c r="CK915" s="5">
        <v>0</v>
      </c>
      <c r="CL915" s="5">
        <v>0</v>
      </c>
      <c r="CM915" s="5">
        <v>0</v>
      </c>
      <c r="CN915" s="5" t="s">
        <v>3</v>
      </c>
      <c r="CO915" s="5">
        <v>0</v>
      </c>
      <c r="CP915" s="5">
        <f t="shared" si="486"/>
        <v>0</v>
      </c>
      <c r="CQ915" s="5">
        <f t="shared" si="487"/>
        <v>541.49</v>
      </c>
      <c r="CR915" s="5">
        <f t="shared" si="488"/>
        <v>0</v>
      </c>
      <c r="CS915" s="5">
        <f t="shared" si="489"/>
        <v>0</v>
      </c>
      <c r="CT915" s="5">
        <f t="shared" si="490"/>
        <v>0</v>
      </c>
      <c r="CU915" s="5">
        <f t="shared" si="491"/>
        <v>0</v>
      </c>
      <c r="CV915" s="5">
        <f t="shared" si="492"/>
        <v>0</v>
      </c>
      <c r="CW915" s="5">
        <f t="shared" si="493"/>
        <v>0</v>
      </c>
      <c r="CX915" s="5">
        <f t="shared" si="494"/>
        <v>0.06</v>
      </c>
      <c r="CY915" s="5">
        <f t="shared" si="506"/>
        <v>0</v>
      </c>
      <c r="CZ915" s="5">
        <f t="shared" si="507"/>
        <v>0</v>
      </c>
      <c r="DA915" s="5"/>
      <c r="DB915" s="5"/>
      <c r="DC915" s="5" t="s">
        <v>3</v>
      </c>
      <c r="DD915" s="5" t="s">
        <v>3</v>
      </c>
      <c r="DE915" s="5" t="s">
        <v>3</v>
      </c>
      <c r="DF915" s="5" t="s">
        <v>3</v>
      </c>
      <c r="DG915" s="5" t="s">
        <v>3</v>
      </c>
      <c r="DH915" s="5" t="s">
        <v>3</v>
      </c>
      <c r="DI915" s="5" t="s">
        <v>3</v>
      </c>
      <c r="DJ915" s="5" t="s">
        <v>3</v>
      </c>
      <c r="DK915" s="5" t="s">
        <v>3</v>
      </c>
      <c r="DL915" s="5" t="s">
        <v>3</v>
      </c>
      <c r="DM915" s="5" t="s">
        <v>3</v>
      </c>
      <c r="DN915" s="5">
        <v>0</v>
      </c>
      <c r="DO915" s="5">
        <v>0</v>
      </c>
      <c r="DP915" s="5">
        <v>1</v>
      </c>
      <c r="DQ915" s="5">
        <v>1</v>
      </c>
      <c r="DR915" s="5"/>
      <c r="DS915" s="5"/>
      <c r="DT915" s="5"/>
      <c r="DU915" s="5">
        <v>1013</v>
      </c>
      <c r="DV915" s="5" t="s">
        <v>378</v>
      </c>
      <c r="DW915" s="5" t="s">
        <v>378</v>
      </c>
      <c r="DX915" s="5">
        <v>1</v>
      </c>
      <c r="DY915" s="5"/>
      <c r="DZ915" s="5" t="s">
        <v>3</v>
      </c>
      <c r="EA915" s="5" t="s">
        <v>3</v>
      </c>
      <c r="EB915" s="5" t="s">
        <v>3</v>
      </c>
      <c r="EC915" s="5" t="s">
        <v>3</v>
      </c>
      <c r="ED915" s="5"/>
      <c r="EE915" s="5">
        <v>64991689</v>
      </c>
      <c r="EF915" s="5">
        <v>12</v>
      </c>
      <c r="EG915" s="5" t="s">
        <v>353</v>
      </c>
      <c r="EH915" s="5">
        <v>0</v>
      </c>
      <c r="EI915" s="5" t="s">
        <v>3</v>
      </c>
      <c r="EJ915" s="5">
        <v>2</v>
      </c>
      <c r="EK915" s="5">
        <v>500002</v>
      </c>
      <c r="EL915" s="5" t="s">
        <v>354</v>
      </c>
      <c r="EM915" s="5" t="s">
        <v>355</v>
      </c>
      <c r="EN915" s="5"/>
      <c r="EO915" s="5" t="s">
        <v>3</v>
      </c>
      <c r="EP915" s="5"/>
      <c r="EQ915" s="5">
        <v>1310720</v>
      </c>
      <c r="ER915" s="5">
        <v>541.49</v>
      </c>
      <c r="ES915" s="5">
        <v>541.49</v>
      </c>
      <c r="ET915" s="5">
        <v>0</v>
      </c>
      <c r="EU915" s="5">
        <v>0</v>
      </c>
      <c r="EV915" s="5">
        <v>0</v>
      </c>
      <c r="EW915" s="5">
        <v>0</v>
      </c>
      <c r="EX915" s="5">
        <v>0</v>
      </c>
      <c r="EY915" s="5">
        <v>0</v>
      </c>
      <c r="EZ915" s="5"/>
      <c r="FA915" s="5"/>
      <c r="FB915" s="5"/>
      <c r="FC915" s="5"/>
      <c r="FD915" s="5"/>
      <c r="FE915" s="5"/>
      <c r="FF915" s="5"/>
      <c r="FG915" s="5"/>
      <c r="FH915" s="5"/>
      <c r="FI915" s="5"/>
      <c r="FJ915" s="5"/>
      <c r="FK915" s="5"/>
      <c r="FL915" s="5"/>
      <c r="FM915" s="5"/>
      <c r="FN915" s="5"/>
      <c r="FO915" s="5"/>
      <c r="FP915" s="5"/>
      <c r="FQ915" s="5">
        <v>0</v>
      </c>
      <c r="FR915" s="5">
        <v>0</v>
      </c>
      <c r="FS915" s="5">
        <v>0</v>
      </c>
      <c r="FT915" s="5"/>
      <c r="FU915" s="5"/>
      <c r="FV915" s="5"/>
      <c r="FW915" s="5"/>
      <c r="FX915" s="5">
        <v>0</v>
      </c>
      <c r="FY915" s="5">
        <v>0</v>
      </c>
      <c r="FZ915" s="5"/>
      <c r="GA915" s="5" t="s">
        <v>3</v>
      </c>
      <c r="GB915" s="5"/>
      <c r="GC915" s="5"/>
      <c r="GD915" s="5">
        <v>1</v>
      </c>
      <c r="GE915" s="5"/>
      <c r="GF915" s="5">
        <v>-436465499</v>
      </c>
      <c r="GG915" s="5">
        <v>2</v>
      </c>
      <c r="GH915" s="5">
        <v>1</v>
      </c>
      <c r="GI915" s="5">
        <v>-2</v>
      </c>
      <c r="GJ915" s="5">
        <v>0</v>
      </c>
      <c r="GK915" s="5">
        <v>0</v>
      </c>
      <c r="GL915" s="5">
        <f t="shared" si="497"/>
        <v>0</v>
      </c>
      <c r="GM915" s="5">
        <f t="shared" si="498"/>
        <v>0</v>
      </c>
      <c r="GN915" s="5">
        <f t="shared" si="499"/>
        <v>0</v>
      </c>
      <c r="GO915" s="5">
        <f t="shared" si="500"/>
        <v>0</v>
      </c>
      <c r="GP915" s="5">
        <f t="shared" si="501"/>
        <v>0</v>
      </c>
      <c r="GQ915" s="5"/>
      <c r="GR915" s="5">
        <v>0</v>
      </c>
      <c r="GS915" s="5">
        <v>3</v>
      </c>
      <c r="GT915" s="5">
        <v>0</v>
      </c>
      <c r="GU915" s="5" t="s">
        <v>3</v>
      </c>
      <c r="GV915" s="5">
        <f t="shared" si="502"/>
        <v>0</v>
      </c>
      <c r="GW915" s="5">
        <v>1</v>
      </c>
      <c r="GX915" s="5">
        <f t="shared" si="503"/>
        <v>0</v>
      </c>
      <c r="GY915" s="5"/>
      <c r="GZ915" s="5"/>
      <c r="HA915" s="5">
        <v>0</v>
      </c>
      <c r="HB915" s="5">
        <v>0</v>
      </c>
      <c r="HC915" s="5">
        <f t="shared" si="504"/>
        <v>0</v>
      </c>
      <c r="HD915" s="5"/>
      <c r="HE915" s="5" t="s">
        <v>3</v>
      </c>
      <c r="HF915" s="5" t="s">
        <v>3</v>
      </c>
      <c r="HG915" s="5"/>
      <c r="HH915" s="5"/>
      <c r="HI915" s="5"/>
      <c r="HJ915" s="5"/>
      <c r="HK915" s="5"/>
      <c r="HL915" s="5"/>
      <c r="HM915" s="5" t="s">
        <v>3</v>
      </c>
      <c r="HN915" s="5" t="s">
        <v>3</v>
      </c>
      <c r="HO915" s="5" t="s">
        <v>3</v>
      </c>
      <c r="HP915" s="5" t="s">
        <v>3</v>
      </c>
      <c r="HQ915" s="5" t="s">
        <v>3</v>
      </c>
      <c r="HR915" s="5"/>
      <c r="HS915" s="5">
        <v>0</v>
      </c>
      <c r="HT915" s="5"/>
      <c r="HU915" s="5"/>
      <c r="HV915" s="5"/>
      <c r="HW915" s="5"/>
      <c r="HX915" s="5"/>
      <c r="HY915" s="5"/>
      <c r="HZ915" s="5"/>
      <c r="IA915" s="5"/>
      <c r="IB915" s="5"/>
      <c r="IC915" s="5"/>
      <c r="ID915" s="5"/>
      <c r="IE915" s="5"/>
      <c r="IF915" s="5"/>
      <c r="IG915" s="5"/>
      <c r="IH915" s="5"/>
      <c r="II915" s="5"/>
      <c r="IJ915" s="5"/>
      <c r="IK915" s="5">
        <v>0</v>
      </c>
      <c r="IL915" s="5"/>
      <c r="IM915" s="5"/>
      <c r="IN915" s="5"/>
      <c r="IO915" s="5"/>
      <c r="IP915" s="5"/>
      <c r="IQ915" s="5"/>
      <c r="IR915" s="5"/>
      <c r="IS915" s="5"/>
      <c r="IT915" s="5"/>
      <c r="IU915" s="5"/>
    </row>
    <row r="916" spans="1:255">
      <c r="A916">
        <v>17</v>
      </c>
      <c r="B916">
        <v>1</v>
      </c>
      <c r="E916" t="s">
        <v>210</v>
      </c>
      <c r="F916" t="s">
        <v>380</v>
      </c>
      <c r="G916" t="s">
        <v>381</v>
      </c>
      <c r="H916" t="s">
        <v>378</v>
      </c>
      <c r="I916">
        <v>0</v>
      </c>
      <c r="J916">
        <v>0</v>
      </c>
      <c r="K916">
        <v>0</v>
      </c>
      <c r="L916">
        <v>0</v>
      </c>
      <c r="M916">
        <v>0</v>
      </c>
      <c r="N916">
        <f t="shared" si="465"/>
        <v>0</v>
      </c>
      <c r="O916">
        <f t="shared" si="466"/>
        <v>0</v>
      </c>
      <c r="P916">
        <f t="shared" si="467"/>
        <v>0</v>
      </c>
      <c r="Q916">
        <f t="shared" si="468"/>
        <v>0</v>
      </c>
      <c r="R916">
        <f t="shared" si="469"/>
        <v>0</v>
      </c>
      <c r="S916">
        <f t="shared" si="470"/>
        <v>0</v>
      </c>
      <c r="T916">
        <f t="shared" si="471"/>
        <v>0</v>
      </c>
      <c r="U916">
        <f t="shared" si="472"/>
        <v>0</v>
      </c>
      <c r="V916">
        <f t="shared" si="473"/>
        <v>0</v>
      </c>
      <c r="W916">
        <f t="shared" si="474"/>
        <v>0</v>
      </c>
      <c r="X916">
        <f t="shared" si="475"/>
        <v>0</v>
      </c>
      <c r="Y916">
        <f t="shared" si="476"/>
        <v>0</v>
      </c>
      <c r="AA916">
        <v>88889103</v>
      </c>
      <c r="AB916">
        <f t="shared" si="477"/>
        <v>541.49</v>
      </c>
      <c r="AC916">
        <f t="shared" si="478"/>
        <v>541.49</v>
      </c>
      <c r="AD916">
        <f t="shared" si="505"/>
        <v>0</v>
      </c>
      <c r="AE916">
        <f t="shared" si="480"/>
        <v>0</v>
      </c>
      <c r="AF916">
        <f t="shared" si="481"/>
        <v>0</v>
      </c>
      <c r="AG916">
        <f t="shared" si="482"/>
        <v>0</v>
      </c>
      <c r="AH916">
        <f t="shared" si="483"/>
        <v>0</v>
      </c>
      <c r="AI916">
        <f t="shared" si="484"/>
        <v>0</v>
      </c>
      <c r="AJ916">
        <f t="shared" si="485"/>
        <v>0.06</v>
      </c>
      <c r="AK916">
        <v>541.49</v>
      </c>
      <c r="AL916">
        <v>541.49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0.06</v>
      </c>
      <c r="AT916">
        <v>0</v>
      </c>
      <c r="AU916">
        <v>0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6.33</v>
      </c>
      <c r="BD916" t="s">
        <v>3</v>
      </c>
      <c r="BE916" t="s">
        <v>3</v>
      </c>
      <c r="BF916" t="s">
        <v>3</v>
      </c>
      <c r="BG916" t="s">
        <v>3</v>
      </c>
      <c r="BH916">
        <v>3</v>
      </c>
      <c r="BI916">
        <v>2</v>
      </c>
      <c r="BJ916" t="s">
        <v>382</v>
      </c>
      <c r="BM916">
        <v>500002</v>
      </c>
      <c r="BN916">
        <v>0</v>
      </c>
      <c r="BO916" t="s">
        <v>380</v>
      </c>
      <c r="BP916">
        <v>1</v>
      </c>
      <c r="BQ916">
        <v>12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3</v>
      </c>
      <c r="BZ916">
        <v>0</v>
      </c>
      <c r="CA916">
        <v>0</v>
      </c>
      <c r="CB916" t="s">
        <v>3</v>
      </c>
      <c r="CE916">
        <v>0</v>
      </c>
      <c r="CF916">
        <v>0</v>
      </c>
      <c r="CG916">
        <v>0</v>
      </c>
      <c r="CH916">
        <v>29</v>
      </c>
      <c r="CI916">
        <v>0</v>
      </c>
      <c r="CJ916">
        <v>0</v>
      </c>
      <c r="CK916">
        <v>0</v>
      </c>
      <c r="CL916">
        <v>0</v>
      </c>
      <c r="CM916">
        <v>0</v>
      </c>
      <c r="CN916" t="s">
        <v>3</v>
      </c>
      <c r="CO916">
        <v>0</v>
      </c>
      <c r="CP916">
        <f t="shared" si="486"/>
        <v>0</v>
      </c>
      <c r="CQ916">
        <f t="shared" si="487"/>
        <v>3427.6316999999999</v>
      </c>
      <c r="CR916">
        <f t="shared" si="488"/>
        <v>0</v>
      </c>
      <c r="CS916">
        <f t="shared" si="489"/>
        <v>0</v>
      </c>
      <c r="CT916">
        <f t="shared" si="490"/>
        <v>0</v>
      </c>
      <c r="CU916">
        <f t="shared" si="491"/>
        <v>0</v>
      </c>
      <c r="CV916">
        <f t="shared" si="492"/>
        <v>0</v>
      </c>
      <c r="CW916">
        <f t="shared" si="493"/>
        <v>0</v>
      </c>
      <c r="CX916">
        <f t="shared" si="494"/>
        <v>0.06</v>
      </c>
      <c r="CY916">
        <f t="shared" si="506"/>
        <v>0</v>
      </c>
      <c r="CZ916">
        <f t="shared" si="507"/>
        <v>0</v>
      </c>
      <c r="DC916" t="s">
        <v>3</v>
      </c>
      <c r="DD916" t="s">
        <v>3</v>
      </c>
      <c r="DE916" t="s">
        <v>3</v>
      </c>
      <c r="DF916" t="s">
        <v>3</v>
      </c>
      <c r="DG916" t="s">
        <v>3</v>
      </c>
      <c r="DH916" t="s">
        <v>3</v>
      </c>
      <c r="DI916" t="s">
        <v>3</v>
      </c>
      <c r="DJ916" t="s">
        <v>3</v>
      </c>
      <c r="DK916" t="s">
        <v>3</v>
      </c>
      <c r="DL916" t="s">
        <v>3</v>
      </c>
      <c r="DM916" t="s">
        <v>3</v>
      </c>
      <c r="DN916">
        <v>0</v>
      </c>
      <c r="DO916">
        <v>0</v>
      </c>
      <c r="DP916">
        <v>1</v>
      </c>
      <c r="DQ916">
        <v>1</v>
      </c>
      <c r="DU916">
        <v>1013</v>
      </c>
      <c r="DV916" t="s">
        <v>378</v>
      </c>
      <c r="DW916" t="s">
        <v>378</v>
      </c>
      <c r="DX916">
        <v>1</v>
      </c>
      <c r="DZ916" t="s">
        <v>3</v>
      </c>
      <c r="EA916" t="s">
        <v>3</v>
      </c>
      <c r="EB916" t="s">
        <v>3</v>
      </c>
      <c r="EC916" t="s">
        <v>3</v>
      </c>
      <c r="EE916">
        <v>64991689</v>
      </c>
      <c r="EF916">
        <v>12</v>
      </c>
      <c r="EG916" t="s">
        <v>353</v>
      </c>
      <c r="EH916">
        <v>0</v>
      </c>
      <c r="EI916" t="s">
        <v>3</v>
      </c>
      <c r="EJ916">
        <v>2</v>
      </c>
      <c r="EK916">
        <v>500002</v>
      </c>
      <c r="EL916" t="s">
        <v>354</v>
      </c>
      <c r="EM916" t="s">
        <v>355</v>
      </c>
      <c r="EO916" t="s">
        <v>3</v>
      </c>
      <c r="EQ916">
        <v>1310720</v>
      </c>
      <c r="ER916">
        <v>541.49</v>
      </c>
      <c r="ES916">
        <v>541.49</v>
      </c>
      <c r="ET916">
        <v>0</v>
      </c>
      <c r="EU916">
        <v>0</v>
      </c>
      <c r="EV916">
        <v>0</v>
      </c>
      <c r="EW916">
        <v>0</v>
      </c>
      <c r="EX916">
        <v>0</v>
      </c>
      <c r="EY916">
        <v>0</v>
      </c>
      <c r="FQ916">
        <v>0</v>
      </c>
      <c r="FR916">
        <v>0</v>
      </c>
      <c r="FS916">
        <v>0</v>
      </c>
      <c r="FX916">
        <v>0</v>
      </c>
      <c r="FY916">
        <v>0</v>
      </c>
      <c r="GA916" t="s">
        <v>3</v>
      </c>
      <c r="GD916">
        <v>1</v>
      </c>
      <c r="GF916">
        <v>-436465499</v>
      </c>
      <c r="GG916">
        <v>2</v>
      </c>
      <c r="GH916">
        <v>1</v>
      </c>
      <c r="GI916">
        <v>2</v>
      </c>
      <c r="GJ916">
        <v>0</v>
      </c>
      <c r="GK916">
        <v>0</v>
      </c>
      <c r="GL916">
        <f t="shared" si="497"/>
        <v>0</v>
      </c>
      <c r="GM916">
        <f t="shared" si="498"/>
        <v>0</v>
      </c>
      <c r="GN916">
        <f t="shared" si="499"/>
        <v>0</v>
      </c>
      <c r="GO916">
        <f t="shared" si="500"/>
        <v>0</v>
      </c>
      <c r="GP916">
        <f t="shared" si="501"/>
        <v>0</v>
      </c>
      <c r="GR916">
        <v>0</v>
      </c>
      <c r="GS916">
        <v>3</v>
      </c>
      <c r="GT916">
        <v>0</v>
      </c>
      <c r="GU916" t="s">
        <v>3</v>
      </c>
      <c r="GV916">
        <f t="shared" si="502"/>
        <v>0</v>
      </c>
      <c r="GW916">
        <v>1</v>
      </c>
      <c r="GX916">
        <f t="shared" si="503"/>
        <v>0</v>
      </c>
      <c r="HA916">
        <v>0</v>
      </c>
      <c r="HB916">
        <v>0</v>
      </c>
      <c r="HC916">
        <f t="shared" si="504"/>
        <v>0</v>
      </c>
      <c r="HE916" t="s">
        <v>3</v>
      </c>
      <c r="HF916" t="s">
        <v>3</v>
      </c>
      <c r="HM916" t="s">
        <v>3</v>
      </c>
      <c r="HN916" t="s">
        <v>3</v>
      </c>
      <c r="HO916" t="s">
        <v>3</v>
      </c>
      <c r="HP916" t="s">
        <v>3</v>
      </c>
      <c r="HQ916" t="s">
        <v>3</v>
      </c>
      <c r="HS916">
        <v>0</v>
      </c>
      <c r="IK916">
        <v>0</v>
      </c>
    </row>
    <row r="917" spans="1:255">
      <c r="A917" s="5">
        <v>17</v>
      </c>
      <c r="B917" s="5">
        <v>1</v>
      </c>
      <c r="C917" s="5"/>
      <c r="D917" s="5"/>
      <c r="E917" s="5" t="s">
        <v>383</v>
      </c>
      <c r="F917" s="5" t="s">
        <v>384</v>
      </c>
      <c r="G917" s="5" t="s">
        <v>385</v>
      </c>
      <c r="H917" s="5" t="s">
        <v>321</v>
      </c>
      <c r="I917" s="5">
        <v>0</v>
      </c>
      <c r="J917" s="5">
        <v>0</v>
      </c>
      <c r="K917" s="5">
        <v>0</v>
      </c>
      <c r="L917" s="5">
        <v>2</v>
      </c>
      <c r="M917" s="5">
        <v>2</v>
      </c>
      <c r="N917" s="5">
        <f t="shared" si="465"/>
        <v>0</v>
      </c>
      <c r="O917" s="5">
        <f t="shared" si="466"/>
        <v>0</v>
      </c>
      <c r="P917" s="5">
        <f t="shared" si="467"/>
        <v>0</v>
      </c>
      <c r="Q917" s="5">
        <f t="shared" si="468"/>
        <v>0</v>
      </c>
      <c r="R917" s="5">
        <f t="shared" si="469"/>
        <v>0</v>
      </c>
      <c r="S917" s="5">
        <f t="shared" si="470"/>
        <v>0</v>
      </c>
      <c r="T917" s="5">
        <f t="shared" si="471"/>
        <v>0</v>
      </c>
      <c r="U917" s="5">
        <f t="shared" si="472"/>
        <v>0</v>
      </c>
      <c r="V917" s="5">
        <f t="shared" si="473"/>
        <v>0</v>
      </c>
      <c r="W917" s="5">
        <f t="shared" si="474"/>
        <v>0</v>
      </c>
      <c r="X917" s="5">
        <f t="shared" si="475"/>
        <v>0</v>
      </c>
      <c r="Y917" s="5">
        <f t="shared" si="476"/>
        <v>0</v>
      </c>
      <c r="Z917" s="5"/>
      <c r="AA917" s="5">
        <v>88889161</v>
      </c>
      <c r="AB917" s="5">
        <f t="shared" si="477"/>
        <v>507.48</v>
      </c>
      <c r="AC917" s="5">
        <f t="shared" si="478"/>
        <v>507.48</v>
      </c>
      <c r="AD917" s="5">
        <f t="shared" si="505"/>
        <v>0</v>
      </c>
      <c r="AE917" s="5">
        <f t="shared" si="480"/>
        <v>0</v>
      </c>
      <c r="AF917" s="5">
        <f t="shared" si="481"/>
        <v>0</v>
      </c>
      <c r="AG917" s="5">
        <f t="shared" si="482"/>
        <v>0</v>
      </c>
      <c r="AH917" s="5">
        <f t="shared" si="483"/>
        <v>0</v>
      </c>
      <c r="AI917" s="5">
        <f t="shared" si="484"/>
        <v>0</v>
      </c>
      <c r="AJ917" s="5">
        <f t="shared" si="485"/>
        <v>0</v>
      </c>
      <c r="AK917" s="5">
        <v>507.48</v>
      </c>
      <c r="AL917" s="5">
        <v>507.48</v>
      </c>
      <c r="AM917" s="5">
        <v>0</v>
      </c>
      <c r="AN917" s="5">
        <v>0</v>
      </c>
      <c r="AO917" s="5">
        <v>0</v>
      </c>
      <c r="AP917" s="5">
        <v>0</v>
      </c>
      <c r="AQ917" s="5">
        <v>0</v>
      </c>
      <c r="AR917" s="5">
        <v>0</v>
      </c>
      <c r="AS917" s="5">
        <v>0</v>
      </c>
      <c r="AT917" s="5">
        <v>0</v>
      </c>
      <c r="AU917" s="5">
        <v>0</v>
      </c>
      <c r="AV917" s="5">
        <v>1</v>
      </c>
      <c r="AW917" s="5">
        <v>1</v>
      </c>
      <c r="AX917" s="5"/>
      <c r="AY917" s="5"/>
      <c r="AZ917" s="5">
        <v>1</v>
      </c>
      <c r="BA917" s="5">
        <v>1</v>
      </c>
      <c r="BB917" s="5">
        <v>1</v>
      </c>
      <c r="BC917" s="5">
        <v>1</v>
      </c>
      <c r="BD917" s="5" t="s">
        <v>3</v>
      </c>
      <c r="BE917" s="5" t="s">
        <v>3</v>
      </c>
      <c r="BF917" s="5" t="s">
        <v>3</v>
      </c>
      <c r="BG917" s="5" t="s">
        <v>3</v>
      </c>
      <c r="BH917" s="5">
        <v>3</v>
      </c>
      <c r="BI917" s="5">
        <v>1</v>
      </c>
      <c r="BJ917" s="5" t="s">
        <v>3</v>
      </c>
      <c r="BK917" s="5"/>
      <c r="BL917" s="5"/>
      <c r="BM917" s="5">
        <v>1100</v>
      </c>
      <c r="BN917" s="5">
        <v>0</v>
      </c>
      <c r="BO917" s="5" t="s">
        <v>3</v>
      </c>
      <c r="BP917" s="5">
        <v>0</v>
      </c>
      <c r="BQ917" s="5">
        <v>8</v>
      </c>
      <c r="BR917" s="5">
        <v>0</v>
      </c>
      <c r="BS917" s="5">
        <v>1</v>
      </c>
      <c r="BT917" s="5">
        <v>1</v>
      </c>
      <c r="BU917" s="5">
        <v>1</v>
      </c>
      <c r="BV917" s="5">
        <v>1</v>
      </c>
      <c r="BW917" s="5">
        <v>1</v>
      </c>
      <c r="BX917" s="5">
        <v>1</v>
      </c>
      <c r="BY917" s="5" t="s">
        <v>3</v>
      </c>
      <c r="BZ917" s="5">
        <v>0</v>
      </c>
      <c r="CA917" s="5">
        <v>0</v>
      </c>
      <c r="CB917" s="5" t="s">
        <v>3</v>
      </c>
      <c r="CC917" s="5"/>
      <c r="CD917" s="5"/>
      <c r="CE917" s="5">
        <v>0</v>
      </c>
      <c r="CF917" s="5">
        <v>0</v>
      </c>
      <c r="CG917" s="5">
        <v>0</v>
      </c>
      <c r="CH917" s="5">
        <v>30</v>
      </c>
      <c r="CI917" s="5">
        <v>0</v>
      </c>
      <c r="CJ917" s="5">
        <v>0</v>
      </c>
      <c r="CK917" s="5">
        <v>0</v>
      </c>
      <c r="CL917" s="5">
        <v>0</v>
      </c>
      <c r="CM917" s="5">
        <v>0</v>
      </c>
      <c r="CN917" s="5" t="s">
        <v>3</v>
      </c>
      <c r="CO917" s="5">
        <v>0</v>
      </c>
      <c r="CP917" s="5">
        <f t="shared" si="486"/>
        <v>0</v>
      </c>
      <c r="CQ917" s="5">
        <f t="shared" si="487"/>
        <v>507.48</v>
      </c>
      <c r="CR917" s="5">
        <f t="shared" si="488"/>
        <v>0</v>
      </c>
      <c r="CS917" s="5">
        <f t="shared" si="489"/>
        <v>0</v>
      </c>
      <c r="CT917" s="5">
        <f t="shared" si="490"/>
        <v>0</v>
      </c>
      <c r="CU917" s="5">
        <f t="shared" si="491"/>
        <v>0</v>
      </c>
      <c r="CV917" s="5">
        <f t="shared" si="492"/>
        <v>0</v>
      </c>
      <c r="CW917" s="5">
        <f t="shared" si="493"/>
        <v>0</v>
      </c>
      <c r="CX917" s="5">
        <f t="shared" si="494"/>
        <v>0</v>
      </c>
      <c r="CY917" s="5">
        <f t="shared" si="506"/>
        <v>0</v>
      </c>
      <c r="CZ917" s="5">
        <f t="shared" si="507"/>
        <v>0</v>
      </c>
      <c r="DA917" s="5"/>
      <c r="DB917" s="5"/>
      <c r="DC917" s="5" t="s">
        <v>3</v>
      </c>
      <c r="DD917" s="5" t="s">
        <v>3</v>
      </c>
      <c r="DE917" s="5" t="s">
        <v>3</v>
      </c>
      <c r="DF917" s="5" t="s">
        <v>3</v>
      </c>
      <c r="DG917" s="5" t="s">
        <v>3</v>
      </c>
      <c r="DH917" s="5" t="s">
        <v>3</v>
      </c>
      <c r="DI917" s="5" t="s">
        <v>3</v>
      </c>
      <c r="DJ917" s="5" t="s">
        <v>3</v>
      </c>
      <c r="DK917" s="5" t="s">
        <v>3</v>
      </c>
      <c r="DL917" s="5" t="s">
        <v>3</v>
      </c>
      <c r="DM917" s="5" t="s">
        <v>3</v>
      </c>
      <c r="DN917" s="5">
        <v>0</v>
      </c>
      <c r="DO917" s="5">
        <v>0</v>
      </c>
      <c r="DP917" s="5">
        <v>1</v>
      </c>
      <c r="DQ917" s="5">
        <v>1</v>
      </c>
      <c r="DR917" s="5"/>
      <c r="DS917" s="5"/>
      <c r="DT917" s="5"/>
      <c r="DU917" s="5">
        <v>1010</v>
      </c>
      <c r="DV917" s="5" t="s">
        <v>321</v>
      </c>
      <c r="DW917" s="5" t="s">
        <v>321</v>
      </c>
      <c r="DX917" s="5">
        <v>1</v>
      </c>
      <c r="DY917" s="5"/>
      <c r="DZ917" s="5" t="s">
        <v>3</v>
      </c>
      <c r="EA917" s="5" t="s">
        <v>3</v>
      </c>
      <c r="EB917" s="5" t="s">
        <v>3</v>
      </c>
      <c r="EC917" s="5" t="s">
        <v>3</v>
      </c>
      <c r="ED917" s="5"/>
      <c r="EE917" s="5">
        <v>64991283</v>
      </c>
      <c r="EF917" s="5">
        <v>8</v>
      </c>
      <c r="EG917" s="5" t="s">
        <v>290</v>
      </c>
      <c r="EH917" s="5">
        <v>0</v>
      </c>
      <c r="EI917" s="5" t="s">
        <v>3</v>
      </c>
      <c r="EJ917" s="5">
        <v>1</v>
      </c>
      <c r="EK917" s="5">
        <v>1100</v>
      </c>
      <c r="EL917" s="5" t="s">
        <v>291</v>
      </c>
      <c r="EM917" s="5" t="s">
        <v>292</v>
      </c>
      <c r="EN917" s="5"/>
      <c r="EO917" s="5" t="s">
        <v>3</v>
      </c>
      <c r="EP917" s="5"/>
      <c r="EQ917" s="5">
        <v>0</v>
      </c>
      <c r="ER917" s="5">
        <v>132.69</v>
      </c>
      <c r="ES917" s="5">
        <v>507.48</v>
      </c>
      <c r="ET917" s="5">
        <v>0</v>
      </c>
      <c r="EU917" s="5">
        <v>0</v>
      </c>
      <c r="EV917" s="5">
        <v>0</v>
      </c>
      <c r="EW917" s="5">
        <v>0</v>
      </c>
      <c r="EX917" s="5">
        <v>0</v>
      </c>
      <c r="EY917" s="5">
        <v>0</v>
      </c>
      <c r="EZ917" s="5"/>
      <c r="FA917" s="5"/>
      <c r="FB917" s="5"/>
      <c r="FC917" s="5"/>
      <c r="FD917" s="5"/>
      <c r="FE917" s="5"/>
      <c r="FF917" s="5"/>
      <c r="FG917" s="5"/>
      <c r="FH917" s="5"/>
      <c r="FI917" s="5"/>
      <c r="FJ917" s="5"/>
      <c r="FK917" s="5"/>
      <c r="FL917" s="5"/>
      <c r="FM917" s="5"/>
      <c r="FN917" s="5"/>
      <c r="FO917" s="5"/>
      <c r="FP917" s="5"/>
      <c r="FQ917" s="5">
        <v>0</v>
      </c>
      <c r="FR917" s="5">
        <v>0</v>
      </c>
      <c r="FS917" s="5">
        <v>0</v>
      </c>
      <c r="FT917" s="5"/>
      <c r="FU917" s="5"/>
      <c r="FV917" s="5"/>
      <c r="FW917" s="5"/>
      <c r="FX917" s="5">
        <v>0</v>
      </c>
      <c r="FY917" s="5">
        <v>0</v>
      </c>
      <c r="FZ917" s="5"/>
      <c r="GA917" s="5" t="s">
        <v>293</v>
      </c>
      <c r="GB917" s="5"/>
      <c r="GC917" s="5"/>
      <c r="GD917" s="5">
        <v>1</v>
      </c>
      <c r="GE917" s="5"/>
      <c r="GF917" s="5">
        <v>2027917889</v>
      </c>
      <c r="GG917" s="5">
        <v>2</v>
      </c>
      <c r="GH917" s="5">
        <v>0</v>
      </c>
      <c r="GI917" s="5">
        <v>3</v>
      </c>
      <c r="GJ917" s="5">
        <v>0</v>
      </c>
      <c r="GK917" s="5">
        <v>0</v>
      </c>
      <c r="GL917" s="5">
        <f t="shared" si="497"/>
        <v>0</v>
      </c>
      <c r="GM917" s="5">
        <f t="shared" si="498"/>
        <v>0</v>
      </c>
      <c r="GN917" s="5">
        <f t="shared" si="499"/>
        <v>0</v>
      </c>
      <c r="GO917" s="5">
        <f t="shared" si="500"/>
        <v>0</v>
      </c>
      <c r="GP917" s="5">
        <f t="shared" si="501"/>
        <v>0</v>
      </c>
      <c r="GQ917" s="5"/>
      <c r="GR917" s="5">
        <v>0</v>
      </c>
      <c r="GS917" s="5">
        <v>4</v>
      </c>
      <c r="GT917" s="5">
        <v>0</v>
      </c>
      <c r="GU917" s="5" t="s">
        <v>3</v>
      </c>
      <c r="GV917" s="5">
        <f t="shared" si="502"/>
        <v>0</v>
      </c>
      <c r="GW917" s="5">
        <v>1</v>
      </c>
      <c r="GX917" s="5">
        <f t="shared" si="503"/>
        <v>0</v>
      </c>
      <c r="GY917" s="5"/>
      <c r="GZ917" s="5"/>
      <c r="HA917" s="5">
        <v>0</v>
      </c>
      <c r="HB917" s="5">
        <v>0</v>
      </c>
      <c r="HC917" s="5">
        <f t="shared" si="504"/>
        <v>0</v>
      </c>
      <c r="HD917" s="5"/>
      <c r="HE917" s="5" t="s">
        <v>3</v>
      </c>
      <c r="HF917" s="5" t="s">
        <v>3</v>
      </c>
      <c r="HG917" s="5"/>
      <c r="HH917" s="5"/>
      <c r="HI917" s="5"/>
      <c r="HJ917" s="5"/>
      <c r="HK917" s="5"/>
      <c r="HL917" s="5"/>
      <c r="HM917" s="5" t="s">
        <v>3</v>
      </c>
      <c r="HN917" s="5" t="s">
        <v>3</v>
      </c>
      <c r="HO917" s="5" t="s">
        <v>3</v>
      </c>
      <c r="HP917" s="5" t="s">
        <v>3</v>
      </c>
      <c r="HQ917" s="5" t="s">
        <v>3</v>
      </c>
      <c r="HR917" s="5"/>
      <c r="HS917" s="5">
        <v>0</v>
      </c>
      <c r="HT917" s="5"/>
      <c r="HU917" s="5"/>
      <c r="HV917" s="5"/>
      <c r="HW917" s="5"/>
      <c r="HX917" s="5"/>
      <c r="HY917" s="5"/>
      <c r="HZ917" s="5"/>
      <c r="IA917" s="5"/>
      <c r="IB917" s="5"/>
      <c r="IC917" s="5"/>
      <c r="ID917" s="5"/>
      <c r="IE917" s="5"/>
      <c r="IF917" s="5"/>
      <c r="IG917" s="5"/>
      <c r="IH917" s="5"/>
      <c r="II917" s="5"/>
      <c r="IJ917" s="5"/>
      <c r="IK917" s="5">
        <v>0</v>
      </c>
      <c r="IL917" s="5"/>
      <c r="IM917" s="5"/>
      <c r="IN917" s="5"/>
      <c r="IO917" s="5"/>
      <c r="IP917" s="5"/>
      <c r="IQ917" s="5"/>
      <c r="IR917" s="5"/>
      <c r="IS917" s="5"/>
      <c r="IT917" s="5"/>
      <c r="IU917" s="5"/>
    </row>
    <row r="918" spans="1:255">
      <c r="A918">
        <v>17</v>
      </c>
      <c r="B918">
        <v>1</v>
      </c>
      <c r="E918" t="s">
        <v>383</v>
      </c>
      <c r="F918" t="s">
        <v>384</v>
      </c>
      <c r="G918" t="s">
        <v>385</v>
      </c>
      <c r="H918" t="s">
        <v>321</v>
      </c>
      <c r="I918">
        <v>0</v>
      </c>
      <c r="J918">
        <v>0</v>
      </c>
      <c r="K918">
        <v>0</v>
      </c>
      <c r="L918">
        <v>2</v>
      </c>
      <c r="M918">
        <v>2</v>
      </c>
      <c r="N918">
        <f t="shared" si="465"/>
        <v>0</v>
      </c>
      <c r="O918">
        <f t="shared" si="466"/>
        <v>0</v>
      </c>
      <c r="P918">
        <f t="shared" si="467"/>
        <v>0</v>
      </c>
      <c r="Q918">
        <f t="shared" si="468"/>
        <v>0</v>
      </c>
      <c r="R918">
        <f t="shared" si="469"/>
        <v>0</v>
      </c>
      <c r="S918">
        <f t="shared" si="470"/>
        <v>0</v>
      </c>
      <c r="T918">
        <f t="shared" si="471"/>
        <v>0</v>
      </c>
      <c r="U918">
        <f t="shared" si="472"/>
        <v>0</v>
      </c>
      <c r="V918">
        <f t="shared" si="473"/>
        <v>0</v>
      </c>
      <c r="W918">
        <f t="shared" si="474"/>
        <v>0</v>
      </c>
      <c r="X918">
        <f t="shared" si="475"/>
        <v>0</v>
      </c>
      <c r="Y918">
        <f t="shared" si="476"/>
        <v>0</v>
      </c>
      <c r="AA918">
        <v>88889103</v>
      </c>
      <c r="AB918">
        <f t="shared" si="477"/>
        <v>507.48</v>
      </c>
      <c r="AC918">
        <f t="shared" si="478"/>
        <v>507.48</v>
      </c>
      <c r="AD918">
        <f t="shared" si="505"/>
        <v>0</v>
      </c>
      <c r="AE918">
        <f t="shared" si="480"/>
        <v>0</v>
      </c>
      <c r="AF918">
        <f t="shared" si="481"/>
        <v>0</v>
      </c>
      <c r="AG918">
        <f t="shared" si="482"/>
        <v>0</v>
      </c>
      <c r="AH918">
        <f t="shared" si="483"/>
        <v>0</v>
      </c>
      <c r="AI918">
        <f t="shared" si="484"/>
        <v>0</v>
      </c>
      <c r="AJ918">
        <f t="shared" si="485"/>
        <v>0</v>
      </c>
      <c r="AK918">
        <v>507.48</v>
      </c>
      <c r="AL918">
        <v>507.48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1</v>
      </c>
      <c r="AZ918">
        <v>1</v>
      </c>
      <c r="BA918">
        <v>1</v>
      </c>
      <c r="BB918">
        <v>1</v>
      </c>
      <c r="BC918">
        <v>9.0399999999999991</v>
      </c>
      <c r="BD918" t="s">
        <v>3</v>
      </c>
      <c r="BE918" t="s">
        <v>3</v>
      </c>
      <c r="BF918" t="s">
        <v>3</v>
      </c>
      <c r="BG918" t="s">
        <v>3</v>
      </c>
      <c r="BH918">
        <v>3</v>
      </c>
      <c r="BI918">
        <v>1</v>
      </c>
      <c r="BJ918" t="s">
        <v>3</v>
      </c>
      <c r="BM918">
        <v>1100</v>
      </c>
      <c r="BN918">
        <v>0</v>
      </c>
      <c r="BO918" t="s">
        <v>3</v>
      </c>
      <c r="BP918">
        <v>0</v>
      </c>
      <c r="BQ918">
        <v>8</v>
      </c>
      <c r="BR918">
        <v>0</v>
      </c>
      <c r="BS918">
        <v>1</v>
      </c>
      <c r="BT918">
        <v>1</v>
      </c>
      <c r="BU918">
        <v>1</v>
      </c>
      <c r="BV918">
        <v>1</v>
      </c>
      <c r="BW918">
        <v>1</v>
      </c>
      <c r="BX918">
        <v>1</v>
      </c>
      <c r="BY918" t="s">
        <v>3</v>
      </c>
      <c r="BZ918">
        <v>0</v>
      </c>
      <c r="CA918">
        <v>0</v>
      </c>
      <c r="CB918" t="s">
        <v>3</v>
      </c>
      <c r="CE918">
        <v>0</v>
      </c>
      <c r="CF918">
        <v>0</v>
      </c>
      <c r="CG918">
        <v>0</v>
      </c>
      <c r="CH918">
        <v>30</v>
      </c>
      <c r="CI918">
        <v>0</v>
      </c>
      <c r="CJ918">
        <v>0</v>
      </c>
      <c r="CK918">
        <v>0</v>
      </c>
      <c r="CL918">
        <v>0</v>
      </c>
      <c r="CM918">
        <v>0</v>
      </c>
      <c r="CN918" t="s">
        <v>3</v>
      </c>
      <c r="CO918">
        <v>0</v>
      </c>
      <c r="CP918">
        <f t="shared" si="486"/>
        <v>0</v>
      </c>
      <c r="CQ918">
        <f t="shared" si="487"/>
        <v>4587.6192000000001</v>
      </c>
      <c r="CR918">
        <f t="shared" si="488"/>
        <v>0</v>
      </c>
      <c r="CS918">
        <f t="shared" si="489"/>
        <v>0</v>
      </c>
      <c r="CT918">
        <f t="shared" si="490"/>
        <v>0</v>
      </c>
      <c r="CU918">
        <f t="shared" si="491"/>
        <v>0</v>
      </c>
      <c r="CV918">
        <f t="shared" si="492"/>
        <v>0</v>
      </c>
      <c r="CW918">
        <f t="shared" si="493"/>
        <v>0</v>
      </c>
      <c r="CX918">
        <f t="shared" si="494"/>
        <v>0</v>
      </c>
      <c r="CY918">
        <f t="shared" si="506"/>
        <v>0</v>
      </c>
      <c r="CZ918">
        <f t="shared" si="507"/>
        <v>0</v>
      </c>
      <c r="DC918" t="s">
        <v>3</v>
      </c>
      <c r="DD918" t="s">
        <v>3</v>
      </c>
      <c r="DE918" t="s">
        <v>3</v>
      </c>
      <c r="DF918" t="s">
        <v>3</v>
      </c>
      <c r="DG918" t="s">
        <v>3</v>
      </c>
      <c r="DH918" t="s">
        <v>3</v>
      </c>
      <c r="DI918" t="s">
        <v>3</v>
      </c>
      <c r="DJ918" t="s">
        <v>3</v>
      </c>
      <c r="DK918" t="s">
        <v>3</v>
      </c>
      <c r="DL918" t="s">
        <v>3</v>
      </c>
      <c r="DM918" t="s">
        <v>3</v>
      </c>
      <c r="DN918">
        <v>0</v>
      </c>
      <c r="DO918">
        <v>0</v>
      </c>
      <c r="DP918">
        <v>1</v>
      </c>
      <c r="DQ918">
        <v>1</v>
      </c>
      <c r="DU918">
        <v>1010</v>
      </c>
      <c r="DV918" t="s">
        <v>321</v>
      </c>
      <c r="DW918" t="s">
        <v>321</v>
      </c>
      <c r="DX918">
        <v>1</v>
      </c>
      <c r="DZ918" t="s">
        <v>3</v>
      </c>
      <c r="EA918" t="s">
        <v>3</v>
      </c>
      <c r="EB918" t="s">
        <v>3</v>
      </c>
      <c r="EC918" t="s">
        <v>3</v>
      </c>
      <c r="EE918">
        <v>64991283</v>
      </c>
      <c r="EF918">
        <v>8</v>
      </c>
      <c r="EG918" t="s">
        <v>290</v>
      </c>
      <c r="EH918">
        <v>0</v>
      </c>
      <c r="EI918" t="s">
        <v>3</v>
      </c>
      <c r="EJ918">
        <v>1</v>
      </c>
      <c r="EK918">
        <v>1100</v>
      </c>
      <c r="EL918" t="s">
        <v>291</v>
      </c>
      <c r="EM918" t="s">
        <v>292</v>
      </c>
      <c r="EO918" t="s">
        <v>3</v>
      </c>
      <c r="EQ918">
        <v>0</v>
      </c>
      <c r="ER918">
        <v>507.48</v>
      </c>
      <c r="ES918">
        <v>507.48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EZ918">
        <v>5</v>
      </c>
      <c r="FC918">
        <v>1</v>
      </c>
      <c r="FD918">
        <v>18</v>
      </c>
      <c r="FF918">
        <v>5240</v>
      </c>
      <c r="FQ918">
        <v>0</v>
      </c>
      <c r="FR918">
        <v>0</v>
      </c>
      <c r="FS918">
        <v>0</v>
      </c>
      <c r="FX918">
        <v>0</v>
      </c>
      <c r="FY918">
        <v>0</v>
      </c>
      <c r="GA918" t="s">
        <v>386</v>
      </c>
      <c r="GD918">
        <v>1</v>
      </c>
      <c r="GF918">
        <v>2027917889</v>
      </c>
      <c r="GG918">
        <v>2</v>
      </c>
      <c r="GH918">
        <v>3</v>
      </c>
      <c r="GI918">
        <v>3</v>
      </c>
      <c r="GJ918">
        <v>0</v>
      </c>
      <c r="GK918">
        <v>0</v>
      </c>
      <c r="GL918">
        <f t="shared" si="497"/>
        <v>0</v>
      </c>
      <c r="GM918">
        <f t="shared" si="498"/>
        <v>0</v>
      </c>
      <c r="GN918">
        <f t="shared" si="499"/>
        <v>0</v>
      </c>
      <c r="GO918">
        <f t="shared" si="500"/>
        <v>0</v>
      </c>
      <c r="GP918">
        <f t="shared" si="501"/>
        <v>0</v>
      </c>
      <c r="GR918">
        <v>1</v>
      </c>
      <c r="GS918">
        <v>1</v>
      </c>
      <c r="GT918">
        <v>0</v>
      </c>
      <c r="GU918" t="s">
        <v>3</v>
      </c>
      <c r="GV918">
        <f t="shared" si="502"/>
        <v>0</v>
      </c>
      <c r="GW918">
        <v>1</v>
      </c>
      <c r="GX918">
        <f t="shared" si="503"/>
        <v>0</v>
      </c>
      <c r="HA918">
        <v>0</v>
      </c>
      <c r="HB918">
        <v>0</v>
      </c>
      <c r="HC918">
        <f t="shared" si="504"/>
        <v>0</v>
      </c>
      <c r="HE918" t="s">
        <v>101</v>
      </c>
      <c r="HF918" t="s">
        <v>96</v>
      </c>
      <c r="HM918" t="s">
        <v>3</v>
      </c>
      <c r="HN918" t="s">
        <v>3</v>
      </c>
      <c r="HO918" t="s">
        <v>3</v>
      </c>
      <c r="HP918" t="s">
        <v>3</v>
      </c>
      <c r="HQ918" t="s">
        <v>3</v>
      </c>
      <c r="HS918">
        <v>0</v>
      </c>
      <c r="IK918">
        <v>0</v>
      </c>
    </row>
    <row r="919" spans="1:255">
      <c r="A919" s="5">
        <v>17</v>
      </c>
      <c r="B919" s="5">
        <v>1</v>
      </c>
      <c r="C919" s="5"/>
      <c r="D919" s="5"/>
      <c r="E919" s="5" t="s">
        <v>387</v>
      </c>
      <c r="F919" s="5" t="s">
        <v>384</v>
      </c>
      <c r="G919" s="5" t="s">
        <v>388</v>
      </c>
      <c r="H919" s="5" t="s">
        <v>321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5">
        <f t="shared" si="465"/>
        <v>0</v>
      </c>
      <c r="O919" s="5">
        <f t="shared" si="466"/>
        <v>0</v>
      </c>
      <c r="P919" s="5">
        <f t="shared" si="467"/>
        <v>0</v>
      </c>
      <c r="Q919" s="5">
        <f t="shared" si="468"/>
        <v>0</v>
      </c>
      <c r="R919" s="5">
        <f t="shared" si="469"/>
        <v>0</v>
      </c>
      <c r="S919" s="5">
        <f t="shared" si="470"/>
        <v>0</v>
      </c>
      <c r="T919" s="5">
        <f t="shared" si="471"/>
        <v>0</v>
      </c>
      <c r="U919" s="5">
        <f t="shared" si="472"/>
        <v>0</v>
      </c>
      <c r="V919" s="5">
        <f t="shared" si="473"/>
        <v>0</v>
      </c>
      <c r="W919" s="5">
        <f t="shared" si="474"/>
        <v>0</v>
      </c>
      <c r="X919" s="5">
        <f t="shared" si="475"/>
        <v>0</v>
      </c>
      <c r="Y919" s="5">
        <f t="shared" si="476"/>
        <v>0</v>
      </c>
      <c r="Z919" s="5"/>
      <c r="AA919" s="5">
        <v>88889161</v>
      </c>
      <c r="AB919" s="5">
        <f t="shared" si="477"/>
        <v>1343.28</v>
      </c>
      <c r="AC919" s="5">
        <f t="shared" si="478"/>
        <v>1343.28</v>
      </c>
      <c r="AD919" s="5">
        <f t="shared" si="505"/>
        <v>0</v>
      </c>
      <c r="AE919" s="5">
        <f t="shared" si="480"/>
        <v>0</v>
      </c>
      <c r="AF919" s="5">
        <f t="shared" si="481"/>
        <v>0</v>
      </c>
      <c r="AG919" s="5">
        <f t="shared" si="482"/>
        <v>0</v>
      </c>
      <c r="AH919" s="5">
        <f t="shared" si="483"/>
        <v>0</v>
      </c>
      <c r="AI919" s="5">
        <f t="shared" si="484"/>
        <v>0</v>
      </c>
      <c r="AJ919" s="5">
        <f t="shared" si="485"/>
        <v>0</v>
      </c>
      <c r="AK919" s="5">
        <v>1343.2799999999997</v>
      </c>
      <c r="AL919" s="5">
        <v>1343.2799999999997</v>
      </c>
      <c r="AM919" s="5">
        <v>0</v>
      </c>
      <c r="AN919" s="5">
        <v>0</v>
      </c>
      <c r="AO919" s="5">
        <v>0</v>
      </c>
      <c r="AP919" s="5">
        <v>0</v>
      </c>
      <c r="AQ919" s="5">
        <v>0</v>
      </c>
      <c r="AR919" s="5">
        <v>0</v>
      </c>
      <c r="AS919" s="5">
        <v>0</v>
      </c>
      <c r="AT919" s="5">
        <v>0</v>
      </c>
      <c r="AU919" s="5">
        <v>0</v>
      </c>
      <c r="AV919" s="5">
        <v>1</v>
      </c>
      <c r="AW919" s="5">
        <v>1</v>
      </c>
      <c r="AX919" s="5"/>
      <c r="AY919" s="5"/>
      <c r="AZ919" s="5">
        <v>1</v>
      </c>
      <c r="BA919" s="5">
        <v>1</v>
      </c>
      <c r="BB919" s="5">
        <v>1</v>
      </c>
      <c r="BC919" s="5">
        <v>1</v>
      </c>
      <c r="BD919" s="5" t="s">
        <v>3</v>
      </c>
      <c r="BE919" s="5" t="s">
        <v>3</v>
      </c>
      <c r="BF919" s="5" t="s">
        <v>3</v>
      </c>
      <c r="BG919" s="5" t="s">
        <v>3</v>
      </c>
      <c r="BH919" s="5">
        <v>3</v>
      </c>
      <c r="BI919" s="5">
        <v>1</v>
      </c>
      <c r="BJ919" s="5" t="s">
        <v>3</v>
      </c>
      <c r="BK919" s="5"/>
      <c r="BL919" s="5"/>
      <c r="BM919" s="5">
        <v>1100</v>
      </c>
      <c r="BN919" s="5">
        <v>0</v>
      </c>
      <c r="BO919" s="5" t="s">
        <v>3</v>
      </c>
      <c r="BP919" s="5">
        <v>0</v>
      </c>
      <c r="BQ919" s="5">
        <v>8</v>
      </c>
      <c r="BR919" s="5">
        <v>0</v>
      </c>
      <c r="BS919" s="5">
        <v>1</v>
      </c>
      <c r="BT919" s="5">
        <v>1</v>
      </c>
      <c r="BU919" s="5">
        <v>1</v>
      </c>
      <c r="BV919" s="5">
        <v>1</v>
      </c>
      <c r="BW919" s="5">
        <v>1</v>
      </c>
      <c r="BX919" s="5">
        <v>1</v>
      </c>
      <c r="BY919" s="5" t="s">
        <v>3</v>
      </c>
      <c r="BZ919" s="5">
        <v>0</v>
      </c>
      <c r="CA919" s="5">
        <v>0</v>
      </c>
      <c r="CB919" s="5" t="s">
        <v>3</v>
      </c>
      <c r="CC919" s="5"/>
      <c r="CD919" s="5"/>
      <c r="CE919" s="5">
        <v>0</v>
      </c>
      <c r="CF919" s="5">
        <v>0</v>
      </c>
      <c r="CG919" s="5">
        <v>0</v>
      </c>
      <c r="CH919" s="5">
        <v>31</v>
      </c>
      <c r="CI919" s="5">
        <v>0</v>
      </c>
      <c r="CJ919" s="5">
        <v>0</v>
      </c>
      <c r="CK919" s="5">
        <v>0</v>
      </c>
      <c r="CL919" s="5">
        <v>0</v>
      </c>
      <c r="CM919" s="5">
        <v>0</v>
      </c>
      <c r="CN919" s="5" t="s">
        <v>3</v>
      </c>
      <c r="CO919" s="5">
        <v>0</v>
      </c>
      <c r="CP919" s="5">
        <f t="shared" si="486"/>
        <v>0</v>
      </c>
      <c r="CQ919" s="5">
        <f t="shared" si="487"/>
        <v>1343.28</v>
      </c>
      <c r="CR919" s="5">
        <f t="shared" si="488"/>
        <v>0</v>
      </c>
      <c r="CS919" s="5">
        <f t="shared" si="489"/>
        <v>0</v>
      </c>
      <c r="CT919" s="5">
        <f t="shared" si="490"/>
        <v>0</v>
      </c>
      <c r="CU919" s="5">
        <f t="shared" si="491"/>
        <v>0</v>
      </c>
      <c r="CV919" s="5">
        <f t="shared" si="492"/>
        <v>0</v>
      </c>
      <c r="CW919" s="5">
        <f t="shared" si="493"/>
        <v>0</v>
      </c>
      <c r="CX919" s="5">
        <f t="shared" si="494"/>
        <v>0</v>
      </c>
      <c r="CY919" s="5">
        <f t="shared" si="506"/>
        <v>0</v>
      </c>
      <c r="CZ919" s="5">
        <f t="shared" si="507"/>
        <v>0</v>
      </c>
      <c r="DA919" s="5"/>
      <c r="DB919" s="5"/>
      <c r="DC919" s="5" t="s">
        <v>3</v>
      </c>
      <c r="DD919" s="5" t="s">
        <v>3</v>
      </c>
      <c r="DE919" s="5" t="s">
        <v>3</v>
      </c>
      <c r="DF919" s="5" t="s">
        <v>3</v>
      </c>
      <c r="DG919" s="5" t="s">
        <v>3</v>
      </c>
      <c r="DH919" s="5" t="s">
        <v>3</v>
      </c>
      <c r="DI919" s="5" t="s">
        <v>3</v>
      </c>
      <c r="DJ919" s="5" t="s">
        <v>3</v>
      </c>
      <c r="DK919" s="5" t="s">
        <v>3</v>
      </c>
      <c r="DL919" s="5" t="s">
        <v>3</v>
      </c>
      <c r="DM919" s="5" t="s">
        <v>3</v>
      </c>
      <c r="DN919" s="5">
        <v>0</v>
      </c>
      <c r="DO919" s="5">
        <v>0</v>
      </c>
      <c r="DP919" s="5">
        <v>1</v>
      </c>
      <c r="DQ919" s="5">
        <v>1</v>
      </c>
      <c r="DR919" s="5"/>
      <c r="DS919" s="5"/>
      <c r="DT919" s="5"/>
      <c r="DU919" s="5">
        <v>1010</v>
      </c>
      <c r="DV919" s="5" t="s">
        <v>321</v>
      </c>
      <c r="DW919" s="5" t="s">
        <v>321</v>
      </c>
      <c r="DX919" s="5">
        <v>1</v>
      </c>
      <c r="DY919" s="5"/>
      <c r="DZ919" s="5" t="s">
        <v>3</v>
      </c>
      <c r="EA919" s="5" t="s">
        <v>3</v>
      </c>
      <c r="EB919" s="5" t="s">
        <v>3</v>
      </c>
      <c r="EC919" s="5" t="s">
        <v>3</v>
      </c>
      <c r="ED919" s="5"/>
      <c r="EE919" s="5">
        <v>64991283</v>
      </c>
      <c r="EF919" s="5">
        <v>8</v>
      </c>
      <c r="EG919" s="5" t="s">
        <v>290</v>
      </c>
      <c r="EH919" s="5">
        <v>0</v>
      </c>
      <c r="EI919" s="5" t="s">
        <v>3</v>
      </c>
      <c r="EJ919" s="5">
        <v>1</v>
      </c>
      <c r="EK919" s="5">
        <v>1100</v>
      </c>
      <c r="EL919" s="5" t="s">
        <v>291</v>
      </c>
      <c r="EM919" s="5" t="s">
        <v>292</v>
      </c>
      <c r="EN919" s="5"/>
      <c r="EO919" s="5" t="s">
        <v>3</v>
      </c>
      <c r="EP919" s="5"/>
      <c r="EQ919" s="5">
        <v>0</v>
      </c>
      <c r="ER919" s="5">
        <v>132.69</v>
      </c>
      <c r="ES919" s="5">
        <v>1343.2799999999997</v>
      </c>
      <c r="ET919" s="5">
        <v>0</v>
      </c>
      <c r="EU919" s="5">
        <v>0</v>
      </c>
      <c r="EV919" s="5">
        <v>0</v>
      </c>
      <c r="EW919" s="5">
        <v>0</v>
      </c>
      <c r="EX919" s="5">
        <v>0</v>
      </c>
      <c r="EY919" s="5">
        <v>0</v>
      </c>
      <c r="EZ919" s="5"/>
      <c r="FA919" s="5"/>
      <c r="FB919" s="5"/>
      <c r="FC919" s="5"/>
      <c r="FD919" s="5"/>
      <c r="FE919" s="5"/>
      <c r="FF919" s="5"/>
      <c r="FG919" s="5"/>
      <c r="FH919" s="5"/>
      <c r="FI919" s="5"/>
      <c r="FJ919" s="5"/>
      <c r="FK919" s="5"/>
      <c r="FL919" s="5"/>
      <c r="FM919" s="5"/>
      <c r="FN919" s="5"/>
      <c r="FO919" s="5"/>
      <c r="FP919" s="5"/>
      <c r="FQ919" s="5">
        <v>0</v>
      </c>
      <c r="FR919" s="5">
        <v>0</v>
      </c>
      <c r="FS919" s="5">
        <v>0</v>
      </c>
      <c r="FT919" s="5"/>
      <c r="FU919" s="5"/>
      <c r="FV919" s="5"/>
      <c r="FW919" s="5"/>
      <c r="FX919" s="5">
        <v>0</v>
      </c>
      <c r="FY919" s="5">
        <v>0</v>
      </c>
      <c r="FZ919" s="5"/>
      <c r="GA919" s="5" t="s">
        <v>293</v>
      </c>
      <c r="GB919" s="5"/>
      <c r="GC919" s="5"/>
      <c r="GD919" s="5">
        <v>1</v>
      </c>
      <c r="GE919" s="5"/>
      <c r="GF919" s="5">
        <v>-1882245517</v>
      </c>
      <c r="GG919" s="5">
        <v>2</v>
      </c>
      <c r="GH919" s="5">
        <v>0</v>
      </c>
      <c r="GI919" s="5">
        <v>3</v>
      </c>
      <c r="GJ919" s="5">
        <v>0</v>
      </c>
      <c r="GK919" s="5">
        <v>0</v>
      </c>
      <c r="GL919" s="5">
        <f t="shared" si="497"/>
        <v>0</v>
      </c>
      <c r="GM919" s="5">
        <f t="shared" si="498"/>
        <v>0</v>
      </c>
      <c r="GN919" s="5">
        <f t="shared" si="499"/>
        <v>0</v>
      </c>
      <c r="GO919" s="5">
        <f t="shared" si="500"/>
        <v>0</v>
      </c>
      <c r="GP919" s="5">
        <f t="shared" si="501"/>
        <v>0</v>
      </c>
      <c r="GQ919" s="5"/>
      <c r="GR919" s="5">
        <v>0</v>
      </c>
      <c r="GS919" s="5">
        <v>4</v>
      </c>
      <c r="GT919" s="5">
        <v>0</v>
      </c>
      <c r="GU919" s="5" t="s">
        <v>3</v>
      </c>
      <c r="GV919" s="5">
        <f t="shared" si="502"/>
        <v>0</v>
      </c>
      <c r="GW919" s="5">
        <v>1</v>
      </c>
      <c r="GX919" s="5">
        <f t="shared" si="503"/>
        <v>0</v>
      </c>
      <c r="GY919" s="5"/>
      <c r="GZ919" s="5"/>
      <c r="HA919" s="5">
        <v>0</v>
      </c>
      <c r="HB919" s="5">
        <v>0</v>
      </c>
      <c r="HC919" s="5">
        <f t="shared" si="504"/>
        <v>0</v>
      </c>
      <c r="HD919" s="5"/>
      <c r="HE919" s="5" t="s">
        <v>3</v>
      </c>
      <c r="HF919" s="5" t="s">
        <v>3</v>
      </c>
      <c r="HG919" s="5"/>
      <c r="HH919" s="5"/>
      <c r="HI919" s="5"/>
      <c r="HJ919" s="5"/>
      <c r="HK919" s="5"/>
      <c r="HL919" s="5"/>
      <c r="HM919" s="5" t="s">
        <v>3</v>
      </c>
      <c r="HN919" s="5" t="s">
        <v>3</v>
      </c>
      <c r="HO919" s="5" t="s">
        <v>3</v>
      </c>
      <c r="HP919" s="5" t="s">
        <v>3</v>
      </c>
      <c r="HQ919" s="5" t="s">
        <v>3</v>
      </c>
      <c r="HR919" s="5"/>
      <c r="HS919" s="5">
        <v>0</v>
      </c>
      <c r="HT919" s="5"/>
      <c r="HU919" s="5"/>
      <c r="HV919" s="5"/>
      <c r="HW919" s="5"/>
      <c r="HX919" s="5"/>
      <c r="HY919" s="5"/>
      <c r="HZ919" s="5"/>
      <c r="IA919" s="5"/>
      <c r="IB919" s="5"/>
      <c r="IC919" s="5"/>
      <c r="ID919" s="5"/>
      <c r="IE919" s="5"/>
      <c r="IF919" s="5"/>
      <c r="IG919" s="5"/>
      <c r="IH919" s="5"/>
      <c r="II919" s="5"/>
      <c r="IJ919" s="5"/>
      <c r="IK919" s="5">
        <v>0</v>
      </c>
      <c r="IL919" s="5"/>
      <c r="IM919" s="5"/>
      <c r="IN919" s="5"/>
      <c r="IO919" s="5"/>
      <c r="IP919" s="5"/>
      <c r="IQ919" s="5"/>
      <c r="IR919" s="5"/>
      <c r="IS919" s="5"/>
      <c r="IT919" s="5"/>
      <c r="IU919" s="5"/>
    </row>
    <row r="920" spans="1:255">
      <c r="A920">
        <v>17</v>
      </c>
      <c r="B920">
        <v>1</v>
      </c>
      <c r="E920" t="s">
        <v>387</v>
      </c>
      <c r="F920" t="s">
        <v>384</v>
      </c>
      <c r="G920" t="s">
        <v>388</v>
      </c>
      <c r="H920" t="s">
        <v>321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f t="shared" si="465"/>
        <v>0</v>
      </c>
      <c r="O920">
        <f t="shared" si="466"/>
        <v>0</v>
      </c>
      <c r="P920">
        <f t="shared" si="467"/>
        <v>0</v>
      </c>
      <c r="Q920">
        <f t="shared" si="468"/>
        <v>0</v>
      </c>
      <c r="R920">
        <f t="shared" si="469"/>
        <v>0</v>
      </c>
      <c r="S920">
        <f t="shared" si="470"/>
        <v>0</v>
      </c>
      <c r="T920">
        <f t="shared" si="471"/>
        <v>0</v>
      </c>
      <c r="U920">
        <f t="shared" si="472"/>
        <v>0</v>
      </c>
      <c r="V920">
        <f t="shared" si="473"/>
        <v>0</v>
      </c>
      <c r="W920">
        <f t="shared" si="474"/>
        <v>0</v>
      </c>
      <c r="X920">
        <f t="shared" si="475"/>
        <v>0</v>
      </c>
      <c r="Y920">
        <f t="shared" si="476"/>
        <v>0</v>
      </c>
      <c r="AA920">
        <v>88889103</v>
      </c>
      <c r="AB920">
        <f t="shared" si="477"/>
        <v>1343.28</v>
      </c>
      <c r="AC920">
        <f t="shared" si="478"/>
        <v>1343.28</v>
      </c>
      <c r="AD920">
        <f t="shared" si="505"/>
        <v>0</v>
      </c>
      <c r="AE920">
        <f t="shared" si="480"/>
        <v>0</v>
      </c>
      <c r="AF920">
        <f t="shared" si="481"/>
        <v>0</v>
      </c>
      <c r="AG920">
        <f t="shared" si="482"/>
        <v>0</v>
      </c>
      <c r="AH920">
        <f t="shared" si="483"/>
        <v>0</v>
      </c>
      <c r="AI920">
        <f t="shared" si="484"/>
        <v>0</v>
      </c>
      <c r="AJ920">
        <f t="shared" si="485"/>
        <v>0</v>
      </c>
      <c r="AK920">
        <v>1343.2799999999997</v>
      </c>
      <c r="AL920">
        <v>1343.2799999999997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1</v>
      </c>
      <c r="AW920">
        <v>1</v>
      </c>
      <c r="AZ920">
        <v>1</v>
      </c>
      <c r="BA920">
        <v>1</v>
      </c>
      <c r="BB920">
        <v>1</v>
      </c>
      <c r="BC920">
        <v>9.0399999999999991</v>
      </c>
      <c r="BD920" t="s">
        <v>3</v>
      </c>
      <c r="BE920" t="s">
        <v>3</v>
      </c>
      <c r="BF920" t="s">
        <v>3</v>
      </c>
      <c r="BG920" t="s">
        <v>3</v>
      </c>
      <c r="BH920">
        <v>3</v>
      </c>
      <c r="BI920">
        <v>1</v>
      </c>
      <c r="BJ920" t="s">
        <v>3</v>
      </c>
      <c r="BM920">
        <v>1100</v>
      </c>
      <c r="BN920">
        <v>0</v>
      </c>
      <c r="BO920" t="s">
        <v>3</v>
      </c>
      <c r="BP920">
        <v>0</v>
      </c>
      <c r="BQ920">
        <v>8</v>
      </c>
      <c r="BR920">
        <v>0</v>
      </c>
      <c r="BS920">
        <v>1</v>
      </c>
      <c r="BT920">
        <v>1</v>
      </c>
      <c r="BU920">
        <v>1</v>
      </c>
      <c r="BV920">
        <v>1</v>
      </c>
      <c r="BW920">
        <v>1</v>
      </c>
      <c r="BX920">
        <v>1</v>
      </c>
      <c r="BY920" t="s">
        <v>3</v>
      </c>
      <c r="BZ920">
        <v>0</v>
      </c>
      <c r="CA920">
        <v>0</v>
      </c>
      <c r="CB920" t="s">
        <v>3</v>
      </c>
      <c r="CE920">
        <v>0</v>
      </c>
      <c r="CF920">
        <v>0</v>
      </c>
      <c r="CG920">
        <v>0</v>
      </c>
      <c r="CH920">
        <v>31</v>
      </c>
      <c r="CI920">
        <v>0</v>
      </c>
      <c r="CJ920">
        <v>0</v>
      </c>
      <c r="CK920">
        <v>0</v>
      </c>
      <c r="CL920">
        <v>0</v>
      </c>
      <c r="CM920">
        <v>0</v>
      </c>
      <c r="CN920" t="s">
        <v>3</v>
      </c>
      <c r="CO920">
        <v>0</v>
      </c>
      <c r="CP920">
        <f t="shared" si="486"/>
        <v>0</v>
      </c>
      <c r="CQ920">
        <f t="shared" si="487"/>
        <v>12143.251199999999</v>
      </c>
      <c r="CR920">
        <f t="shared" si="488"/>
        <v>0</v>
      </c>
      <c r="CS920">
        <f t="shared" si="489"/>
        <v>0</v>
      </c>
      <c r="CT920">
        <f t="shared" si="490"/>
        <v>0</v>
      </c>
      <c r="CU920">
        <f t="shared" si="491"/>
        <v>0</v>
      </c>
      <c r="CV920">
        <f t="shared" si="492"/>
        <v>0</v>
      </c>
      <c r="CW920">
        <f t="shared" si="493"/>
        <v>0</v>
      </c>
      <c r="CX920">
        <f t="shared" si="494"/>
        <v>0</v>
      </c>
      <c r="CY920">
        <f t="shared" si="506"/>
        <v>0</v>
      </c>
      <c r="CZ920">
        <f t="shared" si="507"/>
        <v>0</v>
      </c>
      <c r="DC920" t="s">
        <v>3</v>
      </c>
      <c r="DD920" t="s">
        <v>3</v>
      </c>
      <c r="DE920" t="s">
        <v>3</v>
      </c>
      <c r="DF920" t="s">
        <v>3</v>
      </c>
      <c r="DG920" t="s">
        <v>3</v>
      </c>
      <c r="DH920" t="s">
        <v>3</v>
      </c>
      <c r="DI920" t="s">
        <v>3</v>
      </c>
      <c r="DJ920" t="s">
        <v>3</v>
      </c>
      <c r="DK920" t="s">
        <v>3</v>
      </c>
      <c r="DL920" t="s">
        <v>3</v>
      </c>
      <c r="DM920" t="s">
        <v>3</v>
      </c>
      <c r="DN920">
        <v>0</v>
      </c>
      <c r="DO920">
        <v>0</v>
      </c>
      <c r="DP920">
        <v>1</v>
      </c>
      <c r="DQ920">
        <v>1</v>
      </c>
      <c r="DU920">
        <v>1010</v>
      </c>
      <c r="DV920" t="s">
        <v>321</v>
      </c>
      <c r="DW920" t="s">
        <v>321</v>
      </c>
      <c r="DX920">
        <v>1</v>
      </c>
      <c r="DZ920" t="s">
        <v>3</v>
      </c>
      <c r="EA920" t="s">
        <v>3</v>
      </c>
      <c r="EB920" t="s">
        <v>3</v>
      </c>
      <c r="EC920" t="s">
        <v>3</v>
      </c>
      <c r="EE920">
        <v>64991283</v>
      </c>
      <c r="EF920">
        <v>8</v>
      </c>
      <c r="EG920" t="s">
        <v>290</v>
      </c>
      <c r="EH920">
        <v>0</v>
      </c>
      <c r="EI920" t="s">
        <v>3</v>
      </c>
      <c r="EJ920">
        <v>1</v>
      </c>
      <c r="EK920">
        <v>1100</v>
      </c>
      <c r="EL920" t="s">
        <v>291</v>
      </c>
      <c r="EM920" t="s">
        <v>292</v>
      </c>
      <c r="EO920" t="s">
        <v>3</v>
      </c>
      <c r="EQ920">
        <v>0</v>
      </c>
      <c r="ER920">
        <v>1343.2799999999997</v>
      </c>
      <c r="ES920">
        <v>1343.2799999999997</v>
      </c>
      <c r="ET920">
        <v>0</v>
      </c>
      <c r="EU920">
        <v>0</v>
      </c>
      <c r="EV920">
        <v>0</v>
      </c>
      <c r="EW920">
        <v>0</v>
      </c>
      <c r="EX920">
        <v>0</v>
      </c>
      <c r="EY920">
        <v>0</v>
      </c>
      <c r="EZ920">
        <v>5</v>
      </c>
      <c r="FC920">
        <v>1</v>
      </c>
      <c r="FD920">
        <v>18</v>
      </c>
      <c r="FF920">
        <v>13870</v>
      </c>
      <c r="FQ920">
        <v>0</v>
      </c>
      <c r="FR920">
        <v>0</v>
      </c>
      <c r="FS920">
        <v>0</v>
      </c>
      <c r="FX920">
        <v>0</v>
      </c>
      <c r="FY920">
        <v>0</v>
      </c>
      <c r="GA920" t="s">
        <v>389</v>
      </c>
      <c r="GD920">
        <v>1</v>
      </c>
      <c r="GF920">
        <v>-1882245517</v>
      </c>
      <c r="GG920">
        <v>2</v>
      </c>
      <c r="GH920">
        <v>3</v>
      </c>
      <c r="GI920">
        <v>3</v>
      </c>
      <c r="GJ920">
        <v>0</v>
      </c>
      <c r="GK920">
        <v>0</v>
      </c>
      <c r="GL920">
        <f t="shared" si="497"/>
        <v>0</v>
      </c>
      <c r="GM920">
        <f t="shared" si="498"/>
        <v>0</v>
      </c>
      <c r="GN920">
        <f t="shared" si="499"/>
        <v>0</v>
      </c>
      <c r="GO920">
        <f t="shared" si="500"/>
        <v>0</v>
      </c>
      <c r="GP920">
        <f t="shared" si="501"/>
        <v>0</v>
      </c>
      <c r="GR920">
        <v>1</v>
      </c>
      <c r="GS920">
        <v>1</v>
      </c>
      <c r="GT920">
        <v>0</v>
      </c>
      <c r="GU920" t="s">
        <v>3</v>
      </c>
      <c r="GV920">
        <f t="shared" si="502"/>
        <v>0</v>
      </c>
      <c r="GW920">
        <v>1</v>
      </c>
      <c r="GX920">
        <f t="shared" si="503"/>
        <v>0</v>
      </c>
      <c r="HA920">
        <v>0</v>
      </c>
      <c r="HB920">
        <v>0</v>
      </c>
      <c r="HC920">
        <f t="shared" si="504"/>
        <v>0</v>
      </c>
      <c r="HE920" t="s">
        <v>101</v>
      </c>
      <c r="HF920" t="s">
        <v>96</v>
      </c>
      <c r="HM920" t="s">
        <v>3</v>
      </c>
      <c r="HN920" t="s">
        <v>3</v>
      </c>
      <c r="HO920" t="s">
        <v>3</v>
      </c>
      <c r="HP920" t="s">
        <v>3</v>
      </c>
      <c r="HQ920" t="s">
        <v>3</v>
      </c>
      <c r="HS920">
        <v>0</v>
      </c>
      <c r="IK920">
        <v>0</v>
      </c>
    </row>
    <row r="921" spans="1:255">
      <c r="A921" s="5">
        <v>17</v>
      </c>
      <c r="B921" s="5">
        <v>1</v>
      </c>
      <c r="C921" s="5"/>
      <c r="D921" s="5"/>
      <c r="E921" s="5" t="s">
        <v>390</v>
      </c>
      <c r="F921" s="5" t="s">
        <v>391</v>
      </c>
      <c r="G921" s="5" t="s">
        <v>392</v>
      </c>
      <c r="H921" s="5" t="s">
        <v>365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5">
        <f t="shared" si="465"/>
        <v>0</v>
      </c>
      <c r="O921" s="5">
        <f t="shared" si="466"/>
        <v>0</v>
      </c>
      <c r="P921" s="5">
        <f t="shared" si="467"/>
        <v>0</v>
      </c>
      <c r="Q921" s="5">
        <f t="shared" si="468"/>
        <v>0</v>
      </c>
      <c r="R921" s="5">
        <f t="shared" si="469"/>
        <v>0</v>
      </c>
      <c r="S921" s="5">
        <f t="shared" si="470"/>
        <v>0</v>
      </c>
      <c r="T921" s="5">
        <f t="shared" si="471"/>
        <v>0</v>
      </c>
      <c r="U921" s="5">
        <f t="shared" si="472"/>
        <v>0</v>
      </c>
      <c r="V921" s="5">
        <f t="shared" si="473"/>
        <v>0</v>
      </c>
      <c r="W921" s="5">
        <f t="shared" si="474"/>
        <v>0</v>
      </c>
      <c r="X921" s="5">
        <f t="shared" si="475"/>
        <v>0</v>
      </c>
      <c r="Y921" s="5">
        <f t="shared" si="476"/>
        <v>0</v>
      </c>
      <c r="Z921" s="5"/>
      <c r="AA921" s="5">
        <v>88889161</v>
      </c>
      <c r="AB921" s="5">
        <f t="shared" si="477"/>
        <v>51.72</v>
      </c>
      <c r="AC921" s="5">
        <f t="shared" si="478"/>
        <v>51.72</v>
      </c>
      <c r="AD921" s="5">
        <f>ROUND((ET921),2)</f>
        <v>0</v>
      </c>
      <c r="AE921" s="5">
        <f t="shared" si="480"/>
        <v>0</v>
      </c>
      <c r="AF921" s="5">
        <f t="shared" si="481"/>
        <v>0</v>
      </c>
      <c r="AG921" s="5">
        <f t="shared" si="482"/>
        <v>0</v>
      </c>
      <c r="AH921" s="5">
        <f t="shared" si="483"/>
        <v>0</v>
      </c>
      <c r="AI921" s="5">
        <f t="shared" si="484"/>
        <v>0</v>
      </c>
      <c r="AJ921" s="5">
        <f t="shared" si="485"/>
        <v>0</v>
      </c>
      <c r="AK921" s="5">
        <v>51.72</v>
      </c>
      <c r="AL921" s="5">
        <v>51.72</v>
      </c>
      <c r="AM921" s="5">
        <v>0</v>
      </c>
      <c r="AN921" s="5">
        <v>0</v>
      </c>
      <c r="AO921" s="5">
        <v>0</v>
      </c>
      <c r="AP921" s="5">
        <v>0</v>
      </c>
      <c r="AQ921" s="5">
        <v>0</v>
      </c>
      <c r="AR921" s="5">
        <v>0</v>
      </c>
      <c r="AS921" s="5">
        <v>0</v>
      </c>
      <c r="AT921" s="5">
        <v>0</v>
      </c>
      <c r="AU921" s="5">
        <v>0</v>
      </c>
      <c r="AV921" s="5">
        <v>1</v>
      </c>
      <c r="AW921" s="5">
        <v>1</v>
      </c>
      <c r="AX921" s="5"/>
      <c r="AY921" s="5"/>
      <c r="AZ921" s="5">
        <v>1</v>
      </c>
      <c r="BA921" s="5">
        <v>1</v>
      </c>
      <c r="BB921" s="5">
        <v>1</v>
      </c>
      <c r="BC921" s="5">
        <v>1</v>
      </c>
      <c r="BD921" s="5" t="s">
        <v>3</v>
      </c>
      <c r="BE921" s="5" t="s">
        <v>3</v>
      </c>
      <c r="BF921" s="5" t="s">
        <v>3</v>
      </c>
      <c r="BG921" s="5" t="s">
        <v>3</v>
      </c>
      <c r="BH921" s="5">
        <v>3</v>
      </c>
      <c r="BI921" s="5">
        <v>1</v>
      </c>
      <c r="BJ921" s="5" t="s">
        <v>391</v>
      </c>
      <c r="BK921" s="5"/>
      <c r="BL921" s="5"/>
      <c r="BM921" s="5">
        <v>900</v>
      </c>
      <c r="BN921" s="5">
        <v>0</v>
      </c>
      <c r="BO921" s="5" t="s">
        <v>3</v>
      </c>
      <c r="BP921" s="5">
        <v>0</v>
      </c>
      <c r="BQ921" s="5">
        <v>90</v>
      </c>
      <c r="BR921" s="5">
        <v>0</v>
      </c>
      <c r="BS921" s="5">
        <v>1</v>
      </c>
      <c r="BT921" s="5">
        <v>1</v>
      </c>
      <c r="BU921" s="5">
        <v>1</v>
      </c>
      <c r="BV921" s="5">
        <v>1</v>
      </c>
      <c r="BW921" s="5">
        <v>1</v>
      </c>
      <c r="BX921" s="5">
        <v>1</v>
      </c>
      <c r="BY921" s="5" t="s">
        <v>3</v>
      </c>
      <c r="BZ921" s="5">
        <v>0</v>
      </c>
      <c r="CA921" s="5">
        <v>0</v>
      </c>
      <c r="CB921" s="5" t="s">
        <v>3</v>
      </c>
      <c r="CC921" s="5"/>
      <c r="CD921" s="5"/>
      <c r="CE921" s="5">
        <v>0</v>
      </c>
      <c r="CF921" s="5">
        <v>0</v>
      </c>
      <c r="CG921" s="5">
        <v>0</v>
      </c>
      <c r="CH921" s="5">
        <v>32</v>
      </c>
      <c r="CI921" s="5">
        <v>0</v>
      </c>
      <c r="CJ921" s="5">
        <v>0</v>
      </c>
      <c r="CK921" s="5">
        <v>0</v>
      </c>
      <c r="CL921" s="5">
        <v>0</v>
      </c>
      <c r="CM921" s="5">
        <v>0</v>
      </c>
      <c r="CN921" s="5" t="s">
        <v>3</v>
      </c>
      <c r="CO921" s="5">
        <v>0</v>
      </c>
      <c r="CP921" s="5">
        <f t="shared" si="486"/>
        <v>0</v>
      </c>
      <c r="CQ921" s="5">
        <f t="shared" si="487"/>
        <v>51.72</v>
      </c>
      <c r="CR921" s="5">
        <f t="shared" si="488"/>
        <v>0</v>
      </c>
      <c r="CS921" s="5">
        <f t="shared" si="489"/>
        <v>0</v>
      </c>
      <c r="CT921" s="5">
        <f t="shared" si="490"/>
        <v>0</v>
      </c>
      <c r="CU921" s="5">
        <f t="shared" si="491"/>
        <v>0</v>
      </c>
      <c r="CV921" s="5">
        <f t="shared" si="492"/>
        <v>0</v>
      </c>
      <c r="CW921" s="5">
        <f t="shared" si="493"/>
        <v>0</v>
      </c>
      <c r="CX921" s="5">
        <f t="shared" si="494"/>
        <v>0</v>
      </c>
      <c r="CY921" s="5">
        <f>0</f>
        <v>0</v>
      </c>
      <c r="CZ921" s="5">
        <f>0</f>
        <v>0</v>
      </c>
      <c r="DA921" s="5"/>
      <c r="DB921" s="5"/>
      <c r="DC921" s="5" t="s">
        <v>3</v>
      </c>
      <c r="DD921" s="5" t="s">
        <v>3</v>
      </c>
      <c r="DE921" s="5" t="s">
        <v>3</v>
      </c>
      <c r="DF921" s="5" t="s">
        <v>3</v>
      </c>
      <c r="DG921" s="5" t="s">
        <v>3</v>
      </c>
      <c r="DH921" s="5" t="s">
        <v>3</v>
      </c>
      <c r="DI921" s="5" t="s">
        <v>3</v>
      </c>
      <c r="DJ921" s="5" t="s">
        <v>3</v>
      </c>
      <c r="DK921" s="5" t="s">
        <v>3</v>
      </c>
      <c r="DL921" s="5" t="s">
        <v>3</v>
      </c>
      <c r="DM921" s="5" t="s">
        <v>3</v>
      </c>
      <c r="DN921" s="5">
        <v>0</v>
      </c>
      <c r="DO921" s="5">
        <v>0</v>
      </c>
      <c r="DP921" s="5">
        <v>1</v>
      </c>
      <c r="DQ921" s="5">
        <v>1</v>
      </c>
      <c r="DR921" s="5"/>
      <c r="DS921" s="5"/>
      <c r="DT921" s="5"/>
      <c r="DU921" s="5">
        <v>1013</v>
      </c>
      <c r="DV921" s="5" t="s">
        <v>365</v>
      </c>
      <c r="DW921" s="5" t="s">
        <v>365</v>
      </c>
      <c r="DX921" s="5">
        <v>1</v>
      </c>
      <c r="DY921" s="5"/>
      <c r="DZ921" s="5" t="s">
        <v>3</v>
      </c>
      <c r="EA921" s="5" t="s">
        <v>3</v>
      </c>
      <c r="EB921" s="5" t="s">
        <v>3</v>
      </c>
      <c r="EC921" s="5" t="s">
        <v>3</v>
      </c>
      <c r="ED921" s="5"/>
      <c r="EE921" s="5">
        <v>64991264</v>
      </c>
      <c r="EF921" s="5">
        <v>90</v>
      </c>
      <c r="EG921" s="5" t="s">
        <v>366</v>
      </c>
      <c r="EH921" s="5">
        <v>0</v>
      </c>
      <c r="EI921" s="5" t="s">
        <v>3</v>
      </c>
      <c r="EJ921" s="5">
        <v>1</v>
      </c>
      <c r="EK921" s="5">
        <v>900</v>
      </c>
      <c r="EL921" s="5" t="s">
        <v>366</v>
      </c>
      <c r="EM921" s="5" t="s">
        <v>367</v>
      </c>
      <c r="EN921" s="5"/>
      <c r="EO921" s="5" t="s">
        <v>3</v>
      </c>
      <c r="EP921" s="5"/>
      <c r="EQ921" s="5">
        <v>16</v>
      </c>
      <c r="ER921" s="5">
        <v>0</v>
      </c>
      <c r="ES921" s="5">
        <v>51.72</v>
      </c>
      <c r="ET921" s="5">
        <v>0</v>
      </c>
      <c r="EU921" s="5">
        <v>0</v>
      </c>
      <c r="EV921" s="5">
        <v>0</v>
      </c>
      <c r="EW921" s="5">
        <v>0</v>
      </c>
      <c r="EX921" s="5">
        <v>0</v>
      </c>
      <c r="EY921" s="5">
        <v>0</v>
      </c>
      <c r="EZ921" s="5"/>
      <c r="FA921" s="5"/>
      <c r="FB921" s="5"/>
      <c r="FC921" s="5"/>
      <c r="FD921" s="5"/>
      <c r="FE921" s="5"/>
      <c r="FF921" s="5"/>
      <c r="FG921" s="5"/>
      <c r="FH921" s="5"/>
      <c r="FI921" s="5"/>
      <c r="FJ921" s="5"/>
      <c r="FK921" s="5"/>
      <c r="FL921" s="5"/>
      <c r="FM921" s="5"/>
      <c r="FN921" s="5"/>
      <c r="FO921" s="5"/>
      <c r="FP921" s="5"/>
      <c r="FQ921" s="5">
        <v>0</v>
      </c>
      <c r="FR921" s="5">
        <v>0</v>
      </c>
      <c r="FS921" s="5">
        <v>0</v>
      </c>
      <c r="FT921" s="5"/>
      <c r="FU921" s="5"/>
      <c r="FV921" s="5"/>
      <c r="FW921" s="5"/>
      <c r="FX921" s="5">
        <v>0</v>
      </c>
      <c r="FY921" s="5">
        <v>0</v>
      </c>
      <c r="FZ921" s="5"/>
      <c r="GA921" s="5" t="s">
        <v>293</v>
      </c>
      <c r="GB921" s="5"/>
      <c r="GC921" s="5"/>
      <c r="GD921" s="5">
        <v>1</v>
      </c>
      <c r="GE921" s="5"/>
      <c r="GF921" s="5">
        <v>1696891711</v>
      </c>
      <c r="GG921" s="5">
        <v>2</v>
      </c>
      <c r="GH921" s="5">
        <v>0</v>
      </c>
      <c r="GI921" s="5">
        <v>-2</v>
      </c>
      <c r="GJ921" s="5">
        <v>0</v>
      </c>
      <c r="GK921" s="5">
        <v>0</v>
      </c>
      <c r="GL921" s="5">
        <f t="shared" si="497"/>
        <v>0</v>
      </c>
      <c r="GM921" s="5">
        <f t="shared" si="498"/>
        <v>0</v>
      </c>
      <c r="GN921" s="5">
        <f t="shared" si="499"/>
        <v>0</v>
      </c>
      <c r="GO921" s="5">
        <f t="shared" si="500"/>
        <v>0</v>
      </c>
      <c r="GP921" s="5">
        <f t="shared" si="501"/>
        <v>0</v>
      </c>
      <c r="GQ921" s="5"/>
      <c r="GR921" s="5">
        <v>1</v>
      </c>
      <c r="GS921" s="5">
        <v>4</v>
      </c>
      <c r="GT921" s="5">
        <v>0</v>
      </c>
      <c r="GU921" s="5" t="s">
        <v>3</v>
      </c>
      <c r="GV921" s="5">
        <f t="shared" si="502"/>
        <v>0</v>
      </c>
      <c r="GW921" s="5">
        <v>1</v>
      </c>
      <c r="GX921" s="5">
        <f t="shared" si="503"/>
        <v>0</v>
      </c>
      <c r="GY921" s="5"/>
      <c r="GZ921" s="5"/>
      <c r="HA921" s="5">
        <v>0</v>
      </c>
      <c r="HB921" s="5">
        <v>0</v>
      </c>
      <c r="HC921" s="5">
        <f t="shared" si="504"/>
        <v>0</v>
      </c>
      <c r="HD921" s="5"/>
      <c r="HE921" s="5" t="s">
        <v>3</v>
      </c>
      <c r="HF921" s="5" t="s">
        <v>3</v>
      </c>
      <c r="HG921" s="5"/>
      <c r="HH921" s="5"/>
      <c r="HI921" s="5"/>
      <c r="HJ921" s="5"/>
      <c r="HK921" s="5"/>
      <c r="HL921" s="5"/>
      <c r="HM921" s="5" t="s">
        <v>3</v>
      </c>
      <c r="HN921" s="5" t="s">
        <v>3</v>
      </c>
      <c r="HO921" s="5" t="s">
        <v>3</v>
      </c>
      <c r="HP921" s="5" t="s">
        <v>3</v>
      </c>
      <c r="HQ921" s="5" t="s">
        <v>3</v>
      </c>
      <c r="HR921" s="5"/>
      <c r="HS921" s="5">
        <v>0</v>
      </c>
      <c r="HT921" s="5"/>
      <c r="HU921" s="5"/>
      <c r="HV921" s="5"/>
      <c r="HW921" s="5"/>
      <c r="HX921" s="5"/>
      <c r="HY921" s="5"/>
      <c r="HZ921" s="5"/>
      <c r="IA921" s="5"/>
      <c r="IB921" s="5"/>
      <c r="IC921" s="5"/>
      <c r="ID921" s="5"/>
      <c r="IE921" s="5"/>
      <c r="IF921" s="5"/>
      <c r="IG921" s="5"/>
      <c r="IH921" s="5"/>
      <c r="II921" s="5"/>
      <c r="IJ921" s="5"/>
      <c r="IK921" s="5">
        <v>0</v>
      </c>
      <c r="IL921" s="5"/>
      <c r="IM921" s="5"/>
      <c r="IN921" s="5"/>
      <c r="IO921" s="5"/>
      <c r="IP921" s="5"/>
      <c r="IQ921" s="5"/>
      <c r="IR921" s="5"/>
      <c r="IS921" s="5"/>
      <c r="IT921" s="5"/>
      <c r="IU921" s="5"/>
    </row>
    <row r="922" spans="1:255">
      <c r="A922">
        <v>17</v>
      </c>
      <c r="B922">
        <v>1</v>
      </c>
      <c r="E922" t="s">
        <v>390</v>
      </c>
      <c r="F922" t="s">
        <v>391</v>
      </c>
      <c r="G922" t="s">
        <v>392</v>
      </c>
      <c r="H922" t="s">
        <v>365</v>
      </c>
      <c r="I922">
        <v>0</v>
      </c>
      <c r="J922">
        <v>0</v>
      </c>
      <c r="K922">
        <v>0</v>
      </c>
      <c r="L922">
        <v>0</v>
      </c>
      <c r="M922">
        <v>0</v>
      </c>
      <c r="N922">
        <f t="shared" si="465"/>
        <v>0</v>
      </c>
      <c r="O922">
        <f t="shared" si="466"/>
        <v>0</v>
      </c>
      <c r="P922">
        <f t="shared" si="467"/>
        <v>0</v>
      </c>
      <c r="Q922">
        <f t="shared" si="468"/>
        <v>0</v>
      </c>
      <c r="R922">
        <f t="shared" si="469"/>
        <v>0</v>
      </c>
      <c r="S922">
        <f t="shared" si="470"/>
        <v>0</v>
      </c>
      <c r="T922">
        <f t="shared" si="471"/>
        <v>0</v>
      </c>
      <c r="U922">
        <f t="shared" si="472"/>
        <v>0</v>
      </c>
      <c r="V922">
        <f t="shared" si="473"/>
        <v>0</v>
      </c>
      <c r="W922">
        <f t="shared" si="474"/>
        <v>0</v>
      </c>
      <c r="X922">
        <f t="shared" si="475"/>
        <v>0</v>
      </c>
      <c r="Y922">
        <f t="shared" si="476"/>
        <v>0</v>
      </c>
      <c r="AA922">
        <v>88889103</v>
      </c>
      <c r="AB922">
        <f t="shared" si="477"/>
        <v>51.72</v>
      </c>
      <c r="AC922">
        <f t="shared" si="478"/>
        <v>51.72</v>
      </c>
      <c r="AD922">
        <f>ROUND((ET922),2)</f>
        <v>0</v>
      </c>
      <c r="AE922">
        <f t="shared" si="480"/>
        <v>0</v>
      </c>
      <c r="AF922">
        <f t="shared" si="481"/>
        <v>0</v>
      </c>
      <c r="AG922">
        <f t="shared" si="482"/>
        <v>0</v>
      </c>
      <c r="AH922">
        <f t="shared" si="483"/>
        <v>0</v>
      </c>
      <c r="AI922">
        <f t="shared" si="484"/>
        <v>0</v>
      </c>
      <c r="AJ922">
        <f t="shared" si="485"/>
        <v>0</v>
      </c>
      <c r="AK922">
        <v>51.72</v>
      </c>
      <c r="AL922">
        <v>51.72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1</v>
      </c>
      <c r="AW922">
        <v>1</v>
      </c>
      <c r="AZ922">
        <v>1</v>
      </c>
      <c r="BA922">
        <v>1</v>
      </c>
      <c r="BB922">
        <v>1</v>
      </c>
      <c r="BC922">
        <v>9.0399999999999991</v>
      </c>
      <c r="BD922" t="s">
        <v>3</v>
      </c>
      <c r="BE922" t="s">
        <v>3</v>
      </c>
      <c r="BF922" t="s">
        <v>3</v>
      </c>
      <c r="BG922" t="s">
        <v>3</v>
      </c>
      <c r="BH922">
        <v>3</v>
      </c>
      <c r="BI922">
        <v>1</v>
      </c>
      <c r="BJ922" t="s">
        <v>391</v>
      </c>
      <c r="BM922">
        <v>900</v>
      </c>
      <c r="BN922">
        <v>0</v>
      </c>
      <c r="BO922" t="s">
        <v>3</v>
      </c>
      <c r="BP922">
        <v>0</v>
      </c>
      <c r="BQ922">
        <v>90</v>
      </c>
      <c r="BR922">
        <v>0</v>
      </c>
      <c r="BS922">
        <v>1</v>
      </c>
      <c r="BT922">
        <v>1</v>
      </c>
      <c r="BU922">
        <v>1</v>
      </c>
      <c r="BV922">
        <v>1</v>
      </c>
      <c r="BW922">
        <v>1</v>
      </c>
      <c r="BX922">
        <v>1</v>
      </c>
      <c r="BY922" t="s">
        <v>3</v>
      </c>
      <c r="BZ922">
        <v>0</v>
      </c>
      <c r="CA922">
        <v>0</v>
      </c>
      <c r="CB922" t="s">
        <v>3</v>
      </c>
      <c r="CE922">
        <v>0</v>
      </c>
      <c r="CF922">
        <v>0</v>
      </c>
      <c r="CG922">
        <v>0</v>
      </c>
      <c r="CH922">
        <v>32</v>
      </c>
      <c r="CI922">
        <v>0</v>
      </c>
      <c r="CJ922">
        <v>0</v>
      </c>
      <c r="CK922">
        <v>0</v>
      </c>
      <c r="CL922">
        <v>0</v>
      </c>
      <c r="CM922">
        <v>0</v>
      </c>
      <c r="CN922" t="s">
        <v>3</v>
      </c>
      <c r="CO922">
        <v>0</v>
      </c>
      <c r="CP922">
        <f t="shared" si="486"/>
        <v>0</v>
      </c>
      <c r="CQ922">
        <f t="shared" si="487"/>
        <v>467.54879999999997</v>
      </c>
      <c r="CR922">
        <f t="shared" si="488"/>
        <v>0</v>
      </c>
      <c r="CS922">
        <f t="shared" si="489"/>
        <v>0</v>
      </c>
      <c r="CT922">
        <f t="shared" si="490"/>
        <v>0</v>
      </c>
      <c r="CU922">
        <f t="shared" si="491"/>
        <v>0</v>
      </c>
      <c r="CV922">
        <f t="shared" si="492"/>
        <v>0</v>
      </c>
      <c r="CW922">
        <f t="shared" si="493"/>
        <v>0</v>
      </c>
      <c r="CX922">
        <f t="shared" si="494"/>
        <v>0</v>
      </c>
      <c r="CY922">
        <f>0</f>
        <v>0</v>
      </c>
      <c r="CZ922">
        <f>0</f>
        <v>0</v>
      </c>
      <c r="DC922" t="s">
        <v>3</v>
      </c>
      <c r="DD922" t="s">
        <v>3</v>
      </c>
      <c r="DE922" t="s">
        <v>3</v>
      </c>
      <c r="DF922" t="s">
        <v>3</v>
      </c>
      <c r="DG922" t="s">
        <v>3</v>
      </c>
      <c r="DH922" t="s">
        <v>3</v>
      </c>
      <c r="DI922" t="s">
        <v>3</v>
      </c>
      <c r="DJ922" t="s">
        <v>3</v>
      </c>
      <c r="DK922" t="s">
        <v>3</v>
      </c>
      <c r="DL922" t="s">
        <v>3</v>
      </c>
      <c r="DM922" t="s">
        <v>3</v>
      </c>
      <c r="DN922">
        <v>0</v>
      </c>
      <c r="DO922">
        <v>0</v>
      </c>
      <c r="DP922">
        <v>1</v>
      </c>
      <c r="DQ922">
        <v>1</v>
      </c>
      <c r="DU922">
        <v>1013</v>
      </c>
      <c r="DV922" t="s">
        <v>365</v>
      </c>
      <c r="DW922" t="s">
        <v>365</v>
      </c>
      <c r="DX922">
        <v>1</v>
      </c>
      <c r="DZ922" t="s">
        <v>3</v>
      </c>
      <c r="EA922" t="s">
        <v>3</v>
      </c>
      <c r="EB922" t="s">
        <v>3</v>
      </c>
      <c r="EC922" t="s">
        <v>3</v>
      </c>
      <c r="EE922">
        <v>64991264</v>
      </c>
      <c r="EF922">
        <v>90</v>
      </c>
      <c r="EG922" t="s">
        <v>366</v>
      </c>
      <c r="EH922">
        <v>0</v>
      </c>
      <c r="EI922" t="s">
        <v>3</v>
      </c>
      <c r="EJ922">
        <v>1</v>
      </c>
      <c r="EK922">
        <v>900</v>
      </c>
      <c r="EL922" t="s">
        <v>366</v>
      </c>
      <c r="EM922" t="s">
        <v>367</v>
      </c>
      <c r="EO922" t="s">
        <v>3</v>
      </c>
      <c r="EQ922">
        <v>16</v>
      </c>
      <c r="ER922">
        <v>0</v>
      </c>
      <c r="ES922">
        <v>51.72</v>
      </c>
      <c r="ET922">
        <v>0</v>
      </c>
      <c r="EU922">
        <v>0</v>
      </c>
      <c r="EV922">
        <v>0</v>
      </c>
      <c r="EW922">
        <v>0</v>
      </c>
      <c r="EX922">
        <v>0</v>
      </c>
      <c r="EY922">
        <v>0</v>
      </c>
      <c r="EZ922">
        <v>5</v>
      </c>
      <c r="FC922">
        <v>0</v>
      </c>
      <c r="FD922">
        <v>18</v>
      </c>
      <c r="FF922">
        <v>467.52</v>
      </c>
      <c r="FQ922">
        <v>0</v>
      </c>
      <c r="FR922">
        <v>0</v>
      </c>
      <c r="FS922">
        <v>0</v>
      </c>
      <c r="FX922">
        <v>0</v>
      </c>
      <c r="FY922">
        <v>0</v>
      </c>
      <c r="GA922" t="s">
        <v>393</v>
      </c>
      <c r="GD922">
        <v>1</v>
      </c>
      <c r="GF922">
        <v>1696891711</v>
      </c>
      <c r="GG922">
        <v>2</v>
      </c>
      <c r="GH922">
        <v>3</v>
      </c>
      <c r="GI922">
        <v>5</v>
      </c>
      <c r="GJ922">
        <v>0</v>
      </c>
      <c r="GK922">
        <v>0</v>
      </c>
      <c r="GL922">
        <f t="shared" si="497"/>
        <v>0</v>
      </c>
      <c r="GM922">
        <f t="shared" si="498"/>
        <v>0</v>
      </c>
      <c r="GN922">
        <f t="shared" si="499"/>
        <v>0</v>
      </c>
      <c r="GO922">
        <f t="shared" si="500"/>
        <v>0</v>
      </c>
      <c r="GP922">
        <f t="shared" si="501"/>
        <v>0</v>
      </c>
      <c r="GR922">
        <v>1</v>
      </c>
      <c r="GS922">
        <v>1</v>
      </c>
      <c r="GT922">
        <v>0</v>
      </c>
      <c r="GU922" t="s">
        <v>3</v>
      </c>
      <c r="GV922">
        <f t="shared" si="502"/>
        <v>0</v>
      </c>
      <c r="GW922">
        <v>1</v>
      </c>
      <c r="GX922">
        <f t="shared" si="503"/>
        <v>0</v>
      </c>
      <c r="HA922">
        <v>0</v>
      </c>
      <c r="HB922">
        <v>0</v>
      </c>
      <c r="HC922">
        <f t="shared" si="504"/>
        <v>0</v>
      </c>
      <c r="HE922" t="s">
        <v>369</v>
      </c>
      <c r="HF922" t="s">
        <v>369</v>
      </c>
      <c r="HM922" t="s">
        <v>3</v>
      </c>
      <c r="HN922" t="s">
        <v>3</v>
      </c>
      <c r="HO922" t="s">
        <v>3</v>
      </c>
      <c r="HP922" t="s">
        <v>3</v>
      </c>
      <c r="HQ922" t="s">
        <v>3</v>
      </c>
      <c r="HS922">
        <v>0</v>
      </c>
      <c r="IK922">
        <v>0</v>
      </c>
    </row>
    <row r="923" spans="1:255">
      <c r="A923" s="5">
        <v>17</v>
      </c>
      <c r="B923" s="5">
        <v>1</v>
      </c>
      <c r="C923" s="5"/>
      <c r="D923" s="5"/>
      <c r="E923" s="5" t="s">
        <v>394</v>
      </c>
      <c r="F923" s="5" t="s">
        <v>395</v>
      </c>
      <c r="G923" s="5" t="s">
        <v>396</v>
      </c>
      <c r="H923" s="5" t="s">
        <v>271</v>
      </c>
      <c r="I923" s="5">
        <v>0</v>
      </c>
      <c r="J923" s="5">
        <v>0</v>
      </c>
      <c r="K923" s="5">
        <v>0</v>
      </c>
      <c r="L923" s="5">
        <v>0</v>
      </c>
      <c r="M923" s="5">
        <v>0</v>
      </c>
      <c r="N923" s="5">
        <f t="shared" si="465"/>
        <v>0</v>
      </c>
      <c r="O923" s="5">
        <f t="shared" si="466"/>
        <v>0</v>
      </c>
      <c r="P923" s="5">
        <f t="shared" si="467"/>
        <v>0</v>
      </c>
      <c r="Q923" s="5">
        <f t="shared" si="468"/>
        <v>0</v>
      </c>
      <c r="R923" s="5">
        <f t="shared" si="469"/>
        <v>0</v>
      </c>
      <c r="S923" s="5">
        <f t="shared" si="470"/>
        <v>0</v>
      </c>
      <c r="T923" s="5">
        <f t="shared" si="471"/>
        <v>0</v>
      </c>
      <c r="U923" s="5">
        <f t="shared" si="472"/>
        <v>0</v>
      </c>
      <c r="V923" s="5">
        <f t="shared" si="473"/>
        <v>0</v>
      </c>
      <c r="W923" s="5">
        <f t="shared" si="474"/>
        <v>0</v>
      </c>
      <c r="X923" s="5">
        <f t="shared" si="475"/>
        <v>0</v>
      </c>
      <c r="Y923" s="5">
        <f t="shared" si="476"/>
        <v>0</v>
      </c>
      <c r="Z923" s="5"/>
      <c r="AA923" s="5">
        <v>88889161</v>
      </c>
      <c r="AB923" s="5">
        <f t="shared" si="477"/>
        <v>107.1</v>
      </c>
      <c r="AC923" s="5">
        <f t="shared" si="478"/>
        <v>107.1</v>
      </c>
      <c r="AD923" s="5">
        <f t="shared" ref="AD923:AD932" si="508">ROUND((((ET923)-(EU923))+AE923),2)</f>
        <v>0</v>
      </c>
      <c r="AE923" s="5">
        <f t="shared" si="480"/>
        <v>0</v>
      </c>
      <c r="AF923" s="5">
        <f t="shared" si="481"/>
        <v>0</v>
      </c>
      <c r="AG923" s="5">
        <f t="shared" si="482"/>
        <v>0</v>
      </c>
      <c r="AH923" s="5">
        <f t="shared" si="483"/>
        <v>0</v>
      </c>
      <c r="AI923" s="5">
        <f t="shared" si="484"/>
        <v>0</v>
      </c>
      <c r="AJ923" s="5">
        <f t="shared" si="485"/>
        <v>0</v>
      </c>
      <c r="AK923" s="5">
        <v>107.1</v>
      </c>
      <c r="AL923" s="5">
        <v>107.1</v>
      </c>
      <c r="AM923" s="5">
        <v>0</v>
      </c>
      <c r="AN923" s="5">
        <v>0</v>
      </c>
      <c r="AO923" s="5">
        <v>0</v>
      </c>
      <c r="AP923" s="5">
        <v>0</v>
      </c>
      <c r="AQ923" s="5">
        <v>0</v>
      </c>
      <c r="AR923" s="5">
        <v>0</v>
      </c>
      <c r="AS923" s="5">
        <v>0</v>
      </c>
      <c r="AT923" s="5">
        <v>0</v>
      </c>
      <c r="AU923" s="5">
        <v>0</v>
      </c>
      <c r="AV923" s="5">
        <v>1</v>
      </c>
      <c r="AW923" s="5">
        <v>1</v>
      </c>
      <c r="AX923" s="5"/>
      <c r="AY923" s="5"/>
      <c r="AZ923" s="5">
        <v>1</v>
      </c>
      <c r="BA923" s="5">
        <v>1</v>
      </c>
      <c r="BB923" s="5">
        <v>1</v>
      </c>
      <c r="BC923" s="5">
        <v>8.89</v>
      </c>
      <c r="BD923" s="5" t="s">
        <v>3</v>
      </c>
      <c r="BE923" s="5" t="s">
        <v>3</v>
      </c>
      <c r="BF923" s="5" t="s">
        <v>3</v>
      </c>
      <c r="BG923" s="5" t="s">
        <v>3</v>
      </c>
      <c r="BH923" s="5">
        <v>3</v>
      </c>
      <c r="BI923" s="5">
        <v>1</v>
      </c>
      <c r="BJ923" s="5" t="s">
        <v>3</v>
      </c>
      <c r="BK923" s="5"/>
      <c r="BL923" s="5"/>
      <c r="BM923" s="5">
        <v>1100</v>
      </c>
      <c r="BN923" s="5">
        <v>0</v>
      </c>
      <c r="BO923" s="5" t="s">
        <v>3</v>
      </c>
      <c r="BP923" s="5">
        <v>0</v>
      </c>
      <c r="BQ923" s="5">
        <v>8</v>
      </c>
      <c r="BR923" s="5">
        <v>0</v>
      </c>
      <c r="BS923" s="5">
        <v>1</v>
      </c>
      <c r="BT923" s="5">
        <v>1</v>
      </c>
      <c r="BU923" s="5">
        <v>1</v>
      </c>
      <c r="BV923" s="5">
        <v>1</v>
      </c>
      <c r="BW923" s="5">
        <v>1</v>
      </c>
      <c r="BX923" s="5">
        <v>1</v>
      </c>
      <c r="BY923" s="5" t="s">
        <v>3</v>
      </c>
      <c r="BZ923" s="5">
        <v>0</v>
      </c>
      <c r="CA923" s="5">
        <v>0</v>
      </c>
      <c r="CB923" s="5" t="s">
        <v>3</v>
      </c>
      <c r="CC923" s="5"/>
      <c r="CD923" s="5"/>
      <c r="CE923" s="5">
        <v>0</v>
      </c>
      <c r="CF923" s="5">
        <v>0</v>
      </c>
      <c r="CG923" s="5">
        <v>0</v>
      </c>
      <c r="CH923" s="5">
        <v>33</v>
      </c>
      <c r="CI923" s="5">
        <v>0</v>
      </c>
      <c r="CJ923" s="5">
        <v>0</v>
      </c>
      <c r="CK923" s="5">
        <v>0</v>
      </c>
      <c r="CL923" s="5">
        <v>0</v>
      </c>
      <c r="CM923" s="5">
        <v>0</v>
      </c>
      <c r="CN923" s="5" t="s">
        <v>3</v>
      </c>
      <c r="CO923" s="5">
        <v>0</v>
      </c>
      <c r="CP923" s="5">
        <f t="shared" si="486"/>
        <v>0</v>
      </c>
      <c r="CQ923" s="5">
        <f t="shared" si="487"/>
        <v>952.11900000000003</v>
      </c>
      <c r="CR923" s="5">
        <f t="shared" si="488"/>
        <v>0</v>
      </c>
      <c r="CS923" s="5">
        <f t="shared" si="489"/>
        <v>0</v>
      </c>
      <c r="CT923" s="5">
        <f t="shared" si="490"/>
        <v>0</v>
      </c>
      <c r="CU923" s="5">
        <f t="shared" si="491"/>
        <v>0</v>
      </c>
      <c r="CV923" s="5">
        <f t="shared" si="492"/>
        <v>0</v>
      </c>
      <c r="CW923" s="5">
        <f t="shared" si="493"/>
        <v>0</v>
      </c>
      <c r="CX923" s="5">
        <f t="shared" si="494"/>
        <v>0</v>
      </c>
      <c r="CY923" s="5">
        <f t="shared" ref="CY923:CY932" si="509">(((S923+R923)*AT923)/100)</f>
        <v>0</v>
      </c>
      <c r="CZ923" s="5">
        <f t="shared" ref="CZ923:CZ932" si="510">(((S923+R923)*AU923)/100)</f>
        <v>0</v>
      </c>
      <c r="DA923" s="5"/>
      <c r="DB923" s="5"/>
      <c r="DC923" s="5" t="s">
        <v>3</v>
      </c>
      <c r="DD923" s="5" t="s">
        <v>3</v>
      </c>
      <c r="DE923" s="5" t="s">
        <v>3</v>
      </c>
      <c r="DF923" s="5" t="s">
        <v>3</v>
      </c>
      <c r="DG923" s="5" t="s">
        <v>3</v>
      </c>
      <c r="DH923" s="5" t="s">
        <v>3</v>
      </c>
      <c r="DI923" s="5" t="s">
        <v>3</v>
      </c>
      <c r="DJ923" s="5" t="s">
        <v>3</v>
      </c>
      <c r="DK923" s="5" t="s">
        <v>3</v>
      </c>
      <c r="DL923" s="5" t="s">
        <v>3</v>
      </c>
      <c r="DM923" s="5" t="s">
        <v>3</v>
      </c>
      <c r="DN923" s="5">
        <v>0</v>
      </c>
      <c r="DO923" s="5">
        <v>0</v>
      </c>
      <c r="DP923" s="5">
        <v>1</v>
      </c>
      <c r="DQ923" s="5">
        <v>1</v>
      </c>
      <c r="DR923" s="5"/>
      <c r="DS923" s="5"/>
      <c r="DT923" s="5"/>
      <c r="DU923" s="5">
        <v>1003</v>
      </c>
      <c r="DV923" s="5" t="s">
        <v>271</v>
      </c>
      <c r="DW923" s="5" t="s">
        <v>271</v>
      </c>
      <c r="DX923" s="5">
        <v>1</v>
      </c>
      <c r="DY923" s="5"/>
      <c r="DZ923" s="5" t="s">
        <v>3</v>
      </c>
      <c r="EA923" s="5" t="s">
        <v>3</v>
      </c>
      <c r="EB923" s="5" t="s">
        <v>3</v>
      </c>
      <c r="EC923" s="5" t="s">
        <v>3</v>
      </c>
      <c r="ED923" s="5"/>
      <c r="EE923" s="5">
        <v>64991283</v>
      </c>
      <c r="EF923" s="5">
        <v>8</v>
      </c>
      <c r="EG923" s="5" t="s">
        <v>290</v>
      </c>
      <c r="EH923" s="5">
        <v>0</v>
      </c>
      <c r="EI923" s="5" t="s">
        <v>3</v>
      </c>
      <c r="EJ923" s="5">
        <v>1</v>
      </c>
      <c r="EK923" s="5">
        <v>1100</v>
      </c>
      <c r="EL923" s="5" t="s">
        <v>291</v>
      </c>
      <c r="EM923" s="5" t="s">
        <v>292</v>
      </c>
      <c r="EN923" s="5"/>
      <c r="EO923" s="5" t="s">
        <v>3</v>
      </c>
      <c r="EP923" s="5"/>
      <c r="EQ923" s="5">
        <v>0</v>
      </c>
      <c r="ER923" s="5">
        <v>1362.2400000000002</v>
      </c>
      <c r="ES923" s="5">
        <v>107.1</v>
      </c>
      <c r="ET923" s="5">
        <v>0</v>
      </c>
      <c r="EU923" s="5">
        <v>0</v>
      </c>
      <c r="EV923" s="5">
        <v>0</v>
      </c>
      <c r="EW923" s="5">
        <v>0</v>
      </c>
      <c r="EX923" s="5">
        <v>0</v>
      </c>
      <c r="EY923" s="5">
        <v>0</v>
      </c>
      <c r="EZ923" s="5"/>
      <c r="FA923" s="5"/>
      <c r="FB923" s="5"/>
      <c r="FC923" s="5"/>
      <c r="FD923" s="5"/>
      <c r="FE923" s="5"/>
      <c r="FF923" s="5"/>
      <c r="FG923" s="5"/>
      <c r="FH923" s="5"/>
      <c r="FI923" s="5"/>
      <c r="FJ923" s="5"/>
      <c r="FK923" s="5"/>
      <c r="FL923" s="5"/>
      <c r="FM923" s="5"/>
      <c r="FN923" s="5"/>
      <c r="FO923" s="5"/>
      <c r="FP923" s="5"/>
      <c r="FQ923" s="5">
        <v>0</v>
      </c>
      <c r="FR923" s="5">
        <v>0</v>
      </c>
      <c r="FS923" s="5">
        <v>0</v>
      </c>
      <c r="FT923" s="5"/>
      <c r="FU923" s="5"/>
      <c r="FV923" s="5"/>
      <c r="FW923" s="5"/>
      <c r="FX923" s="5">
        <v>0</v>
      </c>
      <c r="FY923" s="5">
        <v>0</v>
      </c>
      <c r="FZ923" s="5"/>
      <c r="GA923" s="5" t="s">
        <v>293</v>
      </c>
      <c r="GB923" s="5"/>
      <c r="GC923" s="5"/>
      <c r="GD923" s="5">
        <v>1</v>
      </c>
      <c r="GE923" s="5"/>
      <c r="GF923" s="5">
        <v>135084720</v>
      </c>
      <c r="GG923" s="5">
        <v>2</v>
      </c>
      <c r="GH923" s="5">
        <v>0</v>
      </c>
      <c r="GI923" s="5">
        <v>3</v>
      </c>
      <c r="GJ923" s="5">
        <v>0</v>
      </c>
      <c r="GK923" s="5">
        <v>0</v>
      </c>
      <c r="GL923" s="5">
        <f t="shared" si="497"/>
        <v>0</v>
      </c>
      <c r="GM923" s="5">
        <f t="shared" si="498"/>
        <v>0</v>
      </c>
      <c r="GN923" s="5">
        <f t="shared" si="499"/>
        <v>0</v>
      </c>
      <c r="GO923" s="5">
        <f t="shared" si="500"/>
        <v>0</v>
      </c>
      <c r="GP923" s="5">
        <f t="shared" si="501"/>
        <v>0</v>
      </c>
      <c r="GQ923" s="5"/>
      <c r="GR923" s="5">
        <v>0</v>
      </c>
      <c r="GS923" s="5">
        <v>4</v>
      </c>
      <c r="GT923" s="5">
        <v>0</v>
      </c>
      <c r="GU923" s="5" t="s">
        <v>3</v>
      </c>
      <c r="GV923" s="5">
        <f t="shared" si="502"/>
        <v>0</v>
      </c>
      <c r="GW923" s="5">
        <v>1</v>
      </c>
      <c r="GX923" s="5">
        <f t="shared" si="503"/>
        <v>0</v>
      </c>
      <c r="GY923" s="5"/>
      <c r="GZ923" s="5"/>
      <c r="HA923" s="5">
        <v>0</v>
      </c>
      <c r="HB923" s="5">
        <v>0</v>
      </c>
      <c r="HC923" s="5">
        <f t="shared" si="504"/>
        <v>0</v>
      </c>
      <c r="HD923" s="5"/>
      <c r="HE923" s="5" t="s">
        <v>3</v>
      </c>
      <c r="HF923" s="5" t="s">
        <v>3</v>
      </c>
      <c r="HG923" s="5"/>
      <c r="HH923" s="5"/>
      <c r="HI923" s="5"/>
      <c r="HJ923" s="5"/>
      <c r="HK923" s="5"/>
      <c r="HL923" s="5"/>
      <c r="HM923" s="5" t="s">
        <v>3</v>
      </c>
      <c r="HN923" s="5" t="s">
        <v>3</v>
      </c>
      <c r="HO923" s="5" t="s">
        <v>3</v>
      </c>
      <c r="HP923" s="5" t="s">
        <v>3</v>
      </c>
      <c r="HQ923" s="5" t="s">
        <v>3</v>
      </c>
      <c r="HR923" s="5"/>
      <c r="HS923" s="5">
        <v>0</v>
      </c>
      <c r="HT923" s="5"/>
      <c r="HU923" s="5"/>
      <c r="HV923" s="5"/>
      <c r="HW923" s="5"/>
      <c r="HX923" s="5"/>
      <c r="HY923" s="5"/>
      <c r="HZ923" s="5"/>
      <c r="IA923" s="5"/>
      <c r="IB923" s="5"/>
      <c r="IC923" s="5"/>
      <c r="ID923" s="5"/>
      <c r="IE923" s="5"/>
      <c r="IF923" s="5"/>
      <c r="IG923" s="5"/>
      <c r="IH923" s="5"/>
      <c r="II923" s="5"/>
      <c r="IJ923" s="5"/>
      <c r="IK923" s="5">
        <v>0</v>
      </c>
      <c r="IL923" s="5"/>
      <c r="IM923" s="5"/>
      <c r="IN923" s="5"/>
      <c r="IO923" s="5"/>
      <c r="IP923" s="5"/>
      <c r="IQ923" s="5"/>
      <c r="IR923" s="5"/>
      <c r="IS923" s="5"/>
      <c r="IT923" s="5"/>
      <c r="IU923" s="5"/>
    </row>
    <row r="924" spans="1:255">
      <c r="A924">
        <v>17</v>
      </c>
      <c r="B924">
        <v>1</v>
      </c>
      <c r="E924" t="s">
        <v>394</v>
      </c>
      <c r="F924" t="s">
        <v>395</v>
      </c>
      <c r="G924" t="s">
        <v>396</v>
      </c>
      <c r="H924" t="s">
        <v>271</v>
      </c>
      <c r="I924">
        <v>0</v>
      </c>
      <c r="J924">
        <v>0</v>
      </c>
      <c r="K924">
        <v>0</v>
      </c>
      <c r="L924">
        <v>0</v>
      </c>
      <c r="M924">
        <v>0</v>
      </c>
      <c r="N924">
        <f t="shared" si="465"/>
        <v>0</v>
      </c>
      <c r="O924">
        <f t="shared" si="466"/>
        <v>0</v>
      </c>
      <c r="P924">
        <f t="shared" si="467"/>
        <v>0</v>
      </c>
      <c r="Q924">
        <f t="shared" si="468"/>
        <v>0</v>
      </c>
      <c r="R924">
        <f t="shared" si="469"/>
        <v>0</v>
      </c>
      <c r="S924">
        <f t="shared" si="470"/>
        <v>0</v>
      </c>
      <c r="T924">
        <f t="shared" si="471"/>
        <v>0</v>
      </c>
      <c r="U924">
        <f t="shared" si="472"/>
        <v>0</v>
      </c>
      <c r="V924">
        <f t="shared" si="473"/>
        <v>0</v>
      </c>
      <c r="W924">
        <f t="shared" si="474"/>
        <v>0</v>
      </c>
      <c r="X924">
        <f t="shared" si="475"/>
        <v>0</v>
      </c>
      <c r="Y924">
        <f t="shared" si="476"/>
        <v>0</v>
      </c>
      <c r="AA924">
        <v>88889103</v>
      </c>
      <c r="AB924">
        <f t="shared" si="477"/>
        <v>107.1</v>
      </c>
      <c r="AC924">
        <f t="shared" si="478"/>
        <v>107.1</v>
      </c>
      <c r="AD924">
        <f t="shared" si="508"/>
        <v>0</v>
      </c>
      <c r="AE924">
        <f t="shared" si="480"/>
        <v>0</v>
      </c>
      <c r="AF924">
        <f t="shared" si="481"/>
        <v>0</v>
      </c>
      <c r="AG924">
        <f t="shared" si="482"/>
        <v>0</v>
      </c>
      <c r="AH924">
        <f t="shared" si="483"/>
        <v>0</v>
      </c>
      <c r="AI924">
        <f t="shared" si="484"/>
        <v>0</v>
      </c>
      <c r="AJ924">
        <f t="shared" si="485"/>
        <v>0</v>
      </c>
      <c r="AK924">
        <v>107.1</v>
      </c>
      <c r="AL924">
        <v>107.1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1</v>
      </c>
      <c r="AW924">
        <v>1</v>
      </c>
      <c r="AZ924">
        <v>1</v>
      </c>
      <c r="BA924">
        <v>1</v>
      </c>
      <c r="BB924">
        <v>1</v>
      </c>
      <c r="BC924">
        <v>8.89</v>
      </c>
      <c r="BD924" t="s">
        <v>3</v>
      </c>
      <c r="BE924" t="s">
        <v>3</v>
      </c>
      <c r="BF924" t="s">
        <v>3</v>
      </c>
      <c r="BG924" t="s">
        <v>3</v>
      </c>
      <c r="BH924">
        <v>3</v>
      </c>
      <c r="BI924">
        <v>1</v>
      </c>
      <c r="BJ924" t="s">
        <v>3</v>
      </c>
      <c r="BM924">
        <v>1100</v>
      </c>
      <c r="BN924">
        <v>0</v>
      </c>
      <c r="BO924" t="s">
        <v>3</v>
      </c>
      <c r="BP924">
        <v>0</v>
      </c>
      <c r="BQ924">
        <v>8</v>
      </c>
      <c r="BR924">
        <v>0</v>
      </c>
      <c r="BS924">
        <v>1</v>
      </c>
      <c r="BT924">
        <v>1</v>
      </c>
      <c r="BU924">
        <v>1</v>
      </c>
      <c r="BV924">
        <v>1</v>
      </c>
      <c r="BW924">
        <v>1</v>
      </c>
      <c r="BX924">
        <v>1</v>
      </c>
      <c r="BY924" t="s">
        <v>3</v>
      </c>
      <c r="BZ924">
        <v>0</v>
      </c>
      <c r="CA924">
        <v>0</v>
      </c>
      <c r="CB924" t="s">
        <v>3</v>
      </c>
      <c r="CE924">
        <v>0</v>
      </c>
      <c r="CF924">
        <v>0</v>
      </c>
      <c r="CG924">
        <v>0</v>
      </c>
      <c r="CH924">
        <v>33</v>
      </c>
      <c r="CI924">
        <v>0</v>
      </c>
      <c r="CJ924">
        <v>0</v>
      </c>
      <c r="CK924">
        <v>0</v>
      </c>
      <c r="CL924">
        <v>0</v>
      </c>
      <c r="CM924">
        <v>0</v>
      </c>
      <c r="CN924" t="s">
        <v>3</v>
      </c>
      <c r="CO924">
        <v>0</v>
      </c>
      <c r="CP924">
        <f t="shared" si="486"/>
        <v>0</v>
      </c>
      <c r="CQ924">
        <f t="shared" si="487"/>
        <v>952.11900000000003</v>
      </c>
      <c r="CR924">
        <f t="shared" si="488"/>
        <v>0</v>
      </c>
      <c r="CS924">
        <f t="shared" si="489"/>
        <v>0</v>
      </c>
      <c r="CT924">
        <f t="shared" si="490"/>
        <v>0</v>
      </c>
      <c r="CU924">
        <f t="shared" si="491"/>
        <v>0</v>
      </c>
      <c r="CV924">
        <f t="shared" si="492"/>
        <v>0</v>
      </c>
      <c r="CW924">
        <f t="shared" si="493"/>
        <v>0</v>
      </c>
      <c r="CX924">
        <f t="shared" si="494"/>
        <v>0</v>
      </c>
      <c r="CY924">
        <f t="shared" si="509"/>
        <v>0</v>
      </c>
      <c r="CZ924">
        <f t="shared" si="510"/>
        <v>0</v>
      </c>
      <c r="DC924" t="s">
        <v>3</v>
      </c>
      <c r="DD924" t="s">
        <v>3</v>
      </c>
      <c r="DE924" t="s">
        <v>3</v>
      </c>
      <c r="DF924" t="s">
        <v>3</v>
      </c>
      <c r="DG924" t="s">
        <v>3</v>
      </c>
      <c r="DH924" t="s">
        <v>3</v>
      </c>
      <c r="DI924" t="s">
        <v>3</v>
      </c>
      <c r="DJ924" t="s">
        <v>3</v>
      </c>
      <c r="DK924" t="s">
        <v>3</v>
      </c>
      <c r="DL924" t="s">
        <v>3</v>
      </c>
      <c r="DM924" t="s">
        <v>3</v>
      </c>
      <c r="DN924">
        <v>0</v>
      </c>
      <c r="DO924">
        <v>0</v>
      </c>
      <c r="DP924">
        <v>1</v>
      </c>
      <c r="DQ924">
        <v>1</v>
      </c>
      <c r="DU924">
        <v>1003</v>
      </c>
      <c r="DV924" t="s">
        <v>271</v>
      </c>
      <c r="DW924" t="s">
        <v>271</v>
      </c>
      <c r="DX924">
        <v>1</v>
      </c>
      <c r="DZ924" t="s">
        <v>3</v>
      </c>
      <c r="EA924" t="s">
        <v>3</v>
      </c>
      <c r="EB924" t="s">
        <v>3</v>
      </c>
      <c r="EC924" t="s">
        <v>3</v>
      </c>
      <c r="EE924">
        <v>64991283</v>
      </c>
      <c r="EF924">
        <v>8</v>
      </c>
      <c r="EG924" t="s">
        <v>290</v>
      </c>
      <c r="EH924">
        <v>0</v>
      </c>
      <c r="EI924" t="s">
        <v>3</v>
      </c>
      <c r="EJ924">
        <v>1</v>
      </c>
      <c r="EK924">
        <v>1100</v>
      </c>
      <c r="EL924" t="s">
        <v>291</v>
      </c>
      <c r="EM924" t="s">
        <v>292</v>
      </c>
      <c r="EO924" t="s">
        <v>3</v>
      </c>
      <c r="EQ924">
        <v>0</v>
      </c>
      <c r="ER924">
        <v>107.1</v>
      </c>
      <c r="ES924">
        <v>107.1</v>
      </c>
      <c r="ET924">
        <v>0</v>
      </c>
      <c r="EU924">
        <v>0</v>
      </c>
      <c r="EV924">
        <v>0</v>
      </c>
      <c r="EW924">
        <v>0</v>
      </c>
      <c r="EX924">
        <v>0</v>
      </c>
      <c r="EY924">
        <v>0</v>
      </c>
      <c r="EZ924">
        <v>5</v>
      </c>
      <c r="FC924">
        <v>0</v>
      </c>
      <c r="FD924">
        <v>18</v>
      </c>
      <c r="FF924">
        <v>906.23</v>
      </c>
      <c r="FQ924">
        <v>0</v>
      </c>
      <c r="FR924">
        <v>0</v>
      </c>
      <c r="FS924">
        <v>0</v>
      </c>
      <c r="FX924">
        <v>0</v>
      </c>
      <c r="FY924">
        <v>0</v>
      </c>
      <c r="GA924" t="s">
        <v>397</v>
      </c>
      <c r="GD924">
        <v>1</v>
      </c>
      <c r="GF924">
        <v>135084720</v>
      </c>
      <c r="GG924">
        <v>2</v>
      </c>
      <c r="GH924">
        <v>3</v>
      </c>
      <c r="GI924">
        <v>3</v>
      </c>
      <c r="GJ924">
        <v>0</v>
      </c>
      <c r="GK924">
        <v>0</v>
      </c>
      <c r="GL924">
        <f t="shared" si="497"/>
        <v>0</v>
      </c>
      <c r="GM924">
        <f t="shared" si="498"/>
        <v>0</v>
      </c>
      <c r="GN924">
        <f t="shared" si="499"/>
        <v>0</v>
      </c>
      <c r="GO924">
        <f t="shared" si="500"/>
        <v>0</v>
      </c>
      <c r="GP924">
        <f t="shared" si="501"/>
        <v>0</v>
      </c>
      <c r="GR924">
        <v>1</v>
      </c>
      <c r="GS924">
        <v>1</v>
      </c>
      <c r="GT924">
        <v>0</v>
      </c>
      <c r="GU924" t="s">
        <v>3</v>
      </c>
      <c r="GV924">
        <f t="shared" si="502"/>
        <v>0</v>
      </c>
      <c r="GW924">
        <v>1</v>
      </c>
      <c r="GX924">
        <f t="shared" si="503"/>
        <v>0</v>
      </c>
      <c r="HA924">
        <v>0</v>
      </c>
      <c r="HB924">
        <v>0</v>
      </c>
      <c r="HC924">
        <f t="shared" si="504"/>
        <v>0</v>
      </c>
      <c r="HE924" t="s">
        <v>101</v>
      </c>
      <c r="HF924" t="s">
        <v>96</v>
      </c>
      <c r="HM924" t="s">
        <v>3</v>
      </c>
      <c r="HN924" t="s">
        <v>3</v>
      </c>
      <c r="HO924" t="s">
        <v>3</v>
      </c>
      <c r="HP924" t="s">
        <v>3</v>
      </c>
      <c r="HQ924" t="s">
        <v>3</v>
      </c>
      <c r="HS924">
        <v>0</v>
      </c>
      <c r="IK924">
        <v>0</v>
      </c>
    </row>
    <row r="925" spans="1:255">
      <c r="A925" s="5">
        <v>17</v>
      </c>
      <c r="B925" s="5">
        <v>1</v>
      </c>
      <c r="C925" s="5"/>
      <c r="D925" s="5"/>
      <c r="E925" s="5" t="s">
        <v>398</v>
      </c>
      <c r="F925" s="5" t="s">
        <v>370</v>
      </c>
      <c r="G925" s="5" t="s">
        <v>399</v>
      </c>
      <c r="H925" s="5" t="s">
        <v>321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f t="shared" si="465"/>
        <v>0</v>
      </c>
      <c r="O925" s="5">
        <f t="shared" si="466"/>
        <v>0</v>
      </c>
      <c r="P925" s="5">
        <f t="shared" si="467"/>
        <v>0</v>
      </c>
      <c r="Q925" s="5">
        <f t="shared" si="468"/>
        <v>0</v>
      </c>
      <c r="R925" s="5">
        <f t="shared" si="469"/>
        <v>0</v>
      </c>
      <c r="S925" s="5">
        <f t="shared" si="470"/>
        <v>0</v>
      </c>
      <c r="T925" s="5">
        <f t="shared" si="471"/>
        <v>0</v>
      </c>
      <c r="U925" s="5">
        <f t="shared" si="472"/>
        <v>0</v>
      </c>
      <c r="V925" s="5">
        <f t="shared" si="473"/>
        <v>0</v>
      </c>
      <c r="W925" s="5">
        <f t="shared" si="474"/>
        <v>0</v>
      </c>
      <c r="X925" s="5">
        <f t="shared" si="475"/>
        <v>0</v>
      </c>
      <c r="Y925" s="5">
        <f t="shared" si="476"/>
        <v>0</v>
      </c>
      <c r="Z925" s="5"/>
      <c r="AA925" s="5">
        <v>88889161</v>
      </c>
      <c r="AB925" s="5">
        <f t="shared" si="477"/>
        <v>0.3</v>
      </c>
      <c r="AC925" s="5">
        <f t="shared" si="478"/>
        <v>0.3</v>
      </c>
      <c r="AD925" s="5">
        <f t="shared" si="508"/>
        <v>0</v>
      </c>
      <c r="AE925" s="5">
        <f t="shared" si="480"/>
        <v>0</v>
      </c>
      <c r="AF925" s="5">
        <f t="shared" si="481"/>
        <v>0</v>
      </c>
      <c r="AG925" s="5">
        <f t="shared" si="482"/>
        <v>0</v>
      </c>
      <c r="AH925" s="5">
        <f t="shared" si="483"/>
        <v>0</v>
      </c>
      <c r="AI925" s="5">
        <f t="shared" si="484"/>
        <v>0</v>
      </c>
      <c r="AJ925" s="5">
        <f t="shared" si="485"/>
        <v>0</v>
      </c>
      <c r="AK925" s="5">
        <v>0.30000000000000004</v>
      </c>
      <c r="AL925" s="5">
        <v>0.30000000000000004</v>
      </c>
      <c r="AM925" s="5">
        <v>0</v>
      </c>
      <c r="AN925" s="5">
        <v>0</v>
      </c>
      <c r="AO925" s="5">
        <v>0</v>
      </c>
      <c r="AP925" s="5">
        <v>0</v>
      </c>
      <c r="AQ925" s="5">
        <v>0</v>
      </c>
      <c r="AR925" s="5">
        <v>0</v>
      </c>
      <c r="AS925" s="5">
        <v>0</v>
      </c>
      <c r="AT925" s="5">
        <v>0</v>
      </c>
      <c r="AU925" s="5">
        <v>0</v>
      </c>
      <c r="AV925" s="5">
        <v>1</v>
      </c>
      <c r="AW925" s="5">
        <v>1</v>
      </c>
      <c r="AX925" s="5"/>
      <c r="AY925" s="5"/>
      <c r="AZ925" s="5">
        <v>1</v>
      </c>
      <c r="BA925" s="5">
        <v>1</v>
      </c>
      <c r="BB925" s="5">
        <v>1</v>
      </c>
      <c r="BC925" s="5">
        <v>8.89</v>
      </c>
      <c r="BD925" s="5" t="s">
        <v>3</v>
      </c>
      <c r="BE925" s="5" t="s">
        <v>3</v>
      </c>
      <c r="BF925" s="5" t="s">
        <v>3</v>
      </c>
      <c r="BG925" s="5" t="s">
        <v>3</v>
      </c>
      <c r="BH925" s="5">
        <v>3</v>
      </c>
      <c r="BI925" s="5">
        <v>1</v>
      </c>
      <c r="BJ925" s="5" t="s">
        <v>3</v>
      </c>
      <c r="BK925" s="5"/>
      <c r="BL925" s="5"/>
      <c r="BM925" s="5">
        <v>1100</v>
      </c>
      <c r="BN925" s="5">
        <v>0</v>
      </c>
      <c r="BO925" s="5" t="s">
        <v>3</v>
      </c>
      <c r="BP925" s="5">
        <v>0</v>
      </c>
      <c r="BQ925" s="5">
        <v>8</v>
      </c>
      <c r="BR925" s="5">
        <v>0</v>
      </c>
      <c r="BS925" s="5">
        <v>1</v>
      </c>
      <c r="BT925" s="5">
        <v>1</v>
      </c>
      <c r="BU925" s="5">
        <v>1</v>
      </c>
      <c r="BV925" s="5">
        <v>1</v>
      </c>
      <c r="BW925" s="5">
        <v>1</v>
      </c>
      <c r="BX925" s="5">
        <v>1</v>
      </c>
      <c r="BY925" s="5" t="s">
        <v>3</v>
      </c>
      <c r="BZ925" s="5">
        <v>0</v>
      </c>
      <c r="CA925" s="5">
        <v>0</v>
      </c>
      <c r="CB925" s="5" t="s">
        <v>3</v>
      </c>
      <c r="CC925" s="5"/>
      <c r="CD925" s="5"/>
      <c r="CE925" s="5">
        <v>0</v>
      </c>
      <c r="CF925" s="5">
        <v>0</v>
      </c>
      <c r="CG925" s="5">
        <v>0</v>
      </c>
      <c r="CH925" s="5">
        <v>34</v>
      </c>
      <c r="CI925" s="5">
        <v>0</v>
      </c>
      <c r="CJ925" s="5">
        <v>0</v>
      </c>
      <c r="CK925" s="5">
        <v>0</v>
      </c>
      <c r="CL925" s="5">
        <v>0</v>
      </c>
      <c r="CM925" s="5">
        <v>0</v>
      </c>
      <c r="CN925" s="5" t="s">
        <v>3</v>
      </c>
      <c r="CO925" s="5">
        <v>0</v>
      </c>
      <c r="CP925" s="5">
        <f t="shared" si="486"/>
        <v>0</v>
      </c>
      <c r="CQ925" s="5">
        <f t="shared" si="487"/>
        <v>2.6670000000000003</v>
      </c>
      <c r="CR925" s="5">
        <f t="shared" si="488"/>
        <v>0</v>
      </c>
      <c r="CS925" s="5">
        <f t="shared" si="489"/>
        <v>0</v>
      </c>
      <c r="CT925" s="5">
        <f t="shared" si="490"/>
        <v>0</v>
      </c>
      <c r="CU925" s="5">
        <f t="shared" si="491"/>
        <v>0</v>
      </c>
      <c r="CV925" s="5">
        <f t="shared" si="492"/>
        <v>0</v>
      </c>
      <c r="CW925" s="5">
        <f t="shared" si="493"/>
        <v>0</v>
      </c>
      <c r="CX925" s="5">
        <f t="shared" si="494"/>
        <v>0</v>
      </c>
      <c r="CY925" s="5">
        <f t="shared" si="509"/>
        <v>0</v>
      </c>
      <c r="CZ925" s="5">
        <f t="shared" si="510"/>
        <v>0</v>
      </c>
      <c r="DA925" s="5"/>
      <c r="DB925" s="5"/>
      <c r="DC925" s="5" t="s">
        <v>3</v>
      </c>
      <c r="DD925" s="5" t="s">
        <v>3</v>
      </c>
      <c r="DE925" s="5" t="s">
        <v>3</v>
      </c>
      <c r="DF925" s="5" t="s">
        <v>3</v>
      </c>
      <c r="DG925" s="5" t="s">
        <v>3</v>
      </c>
      <c r="DH925" s="5" t="s">
        <v>3</v>
      </c>
      <c r="DI925" s="5" t="s">
        <v>3</v>
      </c>
      <c r="DJ925" s="5" t="s">
        <v>3</v>
      </c>
      <c r="DK925" s="5" t="s">
        <v>3</v>
      </c>
      <c r="DL925" s="5" t="s">
        <v>3</v>
      </c>
      <c r="DM925" s="5" t="s">
        <v>3</v>
      </c>
      <c r="DN925" s="5">
        <v>0</v>
      </c>
      <c r="DO925" s="5">
        <v>0</v>
      </c>
      <c r="DP925" s="5">
        <v>1</v>
      </c>
      <c r="DQ925" s="5">
        <v>1</v>
      </c>
      <c r="DR925" s="5"/>
      <c r="DS925" s="5"/>
      <c r="DT925" s="5"/>
      <c r="DU925" s="5">
        <v>1010</v>
      </c>
      <c r="DV925" s="5" t="s">
        <v>321</v>
      </c>
      <c r="DW925" s="5" t="s">
        <v>321</v>
      </c>
      <c r="DX925" s="5">
        <v>1</v>
      </c>
      <c r="DY925" s="5"/>
      <c r="DZ925" s="5" t="s">
        <v>3</v>
      </c>
      <c r="EA925" s="5" t="s">
        <v>3</v>
      </c>
      <c r="EB925" s="5" t="s">
        <v>3</v>
      </c>
      <c r="EC925" s="5" t="s">
        <v>3</v>
      </c>
      <c r="ED925" s="5"/>
      <c r="EE925" s="5">
        <v>64991283</v>
      </c>
      <c r="EF925" s="5">
        <v>8</v>
      </c>
      <c r="EG925" s="5" t="s">
        <v>290</v>
      </c>
      <c r="EH925" s="5">
        <v>0</v>
      </c>
      <c r="EI925" s="5" t="s">
        <v>3</v>
      </c>
      <c r="EJ925" s="5">
        <v>1</v>
      </c>
      <c r="EK925" s="5">
        <v>1100</v>
      </c>
      <c r="EL925" s="5" t="s">
        <v>291</v>
      </c>
      <c r="EM925" s="5" t="s">
        <v>292</v>
      </c>
      <c r="EN925" s="5"/>
      <c r="EO925" s="5" t="s">
        <v>3</v>
      </c>
      <c r="EP925" s="5"/>
      <c r="EQ925" s="5">
        <v>0</v>
      </c>
      <c r="ER925" s="5">
        <v>1362.2400000000002</v>
      </c>
      <c r="ES925" s="5">
        <v>0.30000000000000004</v>
      </c>
      <c r="ET925" s="5">
        <v>0</v>
      </c>
      <c r="EU925" s="5">
        <v>0</v>
      </c>
      <c r="EV925" s="5">
        <v>0</v>
      </c>
      <c r="EW925" s="5">
        <v>0</v>
      </c>
      <c r="EX925" s="5">
        <v>0</v>
      </c>
      <c r="EY925" s="5">
        <v>0</v>
      </c>
      <c r="EZ925" s="5"/>
      <c r="FA925" s="5"/>
      <c r="FB925" s="5"/>
      <c r="FC925" s="5"/>
      <c r="FD925" s="5"/>
      <c r="FE925" s="5"/>
      <c r="FF925" s="5"/>
      <c r="FG925" s="5"/>
      <c r="FH925" s="5"/>
      <c r="FI925" s="5"/>
      <c r="FJ925" s="5"/>
      <c r="FK925" s="5"/>
      <c r="FL925" s="5"/>
      <c r="FM925" s="5"/>
      <c r="FN925" s="5"/>
      <c r="FO925" s="5"/>
      <c r="FP925" s="5"/>
      <c r="FQ925" s="5">
        <v>0</v>
      </c>
      <c r="FR925" s="5">
        <v>0</v>
      </c>
      <c r="FS925" s="5">
        <v>0</v>
      </c>
      <c r="FT925" s="5"/>
      <c r="FU925" s="5"/>
      <c r="FV925" s="5"/>
      <c r="FW925" s="5"/>
      <c r="FX925" s="5">
        <v>0</v>
      </c>
      <c r="FY925" s="5">
        <v>0</v>
      </c>
      <c r="FZ925" s="5"/>
      <c r="GA925" s="5" t="s">
        <v>293</v>
      </c>
      <c r="GB925" s="5"/>
      <c r="GC925" s="5"/>
      <c r="GD925" s="5">
        <v>1</v>
      </c>
      <c r="GE925" s="5"/>
      <c r="GF925" s="5">
        <v>1104838077</v>
      </c>
      <c r="GG925" s="5">
        <v>2</v>
      </c>
      <c r="GH925" s="5">
        <v>0</v>
      </c>
      <c r="GI925" s="5">
        <v>3</v>
      </c>
      <c r="GJ925" s="5">
        <v>0</v>
      </c>
      <c r="GK925" s="5">
        <v>0</v>
      </c>
      <c r="GL925" s="5">
        <f t="shared" si="497"/>
        <v>0</v>
      </c>
      <c r="GM925" s="5">
        <f t="shared" si="498"/>
        <v>0</v>
      </c>
      <c r="GN925" s="5">
        <f t="shared" si="499"/>
        <v>0</v>
      </c>
      <c r="GO925" s="5">
        <f t="shared" si="500"/>
        <v>0</v>
      </c>
      <c r="GP925" s="5">
        <f t="shared" si="501"/>
        <v>0</v>
      </c>
      <c r="GQ925" s="5"/>
      <c r="GR925" s="5">
        <v>0</v>
      </c>
      <c r="GS925" s="5">
        <v>4</v>
      </c>
      <c r="GT925" s="5">
        <v>0</v>
      </c>
      <c r="GU925" s="5" t="s">
        <v>3</v>
      </c>
      <c r="GV925" s="5">
        <f t="shared" si="502"/>
        <v>0</v>
      </c>
      <c r="GW925" s="5">
        <v>1</v>
      </c>
      <c r="GX925" s="5">
        <f t="shared" si="503"/>
        <v>0</v>
      </c>
      <c r="GY925" s="5"/>
      <c r="GZ925" s="5"/>
      <c r="HA925" s="5">
        <v>0</v>
      </c>
      <c r="HB925" s="5">
        <v>0</v>
      </c>
      <c r="HC925" s="5">
        <f t="shared" si="504"/>
        <v>0</v>
      </c>
      <c r="HD925" s="5"/>
      <c r="HE925" s="5" t="s">
        <v>3</v>
      </c>
      <c r="HF925" s="5" t="s">
        <v>3</v>
      </c>
      <c r="HG925" s="5"/>
      <c r="HH925" s="5"/>
      <c r="HI925" s="5"/>
      <c r="HJ925" s="5"/>
      <c r="HK925" s="5"/>
      <c r="HL925" s="5"/>
      <c r="HM925" s="5" t="s">
        <v>3</v>
      </c>
      <c r="HN925" s="5" t="s">
        <v>3</v>
      </c>
      <c r="HO925" s="5" t="s">
        <v>3</v>
      </c>
      <c r="HP925" s="5" t="s">
        <v>3</v>
      </c>
      <c r="HQ925" s="5" t="s">
        <v>3</v>
      </c>
      <c r="HR925" s="5"/>
      <c r="HS925" s="5">
        <v>0</v>
      </c>
      <c r="HT925" s="5"/>
      <c r="HU925" s="5"/>
      <c r="HV925" s="5"/>
      <c r="HW925" s="5"/>
      <c r="HX925" s="5"/>
      <c r="HY925" s="5"/>
      <c r="HZ925" s="5"/>
      <c r="IA925" s="5"/>
      <c r="IB925" s="5"/>
      <c r="IC925" s="5"/>
      <c r="ID925" s="5"/>
      <c r="IE925" s="5"/>
      <c r="IF925" s="5"/>
      <c r="IG925" s="5"/>
      <c r="IH925" s="5"/>
      <c r="II925" s="5"/>
      <c r="IJ925" s="5"/>
      <c r="IK925" s="5">
        <v>0</v>
      </c>
      <c r="IL925" s="5"/>
      <c r="IM925" s="5"/>
      <c r="IN925" s="5"/>
      <c r="IO925" s="5"/>
      <c r="IP925" s="5"/>
      <c r="IQ925" s="5"/>
      <c r="IR925" s="5"/>
      <c r="IS925" s="5"/>
      <c r="IT925" s="5"/>
      <c r="IU925" s="5"/>
    </row>
    <row r="926" spans="1:255">
      <c r="A926">
        <v>17</v>
      </c>
      <c r="B926">
        <v>1</v>
      </c>
      <c r="E926" t="s">
        <v>398</v>
      </c>
      <c r="F926" t="s">
        <v>370</v>
      </c>
      <c r="G926" t="s">
        <v>399</v>
      </c>
      <c r="H926" t="s">
        <v>321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f t="shared" si="465"/>
        <v>0</v>
      </c>
      <c r="O926">
        <f t="shared" si="466"/>
        <v>0</v>
      </c>
      <c r="P926">
        <f t="shared" si="467"/>
        <v>0</v>
      </c>
      <c r="Q926">
        <f t="shared" si="468"/>
        <v>0</v>
      </c>
      <c r="R926">
        <f t="shared" si="469"/>
        <v>0</v>
      </c>
      <c r="S926">
        <f t="shared" si="470"/>
        <v>0</v>
      </c>
      <c r="T926">
        <f t="shared" si="471"/>
        <v>0</v>
      </c>
      <c r="U926">
        <f t="shared" si="472"/>
        <v>0</v>
      </c>
      <c r="V926">
        <f t="shared" si="473"/>
        <v>0</v>
      </c>
      <c r="W926">
        <f t="shared" si="474"/>
        <v>0</v>
      </c>
      <c r="X926">
        <f t="shared" si="475"/>
        <v>0</v>
      </c>
      <c r="Y926">
        <f t="shared" si="476"/>
        <v>0</v>
      </c>
      <c r="AA926">
        <v>88889103</v>
      </c>
      <c r="AB926">
        <f t="shared" si="477"/>
        <v>0.3</v>
      </c>
      <c r="AC926">
        <f t="shared" si="478"/>
        <v>0.3</v>
      </c>
      <c r="AD926">
        <f t="shared" si="508"/>
        <v>0</v>
      </c>
      <c r="AE926">
        <f t="shared" si="480"/>
        <v>0</v>
      </c>
      <c r="AF926">
        <f t="shared" si="481"/>
        <v>0</v>
      </c>
      <c r="AG926">
        <f t="shared" si="482"/>
        <v>0</v>
      </c>
      <c r="AH926">
        <f t="shared" si="483"/>
        <v>0</v>
      </c>
      <c r="AI926">
        <f t="shared" si="484"/>
        <v>0</v>
      </c>
      <c r="AJ926">
        <f t="shared" si="485"/>
        <v>0</v>
      </c>
      <c r="AK926">
        <v>0.30000000000000004</v>
      </c>
      <c r="AL926">
        <v>0.30000000000000004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1</v>
      </c>
      <c r="AW926">
        <v>1</v>
      </c>
      <c r="AZ926">
        <v>1</v>
      </c>
      <c r="BA926">
        <v>1</v>
      </c>
      <c r="BB926">
        <v>1</v>
      </c>
      <c r="BC926">
        <v>8.89</v>
      </c>
      <c r="BD926" t="s">
        <v>3</v>
      </c>
      <c r="BE926" t="s">
        <v>3</v>
      </c>
      <c r="BF926" t="s">
        <v>3</v>
      </c>
      <c r="BG926" t="s">
        <v>3</v>
      </c>
      <c r="BH926">
        <v>3</v>
      </c>
      <c r="BI926">
        <v>1</v>
      </c>
      <c r="BJ926" t="s">
        <v>3</v>
      </c>
      <c r="BM926">
        <v>1100</v>
      </c>
      <c r="BN926">
        <v>0</v>
      </c>
      <c r="BO926" t="s">
        <v>3</v>
      </c>
      <c r="BP926">
        <v>0</v>
      </c>
      <c r="BQ926">
        <v>8</v>
      </c>
      <c r="BR926">
        <v>0</v>
      </c>
      <c r="BS926">
        <v>1</v>
      </c>
      <c r="BT926">
        <v>1</v>
      </c>
      <c r="BU926">
        <v>1</v>
      </c>
      <c r="BV926">
        <v>1</v>
      </c>
      <c r="BW926">
        <v>1</v>
      </c>
      <c r="BX926">
        <v>1</v>
      </c>
      <c r="BY926" t="s">
        <v>3</v>
      </c>
      <c r="BZ926">
        <v>0</v>
      </c>
      <c r="CA926">
        <v>0</v>
      </c>
      <c r="CB926" t="s">
        <v>3</v>
      </c>
      <c r="CE926">
        <v>0</v>
      </c>
      <c r="CF926">
        <v>0</v>
      </c>
      <c r="CG926">
        <v>0</v>
      </c>
      <c r="CH926">
        <v>34</v>
      </c>
      <c r="CI926">
        <v>0</v>
      </c>
      <c r="CJ926">
        <v>0</v>
      </c>
      <c r="CK926">
        <v>0</v>
      </c>
      <c r="CL926">
        <v>0</v>
      </c>
      <c r="CM926">
        <v>0</v>
      </c>
      <c r="CN926" t="s">
        <v>3</v>
      </c>
      <c r="CO926">
        <v>0</v>
      </c>
      <c r="CP926">
        <f t="shared" si="486"/>
        <v>0</v>
      </c>
      <c r="CQ926">
        <f t="shared" si="487"/>
        <v>2.6670000000000003</v>
      </c>
      <c r="CR926">
        <f t="shared" si="488"/>
        <v>0</v>
      </c>
      <c r="CS926">
        <f t="shared" si="489"/>
        <v>0</v>
      </c>
      <c r="CT926">
        <f t="shared" si="490"/>
        <v>0</v>
      </c>
      <c r="CU926">
        <f t="shared" si="491"/>
        <v>0</v>
      </c>
      <c r="CV926">
        <f t="shared" si="492"/>
        <v>0</v>
      </c>
      <c r="CW926">
        <f t="shared" si="493"/>
        <v>0</v>
      </c>
      <c r="CX926">
        <f t="shared" si="494"/>
        <v>0</v>
      </c>
      <c r="CY926">
        <f t="shared" si="509"/>
        <v>0</v>
      </c>
      <c r="CZ926">
        <f t="shared" si="510"/>
        <v>0</v>
      </c>
      <c r="DC926" t="s">
        <v>3</v>
      </c>
      <c r="DD926" t="s">
        <v>3</v>
      </c>
      <c r="DE926" t="s">
        <v>3</v>
      </c>
      <c r="DF926" t="s">
        <v>3</v>
      </c>
      <c r="DG926" t="s">
        <v>3</v>
      </c>
      <c r="DH926" t="s">
        <v>3</v>
      </c>
      <c r="DI926" t="s">
        <v>3</v>
      </c>
      <c r="DJ926" t="s">
        <v>3</v>
      </c>
      <c r="DK926" t="s">
        <v>3</v>
      </c>
      <c r="DL926" t="s">
        <v>3</v>
      </c>
      <c r="DM926" t="s">
        <v>3</v>
      </c>
      <c r="DN926">
        <v>0</v>
      </c>
      <c r="DO926">
        <v>0</v>
      </c>
      <c r="DP926">
        <v>1</v>
      </c>
      <c r="DQ926">
        <v>1</v>
      </c>
      <c r="DU926">
        <v>1010</v>
      </c>
      <c r="DV926" t="s">
        <v>321</v>
      </c>
      <c r="DW926" t="s">
        <v>321</v>
      </c>
      <c r="DX926">
        <v>1</v>
      </c>
      <c r="DZ926" t="s">
        <v>3</v>
      </c>
      <c r="EA926" t="s">
        <v>3</v>
      </c>
      <c r="EB926" t="s">
        <v>3</v>
      </c>
      <c r="EC926" t="s">
        <v>3</v>
      </c>
      <c r="EE926">
        <v>64991283</v>
      </c>
      <c r="EF926">
        <v>8</v>
      </c>
      <c r="EG926" t="s">
        <v>290</v>
      </c>
      <c r="EH926">
        <v>0</v>
      </c>
      <c r="EI926" t="s">
        <v>3</v>
      </c>
      <c r="EJ926">
        <v>1</v>
      </c>
      <c r="EK926">
        <v>1100</v>
      </c>
      <c r="EL926" t="s">
        <v>291</v>
      </c>
      <c r="EM926" t="s">
        <v>292</v>
      </c>
      <c r="EO926" t="s">
        <v>3</v>
      </c>
      <c r="EQ926">
        <v>0</v>
      </c>
      <c r="ER926">
        <v>0.30000000000000004</v>
      </c>
      <c r="ES926">
        <v>0.30000000000000004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  <c r="EZ926">
        <v>5</v>
      </c>
      <c r="FC926">
        <v>1</v>
      </c>
      <c r="FD926">
        <v>18</v>
      </c>
      <c r="FF926">
        <v>3</v>
      </c>
      <c r="FQ926">
        <v>0</v>
      </c>
      <c r="FR926">
        <v>0</v>
      </c>
      <c r="FS926">
        <v>0</v>
      </c>
      <c r="FX926">
        <v>0</v>
      </c>
      <c r="FY926">
        <v>0</v>
      </c>
      <c r="GA926" t="s">
        <v>400</v>
      </c>
      <c r="GD926">
        <v>1</v>
      </c>
      <c r="GF926">
        <v>1104838077</v>
      </c>
      <c r="GG926">
        <v>2</v>
      </c>
      <c r="GH926">
        <v>3</v>
      </c>
      <c r="GI926">
        <v>3</v>
      </c>
      <c r="GJ926">
        <v>0</v>
      </c>
      <c r="GK926">
        <v>0</v>
      </c>
      <c r="GL926">
        <f t="shared" si="497"/>
        <v>0</v>
      </c>
      <c r="GM926">
        <f t="shared" si="498"/>
        <v>0</v>
      </c>
      <c r="GN926">
        <f t="shared" si="499"/>
        <v>0</v>
      </c>
      <c r="GO926">
        <f t="shared" si="500"/>
        <v>0</v>
      </c>
      <c r="GP926">
        <f t="shared" si="501"/>
        <v>0</v>
      </c>
      <c r="GR926">
        <v>1</v>
      </c>
      <c r="GS926">
        <v>1</v>
      </c>
      <c r="GT926">
        <v>0</v>
      </c>
      <c r="GU926" t="s">
        <v>3</v>
      </c>
      <c r="GV926">
        <f t="shared" si="502"/>
        <v>0</v>
      </c>
      <c r="GW926">
        <v>1</v>
      </c>
      <c r="GX926">
        <f t="shared" si="503"/>
        <v>0</v>
      </c>
      <c r="HA926">
        <v>0</v>
      </c>
      <c r="HB926">
        <v>0</v>
      </c>
      <c r="HC926">
        <f t="shared" si="504"/>
        <v>0</v>
      </c>
      <c r="HE926" t="s">
        <v>101</v>
      </c>
      <c r="HF926" t="s">
        <v>96</v>
      </c>
      <c r="HM926" t="s">
        <v>3</v>
      </c>
      <c r="HN926" t="s">
        <v>3</v>
      </c>
      <c r="HO926" t="s">
        <v>3</v>
      </c>
      <c r="HP926" t="s">
        <v>3</v>
      </c>
      <c r="HQ926" t="s">
        <v>3</v>
      </c>
      <c r="HS926">
        <v>0</v>
      </c>
      <c r="IK926">
        <v>0</v>
      </c>
    </row>
    <row r="927" spans="1:255">
      <c r="A927" s="5">
        <v>17</v>
      </c>
      <c r="B927" s="5">
        <v>1</v>
      </c>
      <c r="C927" s="5"/>
      <c r="D927" s="5"/>
      <c r="E927" s="5" t="s">
        <v>401</v>
      </c>
      <c r="F927" s="5" t="s">
        <v>402</v>
      </c>
      <c r="G927" s="5" t="s">
        <v>403</v>
      </c>
      <c r="H927" s="5" t="s">
        <v>404</v>
      </c>
      <c r="I927" s="5">
        <v>0</v>
      </c>
      <c r="J927" s="5">
        <v>0</v>
      </c>
      <c r="K927" s="5">
        <v>0</v>
      </c>
      <c r="L927" s="5">
        <v>0</v>
      </c>
      <c r="M927" s="5">
        <v>0</v>
      </c>
      <c r="N927" s="5">
        <f t="shared" si="465"/>
        <v>0</v>
      </c>
      <c r="O927" s="5">
        <f t="shared" si="466"/>
        <v>0</v>
      </c>
      <c r="P927" s="5">
        <f t="shared" si="467"/>
        <v>0</v>
      </c>
      <c r="Q927" s="5">
        <f t="shared" si="468"/>
        <v>0</v>
      </c>
      <c r="R927" s="5">
        <f t="shared" si="469"/>
        <v>0</v>
      </c>
      <c r="S927" s="5">
        <f t="shared" si="470"/>
        <v>0</v>
      </c>
      <c r="T927" s="5">
        <f t="shared" si="471"/>
        <v>0</v>
      </c>
      <c r="U927" s="5">
        <f t="shared" si="472"/>
        <v>0</v>
      </c>
      <c r="V927" s="5">
        <f t="shared" si="473"/>
        <v>0</v>
      </c>
      <c r="W927" s="5">
        <f t="shared" si="474"/>
        <v>0</v>
      </c>
      <c r="X927" s="5">
        <f t="shared" si="475"/>
        <v>0</v>
      </c>
      <c r="Y927" s="5">
        <f t="shared" si="476"/>
        <v>0</v>
      </c>
      <c r="Z927" s="5"/>
      <c r="AA927" s="5">
        <v>88889161</v>
      </c>
      <c r="AB927" s="5">
        <f t="shared" si="477"/>
        <v>30</v>
      </c>
      <c r="AC927" s="5">
        <f t="shared" si="478"/>
        <v>30</v>
      </c>
      <c r="AD927" s="5">
        <f t="shared" si="508"/>
        <v>0</v>
      </c>
      <c r="AE927" s="5">
        <f t="shared" si="480"/>
        <v>0</v>
      </c>
      <c r="AF927" s="5">
        <f t="shared" si="481"/>
        <v>0</v>
      </c>
      <c r="AG927" s="5">
        <f t="shared" si="482"/>
        <v>0</v>
      </c>
      <c r="AH927" s="5">
        <f t="shared" si="483"/>
        <v>0</v>
      </c>
      <c r="AI927" s="5">
        <f t="shared" si="484"/>
        <v>0</v>
      </c>
      <c r="AJ927" s="5">
        <f t="shared" si="485"/>
        <v>0.03</v>
      </c>
      <c r="AK927" s="5">
        <v>30</v>
      </c>
      <c r="AL927" s="5">
        <v>30</v>
      </c>
      <c r="AM927" s="5">
        <v>0</v>
      </c>
      <c r="AN927" s="5">
        <v>0</v>
      </c>
      <c r="AO927" s="5">
        <v>0</v>
      </c>
      <c r="AP927" s="5">
        <v>0</v>
      </c>
      <c r="AQ927" s="5">
        <v>0</v>
      </c>
      <c r="AR927" s="5">
        <v>0</v>
      </c>
      <c r="AS927" s="5">
        <v>0.03</v>
      </c>
      <c r="AT927" s="5">
        <v>0</v>
      </c>
      <c r="AU927" s="5">
        <v>0</v>
      </c>
      <c r="AV927" s="5">
        <v>1</v>
      </c>
      <c r="AW927" s="5">
        <v>1</v>
      </c>
      <c r="AX927" s="5"/>
      <c r="AY927" s="5"/>
      <c r="AZ927" s="5">
        <v>1</v>
      </c>
      <c r="BA927" s="5">
        <v>1</v>
      </c>
      <c r="BB927" s="5">
        <v>1</v>
      </c>
      <c r="BC927" s="5">
        <v>1</v>
      </c>
      <c r="BD927" s="5" t="s">
        <v>3</v>
      </c>
      <c r="BE927" s="5" t="s">
        <v>3</v>
      </c>
      <c r="BF927" s="5" t="s">
        <v>3</v>
      </c>
      <c r="BG927" s="5" t="s">
        <v>3</v>
      </c>
      <c r="BH927" s="5">
        <v>3</v>
      </c>
      <c r="BI927" s="5">
        <v>1</v>
      </c>
      <c r="BJ927" s="5" t="s">
        <v>405</v>
      </c>
      <c r="BK927" s="5"/>
      <c r="BL927" s="5"/>
      <c r="BM927" s="5">
        <v>500001</v>
      </c>
      <c r="BN927" s="5">
        <v>0</v>
      </c>
      <c r="BO927" s="5" t="s">
        <v>3</v>
      </c>
      <c r="BP927" s="5">
        <v>0</v>
      </c>
      <c r="BQ927" s="5">
        <v>8</v>
      </c>
      <c r="BR927" s="5">
        <v>0</v>
      </c>
      <c r="BS927" s="5">
        <v>1</v>
      </c>
      <c r="BT927" s="5">
        <v>1</v>
      </c>
      <c r="BU927" s="5">
        <v>1</v>
      </c>
      <c r="BV927" s="5">
        <v>1</v>
      </c>
      <c r="BW927" s="5">
        <v>1</v>
      </c>
      <c r="BX927" s="5">
        <v>1</v>
      </c>
      <c r="BY927" s="5" t="s">
        <v>3</v>
      </c>
      <c r="BZ927" s="5">
        <v>0</v>
      </c>
      <c r="CA927" s="5">
        <v>0</v>
      </c>
      <c r="CB927" s="5" t="s">
        <v>3</v>
      </c>
      <c r="CC927" s="5"/>
      <c r="CD927" s="5"/>
      <c r="CE927" s="5">
        <v>0</v>
      </c>
      <c r="CF927" s="5">
        <v>0</v>
      </c>
      <c r="CG927" s="5">
        <v>0</v>
      </c>
      <c r="CH927" s="5">
        <v>35</v>
      </c>
      <c r="CI927" s="5">
        <v>0</v>
      </c>
      <c r="CJ927" s="5">
        <v>0</v>
      </c>
      <c r="CK927" s="5">
        <v>0</v>
      </c>
      <c r="CL927" s="5">
        <v>0</v>
      </c>
      <c r="CM927" s="5">
        <v>0</v>
      </c>
      <c r="CN927" s="5" t="s">
        <v>3</v>
      </c>
      <c r="CO927" s="5">
        <v>0</v>
      </c>
      <c r="CP927" s="5">
        <f t="shared" si="486"/>
        <v>0</v>
      </c>
      <c r="CQ927" s="5">
        <f t="shared" si="487"/>
        <v>30</v>
      </c>
      <c r="CR927" s="5">
        <f t="shared" si="488"/>
        <v>0</v>
      </c>
      <c r="CS927" s="5">
        <f t="shared" si="489"/>
        <v>0</v>
      </c>
      <c r="CT927" s="5">
        <f t="shared" si="490"/>
        <v>0</v>
      </c>
      <c r="CU927" s="5">
        <f t="shared" si="491"/>
        <v>0</v>
      </c>
      <c r="CV927" s="5">
        <f t="shared" si="492"/>
        <v>0</v>
      </c>
      <c r="CW927" s="5">
        <f t="shared" si="493"/>
        <v>0</v>
      </c>
      <c r="CX927" s="5">
        <f t="shared" si="494"/>
        <v>0.03</v>
      </c>
      <c r="CY927" s="5">
        <f t="shared" si="509"/>
        <v>0</v>
      </c>
      <c r="CZ927" s="5">
        <f t="shared" si="510"/>
        <v>0</v>
      </c>
      <c r="DA927" s="5"/>
      <c r="DB927" s="5"/>
      <c r="DC927" s="5" t="s">
        <v>3</v>
      </c>
      <c r="DD927" s="5" t="s">
        <v>3</v>
      </c>
      <c r="DE927" s="5" t="s">
        <v>3</v>
      </c>
      <c r="DF927" s="5" t="s">
        <v>3</v>
      </c>
      <c r="DG927" s="5" t="s">
        <v>3</v>
      </c>
      <c r="DH927" s="5" t="s">
        <v>3</v>
      </c>
      <c r="DI927" s="5" t="s">
        <v>3</v>
      </c>
      <c r="DJ927" s="5" t="s">
        <v>3</v>
      </c>
      <c r="DK927" s="5" t="s">
        <v>3</v>
      </c>
      <c r="DL927" s="5" t="s">
        <v>3</v>
      </c>
      <c r="DM927" s="5" t="s">
        <v>3</v>
      </c>
      <c r="DN927" s="5">
        <v>0</v>
      </c>
      <c r="DO927" s="5">
        <v>0</v>
      </c>
      <c r="DP927" s="5">
        <v>1</v>
      </c>
      <c r="DQ927" s="5">
        <v>1</v>
      </c>
      <c r="DR927" s="5"/>
      <c r="DS927" s="5"/>
      <c r="DT927" s="5"/>
      <c r="DU927" s="5">
        <v>1010</v>
      </c>
      <c r="DV927" s="5" t="s">
        <v>404</v>
      </c>
      <c r="DW927" s="5" t="s">
        <v>404</v>
      </c>
      <c r="DX927" s="5">
        <v>100</v>
      </c>
      <c r="DY927" s="5"/>
      <c r="DZ927" s="5" t="s">
        <v>3</v>
      </c>
      <c r="EA927" s="5" t="s">
        <v>3</v>
      </c>
      <c r="EB927" s="5" t="s">
        <v>3</v>
      </c>
      <c r="EC927" s="5" t="s">
        <v>3</v>
      </c>
      <c r="ED927" s="5"/>
      <c r="EE927" s="5">
        <v>64991688</v>
      </c>
      <c r="EF927" s="5">
        <v>8</v>
      </c>
      <c r="EG927" s="5" t="s">
        <v>290</v>
      </c>
      <c r="EH927" s="5">
        <v>0</v>
      </c>
      <c r="EI927" s="5" t="s">
        <v>3</v>
      </c>
      <c r="EJ927" s="5">
        <v>1</v>
      </c>
      <c r="EK927" s="5">
        <v>500001</v>
      </c>
      <c r="EL927" s="5" t="s">
        <v>302</v>
      </c>
      <c r="EM927" s="5" t="s">
        <v>303</v>
      </c>
      <c r="EN927" s="5"/>
      <c r="EO927" s="5" t="s">
        <v>3</v>
      </c>
      <c r="EP927" s="5"/>
      <c r="EQ927" s="5">
        <v>0</v>
      </c>
      <c r="ER927" s="5">
        <v>30</v>
      </c>
      <c r="ES927" s="5">
        <v>30</v>
      </c>
      <c r="ET927" s="5">
        <v>0</v>
      </c>
      <c r="EU927" s="5">
        <v>0</v>
      </c>
      <c r="EV927" s="5">
        <v>0</v>
      </c>
      <c r="EW927" s="5">
        <v>0</v>
      </c>
      <c r="EX927" s="5">
        <v>0</v>
      </c>
      <c r="EY927" s="5">
        <v>0</v>
      </c>
      <c r="EZ927" s="5"/>
      <c r="FA927" s="5"/>
      <c r="FB927" s="5"/>
      <c r="FC927" s="5"/>
      <c r="FD927" s="5"/>
      <c r="FE927" s="5"/>
      <c r="FF927" s="5"/>
      <c r="FG927" s="5"/>
      <c r="FH927" s="5"/>
      <c r="FI927" s="5"/>
      <c r="FJ927" s="5"/>
      <c r="FK927" s="5"/>
      <c r="FL927" s="5"/>
      <c r="FM927" s="5"/>
      <c r="FN927" s="5"/>
      <c r="FO927" s="5"/>
      <c r="FP927" s="5"/>
      <c r="FQ927" s="5">
        <v>0</v>
      </c>
      <c r="FR927" s="5">
        <v>0</v>
      </c>
      <c r="FS927" s="5">
        <v>0</v>
      </c>
      <c r="FT927" s="5"/>
      <c r="FU927" s="5"/>
      <c r="FV927" s="5"/>
      <c r="FW927" s="5"/>
      <c r="FX927" s="5">
        <v>0</v>
      </c>
      <c r="FY927" s="5">
        <v>0</v>
      </c>
      <c r="FZ927" s="5"/>
      <c r="GA927" s="5" t="s">
        <v>3</v>
      </c>
      <c r="GB927" s="5"/>
      <c r="GC927" s="5"/>
      <c r="GD927" s="5">
        <v>1</v>
      </c>
      <c r="GE927" s="5"/>
      <c r="GF927" s="5">
        <v>1851958510</v>
      </c>
      <c r="GG927" s="5">
        <v>2</v>
      </c>
      <c r="GH927" s="5">
        <v>1</v>
      </c>
      <c r="GI927" s="5">
        <v>-2</v>
      </c>
      <c r="GJ927" s="5">
        <v>0</v>
      </c>
      <c r="GK927" s="5">
        <v>0</v>
      </c>
      <c r="GL927" s="5">
        <f t="shared" si="497"/>
        <v>0</v>
      </c>
      <c r="GM927" s="5">
        <f t="shared" si="498"/>
        <v>0</v>
      </c>
      <c r="GN927" s="5">
        <f t="shared" si="499"/>
        <v>0</v>
      </c>
      <c r="GO927" s="5">
        <f t="shared" si="500"/>
        <v>0</v>
      </c>
      <c r="GP927" s="5">
        <f t="shared" si="501"/>
        <v>0</v>
      </c>
      <c r="GQ927" s="5"/>
      <c r="GR927" s="5">
        <v>0</v>
      </c>
      <c r="GS927" s="5">
        <v>3</v>
      </c>
      <c r="GT927" s="5">
        <v>0</v>
      </c>
      <c r="GU927" s="5" t="s">
        <v>3</v>
      </c>
      <c r="GV927" s="5">
        <f t="shared" si="502"/>
        <v>0</v>
      </c>
      <c r="GW927" s="5">
        <v>1</v>
      </c>
      <c r="GX927" s="5">
        <f t="shared" si="503"/>
        <v>0</v>
      </c>
      <c r="GY927" s="5"/>
      <c r="GZ927" s="5"/>
      <c r="HA927" s="5">
        <v>0</v>
      </c>
      <c r="HB927" s="5">
        <v>0</v>
      </c>
      <c r="HC927" s="5">
        <f t="shared" si="504"/>
        <v>0</v>
      </c>
      <c r="HD927" s="5"/>
      <c r="HE927" s="5" t="s">
        <v>3</v>
      </c>
      <c r="HF927" s="5" t="s">
        <v>3</v>
      </c>
      <c r="HG927" s="5"/>
      <c r="HH927" s="5"/>
      <c r="HI927" s="5"/>
      <c r="HJ927" s="5"/>
      <c r="HK927" s="5"/>
      <c r="HL927" s="5"/>
      <c r="HM927" s="5" t="s">
        <v>3</v>
      </c>
      <c r="HN927" s="5" t="s">
        <v>3</v>
      </c>
      <c r="HO927" s="5" t="s">
        <v>3</v>
      </c>
      <c r="HP927" s="5" t="s">
        <v>3</v>
      </c>
      <c r="HQ927" s="5" t="s">
        <v>3</v>
      </c>
      <c r="HR927" s="5"/>
      <c r="HS927" s="5">
        <v>0</v>
      </c>
      <c r="HT927" s="5"/>
      <c r="HU927" s="5"/>
      <c r="HV927" s="5"/>
      <c r="HW927" s="5"/>
      <c r="HX927" s="5"/>
      <c r="HY927" s="5"/>
      <c r="HZ927" s="5"/>
      <c r="IA927" s="5"/>
      <c r="IB927" s="5"/>
      <c r="IC927" s="5"/>
      <c r="ID927" s="5"/>
      <c r="IE927" s="5"/>
      <c r="IF927" s="5"/>
      <c r="IG927" s="5"/>
      <c r="IH927" s="5"/>
      <c r="II927" s="5"/>
      <c r="IJ927" s="5"/>
      <c r="IK927" s="5">
        <v>0</v>
      </c>
      <c r="IL927" s="5"/>
      <c r="IM927" s="5"/>
      <c r="IN927" s="5"/>
      <c r="IO927" s="5"/>
      <c r="IP927" s="5"/>
      <c r="IQ927" s="5"/>
      <c r="IR927" s="5"/>
      <c r="IS927" s="5"/>
      <c r="IT927" s="5"/>
      <c r="IU927" s="5"/>
    </row>
    <row r="928" spans="1:255">
      <c r="A928">
        <v>17</v>
      </c>
      <c r="B928">
        <v>1</v>
      </c>
      <c r="E928" t="s">
        <v>401</v>
      </c>
      <c r="F928" t="s">
        <v>402</v>
      </c>
      <c r="G928" t="s">
        <v>403</v>
      </c>
      <c r="H928" t="s">
        <v>404</v>
      </c>
      <c r="I928">
        <v>0</v>
      </c>
      <c r="J928">
        <v>0</v>
      </c>
      <c r="K928">
        <v>0</v>
      </c>
      <c r="L928">
        <v>0</v>
      </c>
      <c r="M928">
        <v>0</v>
      </c>
      <c r="N928">
        <f t="shared" si="465"/>
        <v>0</v>
      </c>
      <c r="O928">
        <f t="shared" si="466"/>
        <v>0</v>
      </c>
      <c r="P928">
        <f t="shared" si="467"/>
        <v>0</v>
      </c>
      <c r="Q928">
        <f t="shared" si="468"/>
        <v>0</v>
      </c>
      <c r="R928">
        <f t="shared" si="469"/>
        <v>0</v>
      </c>
      <c r="S928">
        <f t="shared" si="470"/>
        <v>0</v>
      </c>
      <c r="T928">
        <f t="shared" si="471"/>
        <v>0</v>
      </c>
      <c r="U928">
        <f t="shared" si="472"/>
        <v>0</v>
      </c>
      <c r="V928">
        <f t="shared" si="473"/>
        <v>0</v>
      </c>
      <c r="W928">
        <f t="shared" si="474"/>
        <v>0</v>
      </c>
      <c r="X928">
        <f t="shared" si="475"/>
        <v>0</v>
      </c>
      <c r="Y928">
        <f t="shared" si="476"/>
        <v>0</v>
      </c>
      <c r="AA928">
        <v>88889103</v>
      </c>
      <c r="AB928">
        <f t="shared" si="477"/>
        <v>30</v>
      </c>
      <c r="AC928">
        <f t="shared" si="478"/>
        <v>30</v>
      </c>
      <c r="AD928">
        <f t="shared" si="508"/>
        <v>0</v>
      </c>
      <c r="AE928">
        <f t="shared" si="480"/>
        <v>0</v>
      </c>
      <c r="AF928">
        <f t="shared" si="481"/>
        <v>0</v>
      </c>
      <c r="AG928">
        <f t="shared" si="482"/>
        <v>0</v>
      </c>
      <c r="AH928">
        <f t="shared" si="483"/>
        <v>0</v>
      </c>
      <c r="AI928">
        <f t="shared" si="484"/>
        <v>0</v>
      </c>
      <c r="AJ928">
        <f t="shared" si="485"/>
        <v>0.03</v>
      </c>
      <c r="AK928">
        <v>30</v>
      </c>
      <c r="AL928">
        <v>30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0.03</v>
      </c>
      <c r="AT928">
        <v>0</v>
      </c>
      <c r="AU928">
        <v>0</v>
      </c>
      <c r="AV928">
        <v>1</v>
      </c>
      <c r="AW928">
        <v>1</v>
      </c>
      <c r="AZ928">
        <v>1</v>
      </c>
      <c r="BA928">
        <v>1</v>
      </c>
      <c r="BB928">
        <v>1</v>
      </c>
      <c r="BC928">
        <v>3.31</v>
      </c>
      <c r="BD928" t="s">
        <v>3</v>
      </c>
      <c r="BE928" t="s">
        <v>3</v>
      </c>
      <c r="BF928" t="s">
        <v>3</v>
      </c>
      <c r="BG928" t="s">
        <v>3</v>
      </c>
      <c r="BH928">
        <v>3</v>
      </c>
      <c r="BI928">
        <v>1</v>
      </c>
      <c r="BJ928" t="s">
        <v>405</v>
      </c>
      <c r="BM928">
        <v>500001</v>
      </c>
      <c r="BN928">
        <v>0</v>
      </c>
      <c r="BO928" t="s">
        <v>402</v>
      </c>
      <c r="BP928">
        <v>1</v>
      </c>
      <c r="BQ928">
        <v>8</v>
      </c>
      <c r="BR928">
        <v>0</v>
      </c>
      <c r="BS928">
        <v>1</v>
      </c>
      <c r="BT928">
        <v>1</v>
      </c>
      <c r="BU928">
        <v>1</v>
      </c>
      <c r="BV928">
        <v>1</v>
      </c>
      <c r="BW928">
        <v>1</v>
      </c>
      <c r="BX928">
        <v>1</v>
      </c>
      <c r="BY928" t="s">
        <v>3</v>
      </c>
      <c r="BZ928">
        <v>0</v>
      </c>
      <c r="CA928">
        <v>0</v>
      </c>
      <c r="CB928" t="s">
        <v>3</v>
      </c>
      <c r="CE928">
        <v>0</v>
      </c>
      <c r="CF928">
        <v>0</v>
      </c>
      <c r="CG928">
        <v>0</v>
      </c>
      <c r="CH928">
        <v>35</v>
      </c>
      <c r="CI928">
        <v>0</v>
      </c>
      <c r="CJ928">
        <v>0</v>
      </c>
      <c r="CK928">
        <v>0</v>
      </c>
      <c r="CL928">
        <v>0</v>
      </c>
      <c r="CM928">
        <v>0</v>
      </c>
      <c r="CN928" t="s">
        <v>3</v>
      </c>
      <c r="CO928">
        <v>0</v>
      </c>
      <c r="CP928">
        <f t="shared" si="486"/>
        <v>0</v>
      </c>
      <c r="CQ928">
        <f t="shared" si="487"/>
        <v>99.3</v>
      </c>
      <c r="CR928">
        <f t="shared" si="488"/>
        <v>0</v>
      </c>
      <c r="CS928">
        <f t="shared" si="489"/>
        <v>0</v>
      </c>
      <c r="CT928">
        <f t="shared" si="490"/>
        <v>0</v>
      </c>
      <c r="CU928">
        <f t="shared" si="491"/>
        <v>0</v>
      </c>
      <c r="CV928">
        <f t="shared" si="492"/>
        <v>0</v>
      </c>
      <c r="CW928">
        <f t="shared" si="493"/>
        <v>0</v>
      </c>
      <c r="CX928">
        <f t="shared" si="494"/>
        <v>0.03</v>
      </c>
      <c r="CY928">
        <f t="shared" si="509"/>
        <v>0</v>
      </c>
      <c r="CZ928">
        <f t="shared" si="510"/>
        <v>0</v>
      </c>
      <c r="DC928" t="s">
        <v>3</v>
      </c>
      <c r="DD928" t="s">
        <v>3</v>
      </c>
      <c r="DE928" t="s">
        <v>3</v>
      </c>
      <c r="DF928" t="s">
        <v>3</v>
      </c>
      <c r="DG928" t="s">
        <v>3</v>
      </c>
      <c r="DH928" t="s">
        <v>3</v>
      </c>
      <c r="DI928" t="s">
        <v>3</v>
      </c>
      <c r="DJ928" t="s">
        <v>3</v>
      </c>
      <c r="DK928" t="s">
        <v>3</v>
      </c>
      <c r="DL928" t="s">
        <v>3</v>
      </c>
      <c r="DM928" t="s">
        <v>3</v>
      </c>
      <c r="DN928">
        <v>0</v>
      </c>
      <c r="DO928">
        <v>0</v>
      </c>
      <c r="DP928">
        <v>1</v>
      </c>
      <c r="DQ928">
        <v>1</v>
      </c>
      <c r="DU928">
        <v>1010</v>
      </c>
      <c r="DV928" t="s">
        <v>404</v>
      </c>
      <c r="DW928" t="s">
        <v>404</v>
      </c>
      <c r="DX928">
        <v>100</v>
      </c>
      <c r="DZ928" t="s">
        <v>3</v>
      </c>
      <c r="EA928" t="s">
        <v>3</v>
      </c>
      <c r="EB928" t="s">
        <v>3</v>
      </c>
      <c r="EC928" t="s">
        <v>3</v>
      </c>
      <c r="EE928">
        <v>64991688</v>
      </c>
      <c r="EF928">
        <v>8</v>
      </c>
      <c r="EG928" t="s">
        <v>290</v>
      </c>
      <c r="EH928">
        <v>0</v>
      </c>
      <c r="EI928" t="s">
        <v>3</v>
      </c>
      <c r="EJ928">
        <v>1</v>
      </c>
      <c r="EK928">
        <v>500001</v>
      </c>
      <c r="EL928" t="s">
        <v>302</v>
      </c>
      <c r="EM928" t="s">
        <v>303</v>
      </c>
      <c r="EO928" t="s">
        <v>3</v>
      </c>
      <c r="EQ928">
        <v>0</v>
      </c>
      <c r="ER928">
        <v>30</v>
      </c>
      <c r="ES928">
        <v>30</v>
      </c>
      <c r="ET928">
        <v>0</v>
      </c>
      <c r="EU928">
        <v>0</v>
      </c>
      <c r="EV928">
        <v>0</v>
      </c>
      <c r="EW928">
        <v>0</v>
      </c>
      <c r="EX928">
        <v>0</v>
      </c>
      <c r="EY928">
        <v>0</v>
      </c>
      <c r="FQ928">
        <v>0</v>
      </c>
      <c r="FR928">
        <v>0</v>
      </c>
      <c r="FS928">
        <v>0</v>
      </c>
      <c r="FX928">
        <v>0</v>
      </c>
      <c r="FY928">
        <v>0</v>
      </c>
      <c r="GA928" t="s">
        <v>3</v>
      </c>
      <c r="GD928">
        <v>1</v>
      </c>
      <c r="GF928">
        <v>1851958510</v>
      </c>
      <c r="GG928">
        <v>2</v>
      </c>
      <c r="GH928">
        <v>1</v>
      </c>
      <c r="GI928">
        <v>2</v>
      </c>
      <c r="GJ928">
        <v>0</v>
      </c>
      <c r="GK928">
        <v>0</v>
      </c>
      <c r="GL928">
        <f t="shared" si="497"/>
        <v>0</v>
      </c>
      <c r="GM928">
        <f t="shared" si="498"/>
        <v>0</v>
      </c>
      <c r="GN928">
        <f t="shared" si="499"/>
        <v>0</v>
      </c>
      <c r="GO928">
        <f t="shared" si="500"/>
        <v>0</v>
      </c>
      <c r="GP928">
        <f t="shared" si="501"/>
        <v>0</v>
      </c>
      <c r="GR928">
        <v>0</v>
      </c>
      <c r="GS928">
        <v>3</v>
      </c>
      <c r="GT928">
        <v>0</v>
      </c>
      <c r="GU928" t="s">
        <v>3</v>
      </c>
      <c r="GV928">
        <f t="shared" si="502"/>
        <v>0</v>
      </c>
      <c r="GW928">
        <v>1</v>
      </c>
      <c r="GX928">
        <f t="shared" si="503"/>
        <v>0</v>
      </c>
      <c r="HA928">
        <v>0</v>
      </c>
      <c r="HB928">
        <v>0</v>
      </c>
      <c r="HC928">
        <f t="shared" si="504"/>
        <v>0</v>
      </c>
      <c r="HE928" t="s">
        <v>3</v>
      </c>
      <c r="HF928" t="s">
        <v>3</v>
      </c>
      <c r="HM928" t="s">
        <v>3</v>
      </c>
      <c r="HN928" t="s">
        <v>3</v>
      </c>
      <c r="HO928" t="s">
        <v>3</v>
      </c>
      <c r="HP928" t="s">
        <v>3</v>
      </c>
      <c r="HQ928" t="s">
        <v>3</v>
      </c>
      <c r="HS928">
        <v>0</v>
      </c>
      <c r="IK928">
        <v>0</v>
      </c>
    </row>
    <row r="929" spans="1:255">
      <c r="A929" s="5">
        <v>17</v>
      </c>
      <c r="B929" s="5">
        <v>1</v>
      </c>
      <c r="C929" s="5"/>
      <c r="D929" s="5"/>
      <c r="E929" s="5" t="s">
        <v>406</v>
      </c>
      <c r="F929" s="5" t="s">
        <v>407</v>
      </c>
      <c r="G929" s="5" t="s">
        <v>408</v>
      </c>
      <c r="H929" s="5" t="s">
        <v>347</v>
      </c>
      <c r="I929" s="5">
        <v>0</v>
      </c>
      <c r="J929" s="5">
        <v>0</v>
      </c>
      <c r="K929" s="5">
        <v>0</v>
      </c>
      <c r="L929" s="5">
        <v>0</v>
      </c>
      <c r="M929" s="5">
        <v>0</v>
      </c>
      <c r="N929" s="5">
        <f t="shared" si="465"/>
        <v>0</v>
      </c>
      <c r="O929" s="5">
        <f t="shared" si="466"/>
        <v>0</v>
      </c>
      <c r="P929" s="5">
        <f t="shared" si="467"/>
        <v>0</v>
      </c>
      <c r="Q929" s="5">
        <f t="shared" si="468"/>
        <v>0</v>
      </c>
      <c r="R929" s="5">
        <f t="shared" si="469"/>
        <v>0</v>
      </c>
      <c r="S929" s="5">
        <f t="shared" si="470"/>
        <v>0</v>
      </c>
      <c r="T929" s="5">
        <f t="shared" si="471"/>
        <v>0</v>
      </c>
      <c r="U929" s="5">
        <f t="shared" si="472"/>
        <v>0</v>
      </c>
      <c r="V929" s="5">
        <f t="shared" si="473"/>
        <v>0</v>
      </c>
      <c r="W929" s="5">
        <f t="shared" si="474"/>
        <v>0</v>
      </c>
      <c r="X929" s="5">
        <f t="shared" si="475"/>
        <v>0</v>
      </c>
      <c r="Y929" s="5">
        <f t="shared" si="476"/>
        <v>0</v>
      </c>
      <c r="Z929" s="5"/>
      <c r="AA929" s="5">
        <v>88889161</v>
      </c>
      <c r="AB929" s="5">
        <f t="shared" si="477"/>
        <v>49.92</v>
      </c>
      <c r="AC929" s="5">
        <f t="shared" si="478"/>
        <v>49.92</v>
      </c>
      <c r="AD929" s="5">
        <f t="shared" si="508"/>
        <v>0</v>
      </c>
      <c r="AE929" s="5">
        <f t="shared" si="480"/>
        <v>0</v>
      </c>
      <c r="AF929" s="5">
        <f t="shared" si="481"/>
        <v>0</v>
      </c>
      <c r="AG929" s="5">
        <f t="shared" si="482"/>
        <v>0</v>
      </c>
      <c r="AH929" s="5">
        <f t="shared" si="483"/>
        <v>0</v>
      </c>
      <c r="AI929" s="5">
        <f t="shared" si="484"/>
        <v>0</v>
      </c>
      <c r="AJ929" s="5">
        <f t="shared" si="485"/>
        <v>0.06</v>
      </c>
      <c r="AK929" s="5">
        <v>49.92</v>
      </c>
      <c r="AL929" s="5">
        <v>49.92</v>
      </c>
      <c r="AM929" s="5">
        <v>0</v>
      </c>
      <c r="AN929" s="5">
        <v>0</v>
      </c>
      <c r="AO929" s="5">
        <v>0</v>
      </c>
      <c r="AP929" s="5">
        <v>0</v>
      </c>
      <c r="AQ929" s="5">
        <v>0</v>
      </c>
      <c r="AR929" s="5">
        <v>0</v>
      </c>
      <c r="AS929" s="5">
        <v>0.06</v>
      </c>
      <c r="AT929" s="5">
        <v>0</v>
      </c>
      <c r="AU929" s="5">
        <v>0</v>
      </c>
      <c r="AV929" s="5">
        <v>1</v>
      </c>
      <c r="AW929" s="5">
        <v>1</v>
      </c>
      <c r="AX929" s="5"/>
      <c r="AY929" s="5"/>
      <c r="AZ929" s="5">
        <v>1</v>
      </c>
      <c r="BA929" s="5">
        <v>1</v>
      </c>
      <c r="BB929" s="5">
        <v>1</v>
      </c>
      <c r="BC929" s="5">
        <v>1</v>
      </c>
      <c r="BD929" s="5" t="s">
        <v>3</v>
      </c>
      <c r="BE929" s="5" t="s">
        <v>3</v>
      </c>
      <c r="BF929" s="5" t="s">
        <v>3</v>
      </c>
      <c r="BG929" s="5" t="s">
        <v>3</v>
      </c>
      <c r="BH929" s="5">
        <v>3</v>
      </c>
      <c r="BI929" s="5">
        <v>1</v>
      </c>
      <c r="BJ929" s="5" t="s">
        <v>409</v>
      </c>
      <c r="BK929" s="5"/>
      <c r="BL929" s="5"/>
      <c r="BM929" s="5">
        <v>500001</v>
      </c>
      <c r="BN929" s="5">
        <v>0</v>
      </c>
      <c r="BO929" s="5" t="s">
        <v>3</v>
      </c>
      <c r="BP929" s="5">
        <v>0</v>
      </c>
      <c r="BQ929" s="5">
        <v>8</v>
      </c>
      <c r="BR929" s="5">
        <v>0</v>
      </c>
      <c r="BS929" s="5">
        <v>1</v>
      </c>
      <c r="BT929" s="5">
        <v>1</v>
      </c>
      <c r="BU929" s="5">
        <v>1</v>
      </c>
      <c r="BV929" s="5">
        <v>1</v>
      </c>
      <c r="BW929" s="5">
        <v>1</v>
      </c>
      <c r="BX929" s="5">
        <v>1</v>
      </c>
      <c r="BY929" s="5" t="s">
        <v>3</v>
      </c>
      <c r="BZ929" s="5">
        <v>0</v>
      </c>
      <c r="CA929" s="5">
        <v>0</v>
      </c>
      <c r="CB929" s="5" t="s">
        <v>3</v>
      </c>
      <c r="CC929" s="5"/>
      <c r="CD929" s="5"/>
      <c r="CE929" s="5">
        <v>0</v>
      </c>
      <c r="CF929" s="5">
        <v>0</v>
      </c>
      <c r="CG929" s="5">
        <v>0</v>
      </c>
      <c r="CH929" s="5">
        <v>36</v>
      </c>
      <c r="CI929" s="5">
        <v>0</v>
      </c>
      <c r="CJ929" s="5">
        <v>0</v>
      </c>
      <c r="CK929" s="5">
        <v>0</v>
      </c>
      <c r="CL929" s="5">
        <v>0</v>
      </c>
      <c r="CM929" s="5">
        <v>0</v>
      </c>
      <c r="CN929" s="5" t="s">
        <v>3</v>
      </c>
      <c r="CO929" s="5">
        <v>0</v>
      </c>
      <c r="CP929" s="5">
        <f t="shared" si="486"/>
        <v>0</v>
      </c>
      <c r="CQ929" s="5">
        <f t="shared" si="487"/>
        <v>49.92</v>
      </c>
      <c r="CR929" s="5">
        <f t="shared" si="488"/>
        <v>0</v>
      </c>
      <c r="CS929" s="5">
        <f t="shared" si="489"/>
        <v>0</v>
      </c>
      <c r="CT929" s="5">
        <f t="shared" si="490"/>
        <v>0</v>
      </c>
      <c r="CU929" s="5">
        <f t="shared" si="491"/>
        <v>0</v>
      </c>
      <c r="CV929" s="5">
        <f t="shared" si="492"/>
        <v>0</v>
      </c>
      <c r="CW929" s="5">
        <f t="shared" si="493"/>
        <v>0</v>
      </c>
      <c r="CX929" s="5">
        <f t="shared" si="494"/>
        <v>0.06</v>
      </c>
      <c r="CY929" s="5">
        <f t="shared" si="509"/>
        <v>0</v>
      </c>
      <c r="CZ929" s="5">
        <f t="shared" si="510"/>
        <v>0</v>
      </c>
      <c r="DA929" s="5"/>
      <c r="DB929" s="5"/>
      <c r="DC929" s="5" t="s">
        <v>3</v>
      </c>
      <c r="DD929" s="5" t="s">
        <v>3</v>
      </c>
      <c r="DE929" s="5" t="s">
        <v>3</v>
      </c>
      <c r="DF929" s="5" t="s">
        <v>3</v>
      </c>
      <c r="DG929" s="5" t="s">
        <v>3</v>
      </c>
      <c r="DH929" s="5" t="s">
        <v>3</v>
      </c>
      <c r="DI929" s="5" t="s">
        <v>3</v>
      </c>
      <c r="DJ929" s="5" t="s">
        <v>3</v>
      </c>
      <c r="DK929" s="5" t="s">
        <v>3</v>
      </c>
      <c r="DL929" s="5" t="s">
        <v>3</v>
      </c>
      <c r="DM929" s="5" t="s">
        <v>3</v>
      </c>
      <c r="DN929" s="5">
        <v>0</v>
      </c>
      <c r="DO929" s="5">
        <v>0</v>
      </c>
      <c r="DP929" s="5">
        <v>1</v>
      </c>
      <c r="DQ929" s="5">
        <v>1</v>
      </c>
      <c r="DR929" s="5"/>
      <c r="DS929" s="5"/>
      <c r="DT929" s="5"/>
      <c r="DU929" s="5">
        <v>1009</v>
      </c>
      <c r="DV929" s="5" t="s">
        <v>347</v>
      </c>
      <c r="DW929" s="5" t="s">
        <v>347</v>
      </c>
      <c r="DX929" s="5">
        <v>1</v>
      </c>
      <c r="DY929" s="5"/>
      <c r="DZ929" s="5" t="s">
        <v>3</v>
      </c>
      <c r="EA929" s="5" t="s">
        <v>3</v>
      </c>
      <c r="EB929" s="5" t="s">
        <v>3</v>
      </c>
      <c r="EC929" s="5" t="s">
        <v>3</v>
      </c>
      <c r="ED929" s="5"/>
      <c r="EE929" s="5">
        <v>64991688</v>
      </c>
      <c r="EF929" s="5">
        <v>8</v>
      </c>
      <c r="EG929" s="5" t="s">
        <v>290</v>
      </c>
      <c r="EH929" s="5">
        <v>0</v>
      </c>
      <c r="EI929" s="5" t="s">
        <v>3</v>
      </c>
      <c r="EJ929" s="5">
        <v>1</v>
      </c>
      <c r="EK929" s="5">
        <v>500001</v>
      </c>
      <c r="EL929" s="5" t="s">
        <v>302</v>
      </c>
      <c r="EM929" s="5" t="s">
        <v>303</v>
      </c>
      <c r="EN929" s="5"/>
      <c r="EO929" s="5" t="s">
        <v>3</v>
      </c>
      <c r="EP929" s="5"/>
      <c r="EQ929" s="5">
        <v>0</v>
      </c>
      <c r="ER929" s="5">
        <v>49.92</v>
      </c>
      <c r="ES929" s="5">
        <v>49.92</v>
      </c>
      <c r="ET929" s="5">
        <v>0</v>
      </c>
      <c r="EU929" s="5">
        <v>0</v>
      </c>
      <c r="EV929" s="5">
        <v>0</v>
      </c>
      <c r="EW929" s="5">
        <v>0</v>
      </c>
      <c r="EX929" s="5">
        <v>0</v>
      </c>
      <c r="EY929" s="5">
        <v>0</v>
      </c>
      <c r="EZ929" s="5"/>
      <c r="FA929" s="5"/>
      <c r="FB929" s="5"/>
      <c r="FC929" s="5"/>
      <c r="FD929" s="5"/>
      <c r="FE929" s="5"/>
      <c r="FF929" s="5"/>
      <c r="FG929" s="5"/>
      <c r="FH929" s="5"/>
      <c r="FI929" s="5"/>
      <c r="FJ929" s="5"/>
      <c r="FK929" s="5"/>
      <c r="FL929" s="5"/>
      <c r="FM929" s="5"/>
      <c r="FN929" s="5"/>
      <c r="FO929" s="5"/>
      <c r="FP929" s="5"/>
      <c r="FQ929" s="5">
        <v>0</v>
      </c>
      <c r="FR929" s="5">
        <v>0</v>
      </c>
      <c r="FS929" s="5">
        <v>0</v>
      </c>
      <c r="FT929" s="5"/>
      <c r="FU929" s="5"/>
      <c r="FV929" s="5"/>
      <c r="FW929" s="5"/>
      <c r="FX929" s="5">
        <v>0</v>
      </c>
      <c r="FY929" s="5">
        <v>0</v>
      </c>
      <c r="FZ929" s="5"/>
      <c r="GA929" s="5" t="s">
        <v>3</v>
      </c>
      <c r="GB929" s="5"/>
      <c r="GC929" s="5"/>
      <c r="GD929" s="5">
        <v>1</v>
      </c>
      <c r="GE929" s="5"/>
      <c r="GF929" s="5">
        <v>-958181339</v>
      </c>
      <c r="GG929" s="5">
        <v>2</v>
      </c>
      <c r="GH929" s="5">
        <v>1</v>
      </c>
      <c r="GI929" s="5">
        <v>-2</v>
      </c>
      <c r="GJ929" s="5">
        <v>0</v>
      </c>
      <c r="GK929" s="5">
        <v>0</v>
      </c>
      <c r="GL929" s="5">
        <f t="shared" si="497"/>
        <v>0</v>
      </c>
      <c r="GM929" s="5">
        <f t="shared" si="498"/>
        <v>0</v>
      </c>
      <c r="GN929" s="5">
        <f t="shared" si="499"/>
        <v>0</v>
      </c>
      <c r="GO929" s="5">
        <f t="shared" si="500"/>
        <v>0</v>
      </c>
      <c r="GP929" s="5">
        <f t="shared" si="501"/>
        <v>0</v>
      </c>
      <c r="GQ929" s="5"/>
      <c r="GR929" s="5">
        <v>0</v>
      </c>
      <c r="GS929" s="5">
        <v>3</v>
      </c>
      <c r="GT929" s="5">
        <v>0</v>
      </c>
      <c r="GU929" s="5" t="s">
        <v>3</v>
      </c>
      <c r="GV929" s="5">
        <f t="shared" si="502"/>
        <v>0</v>
      </c>
      <c r="GW929" s="5">
        <v>1</v>
      </c>
      <c r="GX929" s="5">
        <f t="shared" si="503"/>
        <v>0</v>
      </c>
      <c r="GY929" s="5"/>
      <c r="GZ929" s="5"/>
      <c r="HA929" s="5">
        <v>0</v>
      </c>
      <c r="HB929" s="5">
        <v>0</v>
      </c>
      <c r="HC929" s="5">
        <f t="shared" si="504"/>
        <v>0</v>
      </c>
      <c r="HD929" s="5"/>
      <c r="HE929" s="5" t="s">
        <v>3</v>
      </c>
      <c r="HF929" s="5" t="s">
        <v>3</v>
      </c>
      <c r="HG929" s="5"/>
      <c r="HH929" s="5"/>
      <c r="HI929" s="5"/>
      <c r="HJ929" s="5"/>
      <c r="HK929" s="5"/>
      <c r="HL929" s="5"/>
      <c r="HM929" s="5" t="s">
        <v>3</v>
      </c>
      <c r="HN929" s="5" t="s">
        <v>3</v>
      </c>
      <c r="HO929" s="5" t="s">
        <v>3</v>
      </c>
      <c r="HP929" s="5" t="s">
        <v>3</v>
      </c>
      <c r="HQ929" s="5" t="s">
        <v>3</v>
      </c>
      <c r="HR929" s="5"/>
      <c r="HS929" s="5">
        <v>0</v>
      </c>
      <c r="HT929" s="5"/>
      <c r="HU929" s="5"/>
      <c r="HV929" s="5"/>
      <c r="HW929" s="5"/>
      <c r="HX929" s="5"/>
      <c r="HY929" s="5"/>
      <c r="HZ929" s="5"/>
      <c r="IA929" s="5"/>
      <c r="IB929" s="5"/>
      <c r="IC929" s="5"/>
      <c r="ID929" s="5"/>
      <c r="IE929" s="5"/>
      <c r="IF929" s="5"/>
      <c r="IG929" s="5"/>
      <c r="IH929" s="5"/>
      <c r="II929" s="5"/>
      <c r="IJ929" s="5"/>
      <c r="IK929" s="5">
        <v>0</v>
      </c>
      <c r="IL929" s="5"/>
      <c r="IM929" s="5"/>
      <c r="IN929" s="5"/>
      <c r="IO929" s="5"/>
      <c r="IP929" s="5"/>
      <c r="IQ929" s="5"/>
      <c r="IR929" s="5"/>
      <c r="IS929" s="5"/>
      <c r="IT929" s="5"/>
      <c r="IU929" s="5"/>
    </row>
    <row r="930" spans="1:255">
      <c r="A930">
        <v>17</v>
      </c>
      <c r="B930">
        <v>1</v>
      </c>
      <c r="E930" t="s">
        <v>406</v>
      </c>
      <c r="F930" t="s">
        <v>407</v>
      </c>
      <c r="G930" t="s">
        <v>408</v>
      </c>
      <c r="H930" t="s">
        <v>347</v>
      </c>
      <c r="I930">
        <v>0</v>
      </c>
      <c r="J930">
        <v>0</v>
      </c>
      <c r="K930">
        <v>0</v>
      </c>
      <c r="L930">
        <v>0</v>
      </c>
      <c r="M930">
        <v>0</v>
      </c>
      <c r="N930">
        <f t="shared" si="465"/>
        <v>0</v>
      </c>
      <c r="O930">
        <f t="shared" si="466"/>
        <v>0</v>
      </c>
      <c r="P930">
        <f t="shared" si="467"/>
        <v>0</v>
      </c>
      <c r="Q930">
        <f t="shared" si="468"/>
        <v>0</v>
      </c>
      <c r="R930">
        <f t="shared" si="469"/>
        <v>0</v>
      </c>
      <c r="S930">
        <f t="shared" si="470"/>
        <v>0</v>
      </c>
      <c r="T930">
        <f t="shared" si="471"/>
        <v>0</v>
      </c>
      <c r="U930">
        <f t="shared" si="472"/>
        <v>0</v>
      </c>
      <c r="V930">
        <f t="shared" si="473"/>
        <v>0</v>
      </c>
      <c r="W930">
        <f t="shared" si="474"/>
        <v>0</v>
      </c>
      <c r="X930">
        <f t="shared" si="475"/>
        <v>0</v>
      </c>
      <c r="Y930">
        <f t="shared" si="476"/>
        <v>0</v>
      </c>
      <c r="AA930">
        <v>88889103</v>
      </c>
      <c r="AB930">
        <f t="shared" si="477"/>
        <v>49.92</v>
      </c>
      <c r="AC930">
        <f t="shared" si="478"/>
        <v>49.92</v>
      </c>
      <c r="AD930">
        <f t="shared" si="508"/>
        <v>0</v>
      </c>
      <c r="AE930">
        <f t="shared" si="480"/>
        <v>0</v>
      </c>
      <c r="AF930">
        <f t="shared" si="481"/>
        <v>0</v>
      </c>
      <c r="AG930">
        <f t="shared" si="482"/>
        <v>0</v>
      </c>
      <c r="AH930">
        <f t="shared" si="483"/>
        <v>0</v>
      </c>
      <c r="AI930">
        <f t="shared" si="484"/>
        <v>0</v>
      </c>
      <c r="AJ930">
        <f t="shared" si="485"/>
        <v>0.06</v>
      </c>
      <c r="AK930">
        <v>49.92</v>
      </c>
      <c r="AL930">
        <v>49.92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0.06</v>
      </c>
      <c r="AT930">
        <v>0</v>
      </c>
      <c r="AU930">
        <v>0</v>
      </c>
      <c r="AV930">
        <v>1</v>
      </c>
      <c r="AW930">
        <v>1</v>
      </c>
      <c r="AZ930">
        <v>1</v>
      </c>
      <c r="BA930">
        <v>1</v>
      </c>
      <c r="BB930">
        <v>1</v>
      </c>
      <c r="BC930">
        <v>17.190000000000001</v>
      </c>
      <c r="BD930" t="s">
        <v>3</v>
      </c>
      <c r="BE930" t="s">
        <v>3</v>
      </c>
      <c r="BF930" t="s">
        <v>3</v>
      </c>
      <c r="BG930" t="s">
        <v>3</v>
      </c>
      <c r="BH930">
        <v>3</v>
      </c>
      <c r="BI930">
        <v>1</v>
      </c>
      <c r="BJ930" t="s">
        <v>409</v>
      </c>
      <c r="BM930">
        <v>500001</v>
      </c>
      <c r="BN930">
        <v>0</v>
      </c>
      <c r="BO930" t="s">
        <v>407</v>
      </c>
      <c r="BP930">
        <v>1</v>
      </c>
      <c r="BQ930">
        <v>8</v>
      </c>
      <c r="BR930">
        <v>0</v>
      </c>
      <c r="BS930">
        <v>1</v>
      </c>
      <c r="BT930">
        <v>1</v>
      </c>
      <c r="BU930">
        <v>1</v>
      </c>
      <c r="BV930">
        <v>1</v>
      </c>
      <c r="BW930">
        <v>1</v>
      </c>
      <c r="BX930">
        <v>1</v>
      </c>
      <c r="BY930" t="s">
        <v>3</v>
      </c>
      <c r="BZ930">
        <v>0</v>
      </c>
      <c r="CA930">
        <v>0</v>
      </c>
      <c r="CB930" t="s">
        <v>3</v>
      </c>
      <c r="CE930">
        <v>0</v>
      </c>
      <c r="CF930">
        <v>0</v>
      </c>
      <c r="CG930">
        <v>0</v>
      </c>
      <c r="CH930">
        <v>36</v>
      </c>
      <c r="CI930">
        <v>0</v>
      </c>
      <c r="CJ930">
        <v>0</v>
      </c>
      <c r="CK930">
        <v>0</v>
      </c>
      <c r="CL930">
        <v>0</v>
      </c>
      <c r="CM930">
        <v>0</v>
      </c>
      <c r="CN930" t="s">
        <v>3</v>
      </c>
      <c r="CO930">
        <v>0</v>
      </c>
      <c r="CP930">
        <f t="shared" si="486"/>
        <v>0</v>
      </c>
      <c r="CQ930">
        <f t="shared" si="487"/>
        <v>858.12480000000005</v>
      </c>
      <c r="CR930">
        <f t="shared" si="488"/>
        <v>0</v>
      </c>
      <c r="CS930">
        <f t="shared" si="489"/>
        <v>0</v>
      </c>
      <c r="CT930">
        <f t="shared" si="490"/>
        <v>0</v>
      </c>
      <c r="CU930">
        <f t="shared" si="491"/>
        <v>0</v>
      </c>
      <c r="CV930">
        <f t="shared" si="492"/>
        <v>0</v>
      </c>
      <c r="CW930">
        <f t="shared" si="493"/>
        <v>0</v>
      </c>
      <c r="CX930">
        <f t="shared" si="494"/>
        <v>0.06</v>
      </c>
      <c r="CY930">
        <f t="shared" si="509"/>
        <v>0</v>
      </c>
      <c r="CZ930">
        <f t="shared" si="510"/>
        <v>0</v>
      </c>
      <c r="DC930" t="s">
        <v>3</v>
      </c>
      <c r="DD930" t="s">
        <v>3</v>
      </c>
      <c r="DE930" t="s">
        <v>3</v>
      </c>
      <c r="DF930" t="s">
        <v>3</v>
      </c>
      <c r="DG930" t="s">
        <v>3</v>
      </c>
      <c r="DH930" t="s">
        <v>3</v>
      </c>
      <c r="DI930" t="s">
        <v>3</v>
      </c>
      <c r="DJ930" t="s">
        <v>3</v>
      </c>
      <c r="DK930" t="s">
        <v>3</v>
      </c>
      <c r="DL930" t="s">
        <v>3</v>
      </c>
      <c r="DM930" t="s">
        <v>3</v>
      </c>
      <c r="DN930">
        <v>0</v>
      </c>
      <c r="DO930">
        <v>0</v>
      </c>
      <c r="DP930">
        <v>1</v>
      </c>
      <c r="DQ930">
        <v>1</v>
      </c>
      <c r="DU930">
        <v>1009</v>
      </c>
      <c r="DV930" t="s">
        <v>347</v>
      </c>
      <c r="DW930" t="s">
        <v>347</v>
      </c>
      <c r="DX930">
        <v>1</v>
      </c>
      <c r="DZ930" t="s">
        <v>3</v>
      </c>
      <c r="EA930" t="s">
        <v>3</v>
      </c>
      <c r="EB930" t="s">
        <v>3</v>
      </c>
      <c r="EC930" t="s">
        <v>3</v>
      </c>
      <c r="EE930">
        <v>64991688</v>
      </c>
      <c r="EF930">
        <v>8</v>
      </c>
      <c r="EG930" t="s">
        <v>290</v>
      </c>
      <c r="EH930">
        <v>0</v>
      </c>
      <c r="EI930" t="s">
        <v>3</v>
      </c>
      <c r="EJ930">
        <v>1</v>
      </c>
      <c r="EK930">
        <v>500001</v>
      </c>
      <c r="EL930" t="s">
        <v>302</v>
      </c>
      <c r="EM930" t="s">
        <v>303</v>
      </c>
      <c r="EO930" t="s">
        <v>3</v>
      </c>
      <c r="EQ930">
        <v>0</v>
      </c>
      <c r="ER930">
        <v>49.92</v>
      </c>
      <c r="ES930">
        <v>49.92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FQ930">
        <v>0</v>
      </c>
      <c r="FR930">
        <v>0</v>
      </c>
      <c r="FS930">
        <v>0</v>
      </c>
      <c r="FX930">
        <v>0</v>
      </c>
      <c r="FY930">
        <v>0</v>
      </c>
      <c r="GA930" t="s">
        <v>3</v>
      </c>
      <c r="GD930">
        <v>1</v>
      </c>
      <c r="GF930">
        <v>-958181339</v>
      </c>
      <c r="GG930">
        <v>2</v>
      </c>
      <c r="GH930">
        <v>1</v>
      </c>
      <c r="GI930">
        <v>2</v>
      </c>
      <c r="GJ930">
        <v>0</v>
      </c>
      <c r="GK930">
        <v>0</v>
      </c>
      <c r="GL930">
        <f t="shared" si="497"/>
        <v>0</v>
      </c>
      <c r="GM930">
        <f t="shared" si="498"/>
        <v>0</v>
      </c>
      <c r="GN930">
        <f t="shared" si="499"/>
        <v>0</v>
      </c>
      <c r="GO930">
        <f t="shared" si="500"/>
        <v>0</v>
      </c>
      <c r="GP930">
        <f t="shared" si="501"/>
        <v>0</v>
      </c>
      <c r="GR930">
        <v>0</v>
      </c>
      <c r="GS930">
        <v>3</v>
      </c>
      <c r="GT930">
        <v>0</v>
      </c>
      <c r="GU930" t="s">
        <v>3</v>
      </c>
      <c r="GV930">
        <f t="shared" si="502"/>
        <v>0</v>
      </c>
      <c r="GW930">
        <v>1</v>
      </c>
      <c r="GX930">
        <f t="shared" si="503"/>
        <v>0</v>
      </c>
      <c r="HA930">
        <v>0</v>
      </c>
      <c r="HB930">
        <v>0</v>
      </c>
      <c r="HC930">
        <f t="shared" si="504"/>
        <v>0</v>
      </c>
      <c r="HE930" t="s">
        <v>3</v>
      </c>
      <c r="HF930" t="s">
        <v>3</v>
      </c>
      <c r="HM930" t="s">
        <v>3</v>
      </c>
      <c r="HN930" t="s">
        <v>3</v>
      </c>
      <c r="HO930" t="s">
        <v>3</v>
      </c>
      <c r="HP930" t="s">
        <v>3</v>
      </c>
      <c r="HQ930" t="s">
        <v>3</v>
      </c>
      <c r="HS930">
        <v>0</v>
      </c>
      <c r="IK930">
        <v>0</v>
      </c>
    </row>
    <row r="931" spans="1:255">
      <c r="A931" s="5">
        <v>17</v>
      </c>
      <c r="B931" s="5">
        <v>1</v>
      </c>
      <c r="C931" s="5"/>
      <c r="D931" s="5"/>
      <c r="E931" s="5" t="s">
        <v>410</v>
      </c>
      <c r="F931" s="5" t="s">
        <v>411</v>
      </c>
      <c r="G931" s="5" t="s">
        <v>412</v>
      </c>
      <c r="H931" s="5" t="s">
        <v>321</v>
      </c>
      <c r="I931" s="5">
        <v>0</v>
      </c>
      <c r="J931" s="5">
        <v>0</v>
      </c>
      <c r="K931" s="5">
        <v>0</v>
      </c>
      <c r="L931" s="5">
        <v>0</v>
      </c>
      <c r="M931" s="5">
        <v>0</v>
      </c>
      <c r="N931" s="5">
        <f t="shared" si="465"/>
        <v>0</v>
      </c>
      <c r="O931" s="5">
        <f t="shared" si="466"/>
        <v>0</v>
      </c>
      <c r="P931" s="5">
        <f t="shared" si="467"/>
        <v>0</v>
      </c>
      <c r="Q931" s="5">
        <f t="shared" si="468"/>
        <v>0</v>
      </c>
      <c r="R931" s="5">
        <f t="shared" si="469"/>
        <v>0</v>
      </c>
      <c r="S931" s="5">
        <f t="shared" si="470"/>
        <v>0</v>
      </c>
      <c r="T931" s="5">
        <f t="shared" si="471"/>
        <v>0</v>
      </c>
      <c r="U931" s="5">
        <f t="shared" si="472"/>
        <v>0</v>
      </c>
      <c r="V931" s="5">
        <f t="shared" si="473"/>
        <v>0</v>
      </c>
      <c r="W931" s="5">
        <f t="shared" si="474"/>
        <v>0</v>
      </c>
      <c r="X931" s="5">
        <f t="shared" si="475"/>
        <v>0</v>
      </c>
      <c r="Y931" s="5">
        <f t="shared" si="476"/>
        <v>0</v>
      </c>
      <c r="Z931" s="5"/>
      <c r="AA931" s="5">
        <v>88889161</v>
      </c>
      <c r="AB931" s="5">
        <f t="shared" si="477"/>
        <v>62.04</v>
      </c>
      <c r="AC931" s="5">
        <f t="shared" si="478"/>
        <v>62.04</v>
      </c>
      <c r="AD931" s="5">
        <f t="shared" si="508"/>
        <v>0</v>
      </c>
      <c r="AE931" s="5">
        <f t="shared" si="480"/>
        <v>0</v>
      </c>
      <c r="AF931" s="5">
        <f t="shared" si="481"/>
        <v>0</v>
      </c>
      <c r="AG931" s="5">
        <f t="shared" si="482"/>
        <v>0</v>
      </c>
      <c r="AH931" s="5">
        <f t="shared" si="483"/>
        <v>0</v>
      </c>
      <c r="AI931" s="5">
        <f t="shared" si="484"/>
        <v>0</v>
      </c>
      <c r="AJ931" s="5">
        <f t="shared" si="485"/>
        <v>0.04</v>
      </c>
      <c r="AK931" s="5">
        <v>62.04</v>
      </c>
      <c r="AL931" s="5">
        <v>62.04</v>
      </c>
      <c r="AM931" s="5">
        <v>0</v>
      </c>
      <c r="AN931" s="5">
        <v>0</v>
      </c>
      <c r="AO931" s="5">
        <v>0</v>
      </c>
      <c r="AP931" s="5">
        <v>0</v>
      </c>
      <c r="AQ931" s="5">
        <v>0</v>
      </c>
      <c r="AR931" s="5">
        <v>0</v>
      </c>
      <c r="AS931" s="5">
        <v>0.04</v>
      </c>
      <c r="AT931" s="5">
        <v>0</v>
      </c>
      <c r="AU931" s="5">
        <v>0</v>
      </c>
      <c r="AV931" s="5">
        <v>1</v>
      </c>
      <c r="AW931" s="5">
        <v>1</v>
      </c>
      <c r="AX931" s="5"/>
      <c r="AY931" s="5"/>
      <c r="AZ931" s="5">
        <v>1</v>
      </c>
      <c r="BA931" s="5">
        <v>1</v>
      </c>
      <c r="BB931" s="5">
        <v>1</v>
      </c>
      <c r="BC931" s="5">
        <v>1</v>
      </c>
      <c r="BD931" s="5" t="s">
        <v>3</v>
      </c>
      <c r="BE931" s="5" t="s">
        <v>3</v>
      </c>
      <c r="BF931" s="5" t="s">
        <v>3</v>
      </c>
      <c r="BG931" s="5" t="s">
        <v>3</v>
      </c>
      <c r="BH931" s="5">
        <v>3</v>
      </c>
      <c r="BI931" s="5">
        <v>1</v>
      </c>
      <c r="BJ931" s="5" t="s">
        <v>413</v>
      </c>
      <c r="BK931" s="5"/>
      <c r="BL931" s="5"/>
      <c r="BM931" s="5">
        <v>500001</v>
      </c>
      <c r="BN931" s="5">
        <v>0</v>
      </c>
      <c r="BO931" s="5" t="s">
        <v>3</v>
      </c>
      <c r="BP931" s="5">
        <v>0</v>
      </c>
      <c r="BQ931" s="5">
        <v>8</v>
      </c>
      <c r="BR931" s="5">
        <v>0</v>
      </c>
      <c r="BS931" s="5">
        <v>1</v>
      </c>
      <c r="BT931" s="5">
        <v>1</v>
      </c>
      <c r="BU931" s="5">
        <v>1</v>
      </c>
      <c r="BV931" s="5">
        <v>1</v>
      </c>
      <c r="BW931" s="5">
        <v>1</v>
      </c>
      <c r="BX931" s="5">
        <v>1</v>
      </c>
      <c r="BY931" s="5" t="s">
        <v>3</v>
      </c>
      <c r="BZ931" s="5">
        <v>0</v>
      </c>
      <c r="CA931" s="5">
        <v>0</v>
      </c>
      <c r="CB931" s="5" t="s">
        <v>3</v>
      </c>
      <c r="CC931" s="5"/>
      <c r="CD931" s="5"/>
      <c r="CE931" s="5">
        <v>0</v>
      </c>
      <c r="CF931" s="5">
        <v>0</v>
      </c>
      <c r="CG931" s="5">
        <v>0</v>
      </c>
      <c r="CH931" s="5">
        <v>37</v>
      </c>
      <c r="CI931" s="5">
        <v>0</v>
      </c>
      <c r="CJ931" s="5">
        <v>0</v>
      </c>
      <c r="CK931" s="5">
        <v>0</v>
      </c>
      <c r="CL931" s="5">
        <v>0</v>
      </c>
      <c r="CM931" s="5">
        <v>0</v>
      </c>
      <c r="CN931" s="5" t="s">
        <v>3</v>
      </c>
      <c r="CO931" s="5">
        <v>0</v>
      </c>
      <c r="CP931" s="5">
        <f t="shared" si="486"/>
        <v>0</v>
      </c>
      <c r="CQ931" s="5">
        <f t="shared" si="487"/>
        <v>62.04</v>
      </c>
      <c r="CR931" s="5">
        <f t="shared" si="488"/>
        <v>0</v>
      </c>
      <c r="CS931" s="5">
        <f t="shared" si="489"/>
        <v>0</v>
      </c>
      <c r="CT931" s="5">
        <f t="shared" si="490"/>
        <v>0</v>
      </c>
      <c r="CU931" s="5">
        <f t="shared" si="491"/>
        <v>0</v>
      </c>
      <c r="CV931" s="5">
        <f t="shared" si="492"/>
        <v>0</v>
      </c>
      <c r="CW931" s="5">
        <f t="shared" si="493"/>
        <v>0</v>
      </c>
      <c r="CX931" s="5">
        <f t="shared" si="494"/>
        <v>0.04</v>
      </c>
      <c r="CY931" s="5">
        <f t="shared" si="509"/>
        <v>0</v>
      </c>
      <c r="CZ931" s="5">
        <f t="shared" si="510"/>
        <v>0</v>
      </c>
      <c r="DA931" s="5"/>
      <c r="DB931" s="5"/>
      <c r="DC931" s="5" t="s">
        <v>3</v>
      </c>
      <c r="DD931" s="5" t="s">
        <v>3</v>
      </c>
      <c r="DE931" s="5" t="s">
        <v>3</v>
      </c>
      <c r="DF931" s="5" t="s">
        <v>3</v>
      </c>
      <c r="DG931" s="5" t="s">
        <v>3</v>
      </c>
      <c r="DH931" s="5" t="s">
        <v>3</v>
      </c>
      <c r="DI931" s="5" t="s">
        <v>3</v>
      </c>
      <c r="DJ931" s="5" t="s">
        <v>3</v>
      </c>
      <c r="DK931" s="5" t="s">
        <v>3</v>
      </c>
      <c r="DL931" s="5" t="s">
        <v>3</v>
      </c>
      <c r="DM931" s="5" t="s">
        <v>3</v>
      </c>
      <c r="DN931" s="5">
        <v>0</v>
      </c>
      <c r="DO931" s="5">
        <v>0</v>
      </c>
      <c r="DP931" s="5">
        <v>1</v>
      </c>
      <c r="DQ931" s="5">
        <v>1</v>
      </c>
      <c r="DR931" s="5"/>
      <c r="DS931" s="5"/>
      <c r="DT931" s="5"/>
      <c r="DU931" s="5">
        <v>1010</v>
      </c>
      <c r="DV931" s="5" t="s">
        <v>321</v>
      </c>
      <c r="DW931" s="5" t="s">
        <v>321</v>
      </c>
      <c r="DX931" s="5">
        <v>1</v>
      </c>
      <c r="DY931" s="5"/>
      <c r="DZ931" s="5" t="s">
        <v>3</v>
      </c>
      <c r="EA931" s="5" t="s">
        <v>3</v>
      </c>
      <c r="EB931" s="5" t="s">
        <v>3</v>
      </c>
      <c r="EC931" s="5" t="s">
        <v>3</v>
      </c>
      <c r="ED931" s="5"/>
      <c r="EE931" s="5">
        <v>64991688</v>
      </c>
      <c r="EF931" s="5">
        <v>8</v>
      </c>
      <c r="EG931" s="5" t="s">
        <v>290</v>
      </c>
      <c r="EH931" s="5">
        <v>0</v>
      </c>
      <c r="EI931" s="5" t="s">
        <v>3</v>
      </c>
      <c r="EJ931" s="5">
        <v>1</v>
      </c>
      <c r="EK931" s="5">
        <v>500001</v>
      </c>
      <c r="EL931" s="5" t="s">
        <v>302</v>
      </c>
      <c r="EM931" s="5" t="s">
        <v>303</v>
      </c>
      <c r="EN931" s="5"/>
      <c r="EO931" s="5" t="s">
        <v>3</v>
      </c>
      <c r="EP931" s="5"/>
      <c r="EQ931" s="5">
        <v>0</v>
      </c>
      <c r="ER931" s="5">
        <v>62.04</v>
      </c>
      <c r="ES931" s="5">
        <v>62.04</v>
      </c>
      <c r="ET931" s="5">
        <v>0</v>
      </c>
      <c r="EU931" s="5">
        <v>0</v>
      </c>
      <c r="EV931" s="5">
        <v>0</v>
      </c>
      <c r="EW931" s="5">
        <v>0</v>
      </c>
      <c r="EX931" s="5">
        <v>0</v>
      </c>
      <c r="EY931" s="5">
        <v>0</v>
      </c>
      <c r="EZ931" s="5"/>
      <c r="FA931" s="5"/>
      <c r="FB931" s="5"/>
      <c r="FC931" s="5"/>
      <c r="FD931" s="5"/>
      <c r="FE931" s="5"/>
      <c r="FF931" s="5"/>
      <c r="FG931" s="5"/>
      <c r="FH931" s="5"/>
      <c r="FI931" s="5"/>
      <c r="FJ931" s="5"/>
      <c r="FK931" s="5"/>
      <c r="FL931" s="5"/>
      <c r="FM931" s="5"/>
      <c r="FN931" s="5"/>
      <c r="FO931" s="5"/>
      <c r="FP931" s="5"/>
      <c r="FQ931" s="5">
        <v>0</v>
      </c>
      <c r="FR931" s="5">
        <v>0</v>
      </c>
      <c r="FS931" s="5">
        <v>0</v>
      </c>
      <c r="FT931" s="5"/>
      <c r="FU931" s="5"/>
      <c r="FV931" s="5"/>
      <c r="FW931" s="5"/>
      <c r="FX931" s="5">
        <v>0</v>
      </c>
      <c r="FY931" s="5">
        <v>0</v>
      </c>
      <c r="FZ931" s="5"/>
      <c r="GA931" s="5" t="s">
        <v>3</v>
      </c>
      <c r="GB931" s="5"/>
      <c r="GC931" s="5"/>
      <c r="GD931" s="5">
        <v>1</v>
      </c>
      <c r="GE931" s="5"/>
      <c r="GF931" s="5">
        <v>1304781592</v>
      </c>
      <c r="GG931" s="5">
        <v>2</v>
      </c>
      <c r="GH931" s="5">
        <v>1</v>
      </c>
      <c r="GI931" s="5">
        <v>-2</v>
      </c>
      <c r="GJ931" s="5">
        <v>0</v>
      </c>
      <c r="GK931" s="5">
        <v>0</v>
      </c>
      <c r="GL931" s="5">
        <f t="shared" si="497"/>
        <v>0</v>
      </c>
      <c r="GM931" s="5">
        <f t="shared" si="498"/>
        <v>0</v>
      </c>
      <c r="GN931" s="5">
        <f t="shared" si="499"/>
        <v>0</v>
      </c>
      <c r="GO931" s="5">
        <f t="shared" si="500"/>
        <v>0</v>
      </c>
      <c r="GP931" s="5">
        <f t="shared" si="501"/>
        <v>0</v>
      </c>
      <c r="GQ931" s="5"/>
      <c r="GR931" s="5">
        <v>0</v>
      </c>
      <c r="GS931" s="5">
        <v>3</v>
      </c>
      <c r="GT931" s="5">
        <v>0</v>
      </c>
      <c r="GU931" s="5" t="s">
        <v>3</v>
      </c>
      <c r="GV931" s="5">
        <f t="shared" si="502"/>
        <v>0</v>
      </c>
      <c r="GW931" s="5">
        <v>1</v>
      </c>
      <c r="GX931" s="5">
        <f t="shared" si="503"/>
        <v>0</v>
      </c>
      <c r="GY931" s="5"/>
      <c r="GZ931" s="5"/>
      <c r="HA931" s="5">
        <v>0</v>
      </c>
      <c r="HB931" s="5">
        <v>0</v>
      </c>
      <c r="HC931" s="5">
        <f t="shared" si="504"/>
        <v>0</v>
      </c>
      <c r="HD931" s="5"/>
      <c r="HE931" s="5" t="s">
        <v>3</v>
      </c>
      <c r="HF931" s="5" t="s">
        <v>3</v>
      </c>
      <c r="HG931" s="5"/>
      <c r="HH931" s="5"/>
      <c r="HI931" s="5"/>
      <c r="HJ931" s="5"/>
      <c r="HK931" s="5"/>
      <c r="HL931" s="5"/>
      <c r="HM931" s="5" t="s">
        <v>3</v>
      </c>
      <c r="HN931" s="5" t="s">
        <v>3</v>
      </c>
      <c r="HO931" s="5" t="s">
        <v>3</v>
      </c>
      <c r="HP931" s="5" t="s">
        <v>3</v>
      </c>
      <c r="HQ931" s="5" t="s">
        <v>3</v>
      </c>
      <c r="HR931" s="5"/>
      <c r="HS931" s="5">
        <v>0</v>
      </c>
      <c r="HT931" s="5"/>
      <c r="HU931" s="5"/>
      <c r="HV931" s="5"/>
      <c r="HW931" s="5"/>
      <c r="HX931" s="5"/>
      <c r="HY931" s="5"/>
      <c r="HZ931" s="5"/>
      <c r="IA931" s="5"/>
      <c r="IB931" s="5"/>
      <c r="IC931" s="5"/>
      <c r="ID931" s="5"/>
      <c r="IE931" s="5"/>
      <c r="IF931" s="5"/>
      <c r="IG931" s="5"/>
      <c r="IH931" s="5"/>
      <c r="II931" s="5"/>
      <c r="IJ931" s="5"/>
      <c r="IK931" s="5">
        <v>0</v>
      </c>
      <c r="IL931" s="5"/>
      <c r="IM931" s="5"/>
      <c r="IN931" s="5"/>
      <c r="IO931" s="5"/>
      <c r="IP931" s="5"/>
      <c r="IQ931" s="5"/>
      <c r="IR931" s="5"/>
      <c r="IS931" s="5"/>
      <c r="IT931" s="5"/>
      <c r="IU931" s="5"/>
    </row>
    <row r="932" spans="1:255">
      <c r="A932">
        <v>17</v>
      </c>
      <c r="B932">
        <v>1</v>
      </c>
      <c r="E932" t="s">
        <v>410</v>
      </c>
      <c r="F932" t="s">
        <v>411</v>
      </c>
      <c r="G932" t="s">
        <v>412</v>
      </c>
      <c r="H932" t="s">
        <v>321</v>
      </c>
      <c r="I932">
        <v>0</v>
      </c>
      <c r="J932">
        <v>0</v>
      </c>
      <c r="K932">
        <v>0</v>
      </c>
      <c r="L932">
        <v>0</v>
      </c>
      <c r="M932">
        <v>0</v>
      </c>
      <c r="N932">
        <f t="shared" si="465"/>
        <v>0</v>
      </c>
      <c r="O932">
        <f t="shared" si="466"/>
        <v>0</v>
      </c>
      <c r="P932">
        <f t="shared" si="467"/>
        <v>0</v>
      </c>
      <c r="Q932">
        <f t="shared" si="468"/>
        <v>0</v>
      </c>
      <c r="R932">
        <f t="shared" si="469"/>
        <v>0</v>
      </c>
      <c r="S932">
        <f t="shared" si="470"/>
        <v>0</v>
      </c>
      <c r="T932">
        <f t="shared" si="471"/>
        <v>0</v>
      </c>
      <c r="U932">
        <f t="shared" si="472"/>
        <v>0</v>
      </c>
      <c r="V932">
        <f t="shared" si="473"/>
        <v>0</v>
      </c>
      <c r="W932">
        <f t="shared" si="474"/>
        <v>0</v>
      </c>
      <c r="X932">
        <f t="shared" si="475"/>
        <v>0</v>
      </c>
      <c r="Y932">
        <f t="shared" si="476"/>
        <v>0</v>
      </c>
      <c r="AA932">
        <v>88889103</v>
      </c>
      <c r="AB932">
        <f t="shared" si="477"/>
        <v>62.04</v>
      </c>
      <c r="AC932">
        <f t="shared" si="478"/>
        <v>62.04</v>
      </c>
      <c r="AD932">
        <f t="shared" si="508"/>
        <v>0</v>
      </c>
      <c r="AE932">
        <f t="shared" si="480"/>
        <v>0</v>
      </c>
      <c r="AF932">
        <f t="shared" si="481"/>
        <v>0</v>
      </c>
      <c r="AG932">
        <f t="shared" si="482"/>
        <v>0</v>
      </c>
      <c r="AH932">
        <f t="shared" si="483"/>
        <v>0</v>
      </c>
      <c r="AI932">
        <f t="shared" si="484"/>
        <v>0</v>
      </c>
      <c r="AJ932">
        <f t="shared" si="485"/>
        <v>0.04</v>
      </c>
      <c r="AK932">
        <v>62.04</v>
      </c>
      <c r="AL932">
        <v>62.04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0.04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4.12</v>
      </c>
      <c r="BD932" t="s">
        <v>3</v>
      </c>
      <c r="BE932" t="s">
        <v>3</v>
      </c>
      <c r="BF932" t="s">
        <v>3</v>
      </c>
      <c r="BG932" t="s">
        <v>3</v>
      </c>
      <c r="BH932">
        <v>3</v>
      </c>
      <c r="BI932">
        <v>1</v>
      </c>
      <c r="BJ932" t="s">
        <v>413</v>
      </c>
      <c r="BM932">
        <v>500001</v>
      </c>
      <c r="BN932">
        <v>0</v>
      </c>
      <c r="BO932" t="s">
        <v>411</v>
      </c>
      <c r="BP932">
        <v>1</v>
      </c>
      <c r="BQ932">
        <v>8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H932">
        <v>37</v>
      </c>
      <c r="CI932">
        <v>0</v>
      </c>
      <c r="CJ932">
        <v>0</v>
      </c>
      <c r="CK932">
        <v>0</v>
      </c>
      <c r="CL932">
        <v>0</v>
      </c>
      <c r="CM932">
        <v>0</v>
      </c>
      <c r="CN932" t="s">
        <v>3</v>
      </c>
      <c r="CO932">
        <v>0</v>
      </c>
      <c r="CP932">
        <f t="shared" si="486"/>
        <v>0</v>
      </c>
      <c r="CQ932">
        <f t="shared" si="487"/>
        <v>255.60480000000001</v>
      </c>
      <c r="CR932">
        <f t="shared" si="488"/>
        <v>0</v>
      </c>
      <c r="CS932">
        <f t="shared" si="489"/>
        <v>0</v>
      </c>
      <c r="CT932">
        <f t="shared" si="490"/>
        <v>0</v>
      </c>
      <c r="CU932">
        <f t="shared" si="491"/>
        <v>0</v>
      </c>
      <c r="CV932">
        <f t="shared" si="492"/>
        <v>0</v>
      </c>
      <c r="CW932">
        <f t="shared" si="493"/>
        <v>0</v>
      </c>
      <c r="CX932">
        <f t="shared" si="494"/>
        <v>0.04</v>
      </c>
      <c r="CY932">
        <f t="shared" si="509"/>
        <v>0</v>
      </c>
      <c r="CZ932">
        <f t="shared" si="510"/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1010</v>
      </c>
      <c r="DV932" t="s">
        <v>321</v>
      </c>
      <c r="DW932" t="s">
        <v>321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64991688</v>
      </c>
      <c r="EF932">
        <v>8</v>
      </c>
      <c r="EG932" t="s">
        <v>290</v>
      </c>
      <c r="EH932">
        <v>0</v>
      </c>
      <c r="EI932" t="s">
        <v>3</v>
      </c>
      <c r="EJ932">
        <v>1</v>
      </c>
      <c r="EK932">
        <v>500001</v>
      </c>
      <c r="EL932" t="s">
        <v>302</v>
      </c>
      <c r="EM932" t="s">
        <v>303</v>
      </c>
      <c r="EO932" t="s">
        <v>3</v>
      </c>
      <c r="EQ932">
        <v>0</v>
      </c>
      <c r="ER932">
        <v>62.04</v>
      </c>
      <c r="ES932">
        <v>62.04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v>0</v>
      </c>
      <c r="FS932">
        <v>0</v>
      </c>
      <c r="FX932">
        <v>0</v>
      </c>
      <c r="FY932">
        <v>0</v>
      </c>
      <c r="GA932" t="s">
        <v>3</v>
      </c>
      <c r="GD932">
        <v>1</v>
      </c>
      <c r="GF932">
        <v>1304781592</v>
      </c>
      <c r="GG932">
        <v>2</v>
      </c>
      <c r="GH932">
        <v>1</v>
      </c>
      <c r="GI932">
        <v>2</v>
      </c>
      <c r="GJ932">
        <v>0</v>
      </c>
      <c r="GK932">
        <v>0</v>
      </c>
      <c r="GL932">
        <f t="shared" si="497"/>
        <v>0</v>
      </c>
      <c r="GM932">
        <f t="shared" si="498"/>
        <v>0</v>
      </c>
      <c r="GN932">
        <f t="shared" si="499"/>
        <v>0</v>
      </c>
      <c r="GO932">
        <f t="shared" si="500"/>
        <v>0</v>
      </c>
      <c r="GP932">
        <f t="shared" si="501"/>
        <v>0</v>
      </c>
      <c r="GR932">
        <v>0</v>
      </c>
      <c r="GS932">
        <v>3</v>
      </c>
      <c r="GT932">
        <v>0</v>
      </c>
      <c r="GU932" t="s">
        <v>3</v>
      </c>
      <c r="GV932">
        <f t="shared" si="502"/>
        <v>0</v>
      </c>
      <c r="GW932">
        <v>1</v>
      </c>
      <c r="GX932">
        <f t="shared" si="503"/>
        <v>0</v>
      </c>
      <c r="HA932">
        <v>0</v>
      </c>
      <c r="HB932">
        <v>0</v>
      </c>
      <c r="HC932">
        <f t="shared" si="504"/>
        <v>0</v>
      </c>
      <c r="HE932" t="s">
        <v>3</v>
      </c>
      <c r="HF932" t="s">
        <v>3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HS932">
        <v>0</v>
      </c>
      <c r="IK932">
        <v>0</v>
      </c>
    </row>
    <row r="934" spans="1:255">
      <c r="A934" s="2">
        <v>51</v>
      </c>
      <c r="B934" s="2">
        <f>B897</f>
        <v>1</v>
      </c>
      <c r="C934" s="2">
        <f>A897</f>
        <v>4</v>
      </c>
      <c r="D934" s="2">
        <f>ROW(A897)</f>
        <v>897</v>
      </c>
      <c r="E934" s="2"/>
      <c r="F934" s="2" t="str">
        <f>IF(F897&lt;&gt;"",F897,"")</f>
        <v>Новый раздел</v>
      </c>
      <c r="G934" s="2" t="str">
        <f>IF(G897&lt;&gt;"",G897,"")</f>
        <v>Материал не учтенный ценником</v>
      </c>
      <c r="H934" s="2">
        <v>0</v>
      </c>
      <c r="I934" s="2"/>
      <c r="J934" s="2"/>
      <c r="K934" s="2"/>
      <c r="L934" s="2"/>
      <c r="M934" s="2"/>
      <c r="N934" s="2"/>
      <c r="O934" s="2">
        <f t="shared" ref="O934:T934" si="511">ROUND(AB934,2)</f>
        <v>1135.18</v>
      </c>
      <c r="P934" s="2">
        <f t="shared" si="511"/>
        <v>1135.18</v>
      </c>
      <c r="Q934" s="2">
        <f t="shared" si="511"/>
        <v>0</v>
      </c>
      <c r="R934" s="2">
        <f t="shared" si="511"/>
        <v>0</v>
      </c>
      <c r="S934" s="2">
        <f t="shared" si="511"/>
        <v>0</v>
      </c>
      <c r="T934" s="2">
        <f t="shared" si="511"/>
        <v>0</v>
      </c>
      <c r="U934" s="2">
        <f>AH934</f>
        <v>0</v>
      </c>
      <c r="V934" s="2">
        <f>AI934</f>
        <v>0</v>
      </c>
      <c r="W934" s="2">
        <f>ROUND(AJ934,2)</f>
        <v>27.55</v>
      </c>
      <c r="X934" s="2">
        <f>ROUND(AK934,2)</f>
        <v>0</v>
      </c>
      <c r="Y934" s="2">
        <f>ROUND(AL934,2)</f>
        <v>0</v>
      </c>
      <c r="Z934" s="2"/>
      <c r="AA934" s="2"/>
      <c r="AB934" s="2">
        <f>ROUND(SUMIF(AA901:AA932,"=88889161",O901:O932),2)</f>
        <v>1135.18</v>
      </c>
      <c r="AC934" s="2">
        <f>ROUND(SUMIF(AA901:AA932,"=88889161",P901:P932),2)</f>
        <v>1135.18</v>
      </c>
      <c r="AD934" s="2">
        <f>ROUND(SUMIF(AA901:AA932,"=88889161",Q901:Q932),2)</f>
        <v>0</v>
      </c>
      <c r="AE934" s="2">
        <f>ROUND(SUMIF(AA901:AA932,"=88889161",R901:R932),2)</f>
        <v>0</v>
      </c>
      <c r="AF934" s="2">
        <f>ROUND(SUMIF(AA901:AA932,"=88889161",S901:S932),2)</f>
        <v>0</v>
      </c>
      <c r="AG934" s="2">
        <f>ROUND(SUMIF(AA901:AA932,"=88889161",T901:T932),2)</f>
        <v>0</v>
      </c>
      <c r="AH934" s="2">
        <f>SUMIF(AA901:AA932,"=88889161",U901:U932)</f>
        <v>0</v>
      </c>
      <c r="AI934" s="2">
        <f>SUMIF(AA901:AA932,"=88889161",V901:V932)</f>
        <v>0</v>
      </c>
      <c r="AJ934" s="2">
        <f>ROUND(SUMIF(AA901:AA932,"=88889161",W901:W932),2)</f>
        <v>27.55</v>
      </c>
      <c r="AK934" s="2">
        <f>ROUND(SUMIF(AA901:AA932,"=88889161",X901:X932),2)</f>
        <v>0</v>
      </c>
      <c r="AL934" s="2">
        <f>ROUND(SUMIF(AA901:AA932,"=88889161",Y901:Y932),2)</f>
        <v>0</v>
      </c>
      <c r="AM934" s="2"/>
      <c r="AN934" s="2"/>
      <c r="AO934" s="2">
        <f t="shared" ref="AO934:BD934" si="512">ROUND(BX934,2)</f>
        <v>0</v>
      </c>
      <c r="AP934" s="2">
        <f t="shared" si="512"/>
        <v>0</v>
      </c>
      <c r="AQ934" s="2">
        <f t="shared" si="512"/>
        <v>0</v>
      </c>
      <c r="AR934" s="2">
        <f t="shared" si="512"/>
        <v>1135.18</v>
      </c>
      <c r="AS934" s="2">
        <f t="shared" si="512"/>
        <v>1135.18</v>
      </c>
      <c r="AT934" s="2">
        <f t="shared" si="512"/>
        <v>0</v>
      </c>
      <c r="AU934" s="2">
        <f t="shared" si="512"/>
        <v>0</v>
      </c>
      <c r="AV934" s="2">
        <f t="shared" si="512"/>
        <v>1135.18</v>
      </c>
      <c r="AW934" s="2">
        <f t="shared" si="512"/>
        <v>1135.18</v>
      </c>
      <c r="AX934" s="2">
        <f t="shared" si="512"/>
        <v>0</v>
      </c>
      <c r="AY934" s="2">
        <f t="shared" si="512"/>
        <v>1135.18</v>
      </c>
      <c r="AZ934" s="2">
        <f t="shared" si="512"/>
        <v>0</v>
      </c>
      <c r="BA934" s="2">
        <f t="shared" si="512"/>
        <v>0</v>
      </c>
      <c r="BB934" s="2">
        <f t="shared" si="512"/>
        <v>0</v>
      </c>
      <c r="BC934" s="2">
        <f t="shared" si="512"/>
        <v>0</v>
      </c>
      <c r="BD934" s="2">
        <f t="shared" si="512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>
        <f>ROUND(SUMIF(AA901:AA932,"=88889161",FQ901:FQ932),2)</f>
        <v>0</v>
      </c>
      <c r="BY934" s="2">
        <f>ROUND(SUMIF(AA901:AA932,"=88889161",FR901:FR932),2)</f>
        <v>0</v>
      </c>
      <c r="BZ934" s="2">
        <f>ROUND(SUMIF(AA901:AA932,"=88889161",GL901:GL932),2)</f>
        <v>0</v>
      </c>
      <c r="CA934" s="2">
        <f>ROUND(SUMIF(AA901:AA932,"=88889161",GM901:GM932),2)</f>
        <v>1135.18</v>
      </c>
      <c r="CB934" s="2">
        <f>ROUND(SUMIF(AA901:AA932,"=88889161",GN901:GN932),2)</f>
        <v>1135.18</v>
      </c>
      <c r="CC934" s="2">
        <f>ROUND(SUMIF(AA901:AA932,"=88889161",GO901:GO932),2)</f>
        <v>0</v>
      </c>
      <c r="CD934" s="2">
        <f>ROUND(SUMIF(AA901:AA932,"=88889161",GP901:GP932),2)</f>
        <v>0</v>
      </c>
      <c r="CE934" s="2">
        <f>AC934-BX934</f>
        <v>1135.18</v>
      </c>
      <c r="CF934" s="2">
        <f>AC934-BY934</f>
        <v>1135.18</v>
      </c>
      <c r="CG934" s="2">
        <f>BX934-BZ934</f>
        <v>0</v>
      </c>
      <c r="CH934" s="2">
        <f>AC934-BX934-BY934+BZ934</f>
        <v>1135.18</v>
      </c>
      <c r="CI934" s="2">
        <f>BY934-BZ934</f>
        <v>0</v>
      </c>
      <c r="CJ934" s="2">
        <f>ROUND(SUMIF(AA901:AA932,"=88889161",GX901:GX932),2)</f>
        <v>0</v>
      </c>
      <c r="CK934" s="2">
        <f>ROUND(SUMIF(AA901:AA932,"=88889161",GY901:GY932),2)</f>
        <v>0</v>
      </c>
      <c r="CL934" s="2">
        <f>ROUND(SUMIF(AA901:AA932,"=88889161",GZ901:GZ932),2)</f>
        <v>0</v>
      </c>
      <c r="CM934" s="2">
        <f>ROUND(SUMIF(AA901:AA932,"=88889161",HD901:HD932),2)</f>
        <v>0</v>
      </c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>
        <f t="shared" ref="DG934:DL934" si="513">ROUND(DT934,2)</f>
        <v>1429.83</v>
      </c>
      <c r="DH934" s="3">
        <f t="shared" si="513"/>
        <v>1429.83</v>
      </c>
      <c r="DI934" s="3">
        <f t="shared" si="513"/>
        <v>0</v>
      </c>
      <c r="DJ934" s="3">
        <f t="shared" si="513"/>
        <v>0</v>
      </c>
      <c r="DK934" s="3">
        <f t="shared" si="513"/>
        <v>0</v>
      </c>
      <c r="DL934" s="3">
        <f t="shared" si="513"/>
        <v>0</v>
      </c>
      <c r="DM934" s="3">
        <f>DZ934</f>
        <v>0</v>
      </c>
      <c r="DN934" s="3">
        <f>EA934</f>
        <v>0</v>
      </c>
      <c r="DO934" s="3">
        <f>ROUND(EB934,2)</f>
        <v>27.55</v>
      </c>
      <c r="DP934" s="3">
        <f>ROUND(EC934,2)</f>
        <v>0</v>
      </c>
      <c r="DQ934" s="3">
        <f>ROUND(ED934,2)</f>
        <v>0</v>
      </c>
      <c r="DR934" s="3"/>
      <c r="DS934" s="3"/>
      <c r="DT934" s="3">
        <f>ROUND(SUMIF(AA901:AA932,"=88889103",O901:O932),2)</f>
        <v>1429.83</v>
      </c>
      <c r="DU934" s="3">
        <f>ROUND(SUMIF(AA901:AA932,"=88889103",P901:P932),2)</f>
        <v>1429.83</v>
      </c>
      <c r="DV934" s="3">
        <f>ROUND(SUMIF(AA901:AA932,"=88889103",Q901:Q932),2)</f>
        <v>0</v>
      </c>
      <c r="DW934" s="3">
        <f>ROUND(SUMIF(AA901:AA932,"=88889103",R901:R932),2)</f>
        <v>0</v>
      </c>
      <c r="DX934" s="3">
        <f>ROUND(SUMIF(AA901:AA932,"=88889103",S901:S932),2)</f>
        <v>0</v>
      </c>
      <c r="DY934" s="3">
        <f>ROUND(SUMIF(AA901:AA932,"=88889103",T901:T932),2)</f>
        <v>0</v>
      </c>
      <c r="DZ934" s="3">
        <f>SUMIF(AA901:AA932,"=88889103",U901:U932)</f>
        <v>0</v>
      </c>
      <c r="EA934" s="3">
        <f>SUMIF(AA901:AA932,"=88889103",V901:V932)</f>
        <v>0</v>
      </c>
      <c r="EB934" s="3">
        <f>ROUND(SUMIF(AA901:AA932,"=88889103",W901:W932),2)</f>
        <v>27.55</v>
      </c>
      <c r="EC934" s="3">
        <f>ROUND(SUMIF(AA901:AA932,"=88889103",X901:X932),2)</f>
        <v>0</v>
      </c>
      <c r="ED934" s="3">
        <f>ROUND(SUMIF(AA901:AA932,"=88889103",Y901:Y932),2)</f>
        <v>0</v>
      </c>
      <c r="EE934" s="3"/>
      <c r="EF934" s="3"/>
      <c r="EG934" s="3">
        <f t="shared" ref="EG934:EV934" si="514">ROUND(FP934,2)</f>
        <v>0</v>
      </c>
      <c r="EH934" s="3">
        <f t="shared" si="514"/>
        <v>0</v>
      </c>
      <c r="EI934" s="3">
        <f t="shared" si="514"/>
        <v>0</v>
      </c>
      <c r="EJ934" s="3">
        <f t="shared" si="514"/>
        <v>1429.83</v>
      </c>
      <c r="EK934" s="3">
        <f t="shared" si="514"/>
        <v>1429.83</v>
      </c>
      <c r="EL934" s="3">
        <f t="shared" si="514"/>
        <v>0</v>
      </c>
      <c r="EM934" s="3">
        <f t="shared" si="514"/>
        <v>0</v>
      </c>
      <c r="EN934" s="3">
        <f t="shared" si="514"/>
        <v>1429.83</v>
      </c>
      <c r="EO934" s="3">
        <f t="shared" si="514"/>
        <v>1429.83</v>
      </c>
      <c r="EP934" s="3">
        <f t="shared" si="514"/>
        <v>0</v>
      </c>
      <c r="EQ934" s="3">
        <f t="shared" si="514"/>
        <v>1429.83</v>
      </c>
      <c r="ER934" s="3">
        <f t="shared" si="514"/>
        <v>0</v>
      </c>
      <c r="ES934" s="3">
        <f t="shared" si="514"/>
        <v>0</v>
      </c>
      <c r="ET934" s="3">
        <f t="shared" si="514"/>
        <v>0</v>
      </c>
      <c r="EU934" s="3">
        <f t="shared" si="514"/>
        <v>0</v>
      </c>
      <c r="EV934" s="3">
        <f t="shared" si="514"/>
        <v>0</v>
      </c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>
        <f>ROUND(SUMIF(AA901:AA932,"=88889103",FQ901:FQ932),2)</f>
        <v>0</v>
      </c>
      <c r="FQ934" s="3">
        <f>ROUND(SUMIF(AA901:AA932,"=88889103",FR901:FR932),2)</f>
        <v>0</v>
      </c>
      <c r="FR934" s="3">
        <f>ROUND(SUMIF(AA901:AA932,"=88889103",GL901:GL932),2)</f>
        <v>0</v>
      </c>
      <c r="FS934" s="3">
        <f>ROUND(SUMIF(AA901:AA932,"=88889103",GM901:GM932),2)</f>
        <v>1429.83</v>
      </c>
      <c r="FT934" s="3">
        <f>ROUND(SUMIF(AA901:AA932,"=88889103",GN901:GN932),2)</f>
        <v>1429.83</v>
      </c>
      <c r="FU934" s="3">
        <f>ROUND(SUMIF(AA901:AA932,"=88889103",GO901:GO932),2)</f>
        <v>0</v>
      </c>
      <c r="FV934" s="3">
        <f>ROUND(SUMIF(AA901:AA932,"=88889103",GP901:GP932),2)</f>
        <v>0</v>
      </c>
      <c r="FW934" s="3">
        <f>DU934-FP934</f>
        <v>1429.83</v>
      </c>
      <c r="FX934" s="3">
        <f>DU934-FQ934</f>
        <v>1429.83</v>
      </c>
      <c r="FY934" s="3">
        <f>FP934-FR934</f>
        <v>0</v>
      </c>
      <c r="FZ934" s="3">
        <f>DU934-FP934-FQ934+FR934</f>
        <v>1429.83</v>
      </c>
      <c r="GA934" s="3">
        <f>FQ934-FR934</f>
        <v>0</v>
      </c>
      <c r="GB934" s="3">
        <f>ROUND(SUMIF(AA901:AA932,"=88889103",GX901:GX932),2)</f>
        <v>0</v>
      </c>
      <c r="GC934" s="3">
        <f>ROUND(SUMIF(AA901:AA932,"=88889103",GY901:GY932),2)</f>
        <v>0</v>
      </c>
      <c r="GD934" s="3">
        <f>ROUND(SUMIF(AA901:AA932,"=88889103",GZ901:GZ932),2)</f>
        <v>0</v>
      </c>
      <c r="GE934" s="3">
        <f>ROUND(SUMIF(AA901:AA932,"=88889103",HD901:HD932),2)</f>
        <v>0</v>
      </c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55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1135.18</v>
      </c>
      <c r="G936" s="4" t="s">
        <v>27</v>
      </c>
      <c r="H936" s="4" t="s">
        <v>28</v>
      </c>
      <c r="I936" s="4"/>
      <c r="J936" s="4"/>
      <c r="K936" s="4">
        <v>201</v>
      </c>
      <c r="L936" s="4">
        <v>1</v>
      </c>
      <c r="M936" s="4">
        <v>3</v>
      </c>
      <c r="N936" s="4" t="s">
        <v>3</v>
      </c>
      <c r="O936" s="4">
        <v>2</v>
      </c>
      <c r="P936" s="4">
        <f>ROUND(Source!DG934,O936)</f>
        <v>1429.83</v>
      </c>
      <c r="Q936" s="4"/>
      <c r="R936" s="4"/>
      <c r="S936" s="4"/>
      <c r="T936" s="4"/>
      <c r="U936" s="4"/>
      <c r="V936" s="4"/>
      <c r="W936" s="4">
        <v>1135.18</v>
      </c>
      <c r="X936" s="4">
        <v>1</v>
      </c>
      <c r="Y936" s="4">
        <v>1135.18</v>
      </c>
      <c r="Z936" s="4">
        <v>1429.83</v>
      </c>
      <c r="AA936" s="4">
        <v>1</v>
      </c>
      <c r="AB936" s="4">
        <v>1429.83</v>
      </c>
    </row>
    <row r="937" spans="1:255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1135.18</v>
      </c>
      <c r="G937" s="4" t="s">
        <v>29</v>
      </c>
      <c r="H937" s="4" t="s">
        <v>30</v>
      </c>
      <c r="I937" s="4"/>
      <c r="J937" s="4"/>
      <c r="K937" s="4">
        <v>202</v>
      </c>
      <c r="L937" s="4">
        <v>2</v>
      </c>
      <c r="M937" s="4">
        <v>3</v>
      </c>
      <c r="N937" s="4" t="s">
        <v>3</v>
      </c>
      <c r="O937" s="4">
        <v>2</v>
      </c>
      <c r="P937" s="4">
        <f>ROUND(Source!DH934,O937)</f>
        <v>1429.83</v>
      </c>
      <c r="Q937" s="4"/>
      <c r="R937" s="4"/>
      <c r="S937" s="4"/>
      <c r="T937" s="4"/>
      <c r="U937" s="4"/>
      <c r="V937" s="4"/>
      <c r="W937" s="4">
        <v>1135.18</v>
      </c>
      <c r="X937" s="4">
        <v>1</v>
      </c>
      <c r="Y937" s="4">
        <v>1135.18</v>
      </c>
      <c r="Z937" s="4">
        <v>1429.83</v>
      </c>
      <c r="AA937" s="4">
        <v>1</v>
      </c>
      <c r="AB937" s="4">
        <v>1429.83</v>
      </c>
    </row>
    <row r="938" spans="1:255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31</v>
      </c>
      <c r="H938" s="4" t="s">
        <v>32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>
        <f>ROUND(Source!EG934,O938)</f>
        <v>0</v>
      </c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>
        <v>0</v>
      </c>
      <c r="AA938" s="4">
        <v>1</v>
      </c>
      <c r="AB938" s="4">
        <v>0</v>
      </c>
    </row>
    <row r="939" spans="1:255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1135.18</v>
      </c>
      <c r="G939" s="4" t="s">
        <v>33</v>
      </c>
      <c r="H939" s="4" t="s">
        <v>34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>
        <f>ROUND(Source!EN934,O939)</f>
        <v>1429.83</v>
      </c>
      <c r="Q939" s="4"/>
      <c r="R939" s="4"/>
      <c r="S939" s="4"/>
      <c r="T939" s="4"/>
      <c r="U939" s="4"/>
      <c r="V939" s="4"/>
      <c r="W939" s="4">
        <v>1135.18</v>
      </c>
      <c r="X939" s="4">
        <v>1</v>
      </c>
      <c r="Y939" s="4">
        <v>1135.18</v>
      </c>
      <c r="Z939" s="4">
        <v>1429.83</v>
      </c>
      <c r="AA939" s="4">
        <v>1</v>
      </c>
      <c r="AB939" s="4">
        <v>1429.83</v>
      </c>
    </row>
    <row r="940" spans="1:255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1135.18</v>
      </c>
      <c r="G940" s="4" t="s">
        <v>35</v>
      </c>
      <c r="H940" s="4" t="s">
        <v>36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>
        <f>ROUND(Source!EO934,O940)</f>
        <v>1429.83</v>
      </c>
      <c r="Q940" s="4"/>
      <c r="R940" s="4"/>
      <c r="S940" s="4"/>
      <c r="T940" s="4"/>
      <c r="U940" s="4"/>
      <c r="V940" s="4"/>
      <c r="W940" s="4">
        <v>1135.18</v>
      </c>
      <c r="X940" s="4">
        <v>1</v>
      </c>
      <c r="Y940" s="4">
        <v>1135.18</v>
      </c>
      <c r="Z940" s="4">
        <v>1429.83</v>
      </c>
      <c r="AA940" s="4">
        <v>1</v>
      </c>
      <c r="AB940" s="4">
        <v>1429.83</v>
      </c>
    </row>
    <row r="941" spans="1:255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37</v>
      </c>
      <c r="H941" s="4" t="s">
        <v>38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>
        <f>ROUND(Source!EP934,O941)</f>
        <v>0</v>
      </c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>
        <v>0</v>
      </c>
      <c r="AA941" s="4">
        <v>1</v>
      </c>
      <c r="AB941" s="4">
        <v>0</v>
      </c>
    </row>
    <row r="942" spans="1:255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1135.18</v>
      </c>
      <c r="G942" s="4" t="s">
        <v>39</v>
      </c>
      <c r="H942" s="4" t="s">
        <v>40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>
        <f>ROUND(Source!EQ934,O942)</f>
        <v>1429.83</v>
      </c>
      <c r="Q942" s="4"/>
      <c r="R942" s="4"/>
      <c r="S942" s="4"/>
      <c r="T942" s="4"/>
      <c r="U942" s="4"/>
      <c r="V942" s="4"/>
      <c r="W942" s="4">
        <v>1135.18</v>
      </c>
      <c r="X942" s="4">
        <v>1</v>
      </c>
      <c r="Y942" s="4">
        <v>1135.18</v>
      </c>
      <c r="Z942" s="4">
        <v>1429.83</v>
      </c>
      <c r="AA942" s="4">
        <v>1</v>
      </c>
      <c r="AB942" s="4">
        <v>1429.83</v>
      </c>
    </row>
    <row r="943" spans="1:255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41</v>
      </c>
      <c r="H943" s="4" t="s">
        <v>42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>
        <f>ROUND(Source!EH934,O943)</f>
        <v>0</v>
      </c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>
        <v>0</v>
      </c>
      <c r="AA943" s="4">
        <v>1</v>
      </c>
      <c r="AB943" s="4">
        <v>0</v>
      </c>
    </row>
    <row r="944" spans="1:255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43</v>
      </c>
      <c r="H944" s="4" t="s">
        <v>44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>
        <f>ROUND(Source!EI934,O944)</f>
        <v>0</v>
      </c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>
        <v>0</v>
      </c>
      <c r="AA944" s="4">
        <v>1</v>
      </c>
      <c r="AB944" s="4">
        <v>0</v>
      </c>
    </row>
    <row r="945" spans="1:28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45</v>
      </c>
      <c r="H945" s="4" t="s">
        <v>46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>
        <f>ROUND(Source!ER934,O945)</f>
        <v>0</v>
      </c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>
        <v>0</v>
      </c>
      <c r="AA945" s="4">
        <v>1</v>
      </c>
      <c r="AB945" s="4">
        <v>0</v>
      </c>
    </row>
    <row r="946" spans="1:28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47</v>
      </c>
      <c r="H946" s="4" t="s">
        <v>48</v>
      </c>
      <c r="I946" s="4"/>
      <c r="J946" s="4"/>
      <c r="K946" s="4">
        <v>203</v>
      </c>
      <c r="L946" s="4">
        <v>11</v>
      </c>
      <c r="M946" s="4">
        <v>3</v>
      </c>
      <c r="N946" s="4" t="s">
        <v>3</v>
      </c>
      <c r="O946" s="4">
        <v>2</v>
      </c>
      <c r="P946" s="4">
        <f>ROUND(Source!DI934,O946)</f>
        <v>0</v>
      </c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>
        <v>0</v>
      </c>
      <c r="AA946" s="4">
        <v>1</v>
      </c>
      <c r="AB946" s="4">
        <v>0</v>
      </c>
    </row>
    <row r="947" spans="1:28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49</v>
      </c>
      <c r="H947" s="4" t="s">
        <v>50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>
        <f>ROUND(Source!ET934,O947)</f>
        <v>0</v>
      </c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>
        <v>0</v>
      </c>
      <c r="AA947" s="4">
        <v>1</v>
      </c>
      <c r="AB947" s="4">
        <v>0</v>
      </c>
    </row>
    <row r="948" spans="1:28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51</v>
      </c>
      <c r="H948" s="4" t="s">
        <v>52</v>
      </c>
      <c r="I948" s="4"/>
      <c r="J948" s="4"/>
      <c r="K948" s="4">
        <v>204</v>
      </c>
      <c r="L948" s="4">
        <v>13</v>
      </c>
      <c r="M948" s="4">
        <v>3</v>
      </c>
      <c r="N948" s="4" t="s">
        <v>3</v>
      </c>
      <c r="O948" s="4">
        <v>2</v>
      </c>
      <c r="P948" s="4">
        <f>ROUND(Source!DJ934,O948)</f>
        <v>0</v>
      </c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>
        <v>0</v>
      </c>
      <c r="AA948" s="4">
        <v>1</v>
      </c>
      <c r="AB948" s="4">
        <v>0</v>
      </c>
    </row>
    <row r="949" spans="1:28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0</v>
      </c>
      <c r="G949" s="4" t="s">
        <v>53</v>
      </c>
      <c r="H949" s="4" t="s">
        <v>54</v>
      </c>
      <c r="I949" s="4"/>
      <c r="J949" s="4"/>
      <c r="K949" s="4">
        <v>205</v>
      </c>
      <c r="L949" s="4">
        <v>14</v>
      </c>
      <c r="M949" s="4">
        <v>3</v>
      </c>
      <c r="N949" s="4" t="s">
        <v>3</v>
      </c>
      <c r="O949" s="4">
        <v>2</v>
      </c>
      <c r="P949" s="4">
        <f>ROUND(Source!DK934,O949)</f>
        <v>0</v>
      </c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>
        <v>0</v>
      </c>
      <c r="AA949" s="4">
        <v>1</v>
      </c>
      <c r="AB949" s="4">
        <v>0</v>
      </c>
    </row>
    <row r="950" spans="1:28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55</v>
      </c>
      <c r="H950" s="4" t="s">
        <v>56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>
        <f>ROUND(Source!EU934,O950)</f>
        <v>0</v>
      </c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>
        <v>0</v>
      </c>
      <c r="AA950" s="4">
        <v>1</v>
      </c>
      <c r="AB950" s="4">
        <v>0</v>
      </c>
    </row>
    <row r="951" spans="1:28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1135.18</v>
      </c>
      <c r="G951" s="4" t="s">
        <v>57</v>
      </c>
      <c r="H951" s="4" t="s">
        <v>58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>
        <f>ROUND(Source!EK934,O951)</f>
        <v>1429.83</v>
      </c>
      <c r="Q951" s="4"/>
      <c r="R951" s="4"/>
      <c r="S951" s="4"/>
      <c r="T951" s="4"/>
      <c r="U951" s="4"/>
      <c r="V951" s="4"/>
      <c r="W951" s="4">
        <v>1135.18</v>
      </c>
      <c r="X951" s="4">
        <v>1</v>
      </c>
      <c r="Y951" s="4">
        <v>1135.18</v>
      </c>
      <c r="Z951" s="4">
        <v>1429.83</v>
      </c>
      <c r="AA951" s="4">
        <v>1</v>
      </c>
      <c r="AB951" s="4">
        <v>1429.83</v>
      </c>
    </row>
    <row r="952" spans="1:28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59</v>
      </c>
      <c r="H952" s="4" t="s">
        <v>60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>
        <f>ROUND(Source!EL934,O952)</f>
        <v>0</v>
      </c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>
        <v>0</v>
      </c>
      <c r="AA952" s="4">
        <v>1</v>
      </c>
      <c r="AB952" s="4">
        <v>0</v>
      </c>
    </row>
    <row r="953" spans="1:28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0</v>
      </c>
      <c r="G953" s="4" t="s">
        <v>61</v>
      </c>
      <c r="H953" s="4" t="s">
        <v>62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>
        <f>ROUND(Source!EM934,O953)</f>
        <v>0</v>
      </c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>
        <v>0</v>
      </c>
      <c r="AA953" s="4">
        <v>1</v>
      </c>
      <c r="AB953" s="4">
        <v>0</v>
      </c>
    </row>
    <row r="954" spans="1:28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63</v>
      </c>
      <c r="H954" s="4" t="s">
        <v>64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>
        <f>ROUND(Source!ES934,O954)</f>
        <v>0</v>
      </c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>
        <v>0</v>
      </c>
      <c r="AA954" s="4">
        <v>1</v>
      </c>
      <c r="AB954" s="4">
        <v>0</v>
      </c>
    </row>
    <row r="955" spans="1:28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65</v>
      </c>
      <c r="H955" s="4" t="s">
        <v>66</v>
      </c>
      <c r="I955" s="4"/>
      <c r="J955" s="4"/>
      <c r="K955" s="4">
        <v>206</v>
      </c>
      <c r="L955" s="4">
        <v>20</v>
      </c>
      <c r="M955" s="4">
        <v>3</v>
      </c>
      <c r="N955" s="4" t="s">
        <v>3</v>
      </c>
      <c r="O955" s="4">
        <v>2</v>
      </c>
      <c r="P955" s="4">
        <f>ROUND(Source!DL934,O955)</f>
        <v>0</v>
      </c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>
        <v>0</v>
      </c>
      <c r="AA955" s="4">
        <v>1</v>
      </c>
      <c r="AB955" s="4">
        <v>0</v>
      </c>
    </row>
    <row r="956" spans="1:28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0</v>
      </c>
      <c r="G956" s="4" t="s">
        <v>67</v>
      </c>
      <c r="H956" s="4" t="s">
        <v>68</v>
      </c>
      <c r="I956" s="4"/>
      <c r="J956" s="4"/>
      <c r="K956" s="4">
        <v>207</v>
      </c>
      <c r="L956" s="4">
        <v>21</v>
      </c>
      <c r="M956" s="4">
        <v>3</v>
      </c>
      <c r="N956" s="4" t="s">
        <v>3</v>
      </c>
      <c r="O956" s="4">
        <v>-1</v>
      </c>
      <c r="P956" s="4">
        <f>Source!DM934</f>
        <v>0</v>
      </c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>
        <v>0</v>
      </c>
      <c r="AA956" s="4">
        <v>1</v>
      </c>
      <c r="AB956" s="4">
        <v>0</v>
      </c>
    </row>
    <row r="957" spans="1:28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69</v>
      </c>
      <c r="H957" s="4" t="s">
        <v>70</v>
      </c>
      <c r="I957" s="4"/>
      <c r="J957" s="4"/>
      <c r="K957" s="4">
        <v>208</v>
      </c>
      <c r="L957" s="4">
        <v>22</v>
      </c>
      <c r="M957" s="4">
        <v>3</v>
      </c>
      <c r="N957" s="4" t="s">
        <v>3</v>
      </c>
      <c r="O957" s="4">
        <v>-1</v>
      </c>
      <c r="P957" s="4">
        <f>Source!DN934</f>
        <v>0</v>
      </c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>
        <v>0</v>
      </c>
      <c r="AA957" s="4">
        <v>1</v>
      </c>
      <c r="AB957" s="4">
        <v>0</v>
      </c>
    </row>
    <row r="958" spans="1:28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27.55</v>
      </c>
      <c r="G958" s="4" t="s">
        <v>71</v>
      </c>
      <c r="H958" s="4" t="s">
        <v>72</v>
      </c>
      <c r="I958" s="4"/>
      <c r="J958" s="4"/>
      <c r="K958" s="4">
        <v>209</v>
      </c>
      <c r="L958" s="4">
        <v>23</v>
      </c>
      <c r="M958" s="4">
        <v>3</v>
      </c>
      <c r="N958" s="4" t="s">
        <v>3</v>
      </c>
      <c r="O958" s="4">
        <v>2</v>
      </c>
      <c r="P958" s="4">
        <f>ROUND(Source!DO934,O958)</f>
        <v>27.55</v>
      </c>
      <c r="Q958" s="4"/>
      <c r="R958" s="4"/>
      <c r="S958" s="4"/>
      <c r="T958" s="4"/>
      <c r="U958" s="4"/>
      <c r="V958" s="4"/>
      <c r="W958" s="4">
        <v>27.55</v>
      </c>
      <c r="X958" s="4">
        <v>1</v>
      </c>
      <c r="Y958" s="4">
        <v>27.55</v>
      </c>
      <c r="Z958" s="4">
        <v>27.55</v>
      </c>
      <c r="AA958" s="4">
        <v>1</v>
      </c>
      <c r="AB958" s="4">
        <v>27.55</v>
      </c>
    </row>
    <row r="959" spans="1:28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73</v>
      </c>
      <c r="H959" s="4" t="s">
        <v>74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>
        <f>ROUND(Source!EV934,O959)</f>
        <v>0</v>
      </c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>
        <v>0</v>
      </c>
      <c r="AA959" s="4">
        <v>1</v>
      </c>
      <c r="AB959" s="4">
        <v>0</v>
      </c>
    </row>
    <row r="960" spans="1:28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0</v>
      </c>
      <c r="G960" s="4" t="s">
        <v>75</v>
      </c>
      <c r="H960" s="4" t="s">
        <v>76</v>
      </c>
      <c r="I960" s="4"/>
      <c r="J960" s="4"/>
      <c r="K960" s="4">
        <v>210</v>
      </c>
      <c r="L960" s="4">
        <v>25</v>
      </c>
      <c r="M960" s="4">
        <v>3</v>
      </c>
      <c r="N960" s="4" t="s">
        <v>3</v>
      </c>
      <c r="O960" s="4">
        <v>2</v>
      </c>
      <c r="P960" s="4">
        <f>ROUND(Source!DP934,O960)</f>
        <v>0</v>
      </c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>
        <v>0</v>
      </c>
      <c r="AA960" s="4">
        <v>1</v>
      </c>
      <c r="AB960" s="4">
        <v>0</v>
      </c>
    </row>
    <row r="961" spans="1:206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0</v>
      </c>
      <c r="G961" s="4" t="s">
        <v>77</v>
      </c>
      <c r="H961" s="4" t="s">
        <v>78</v>
      </c>
      <c r="I961" s="4"/>
      <c r="J961" s="4"/>
      <c r="K961" s="4">
        <v>211</v>
      </c>
      <c r="L961" s="4">
        <v>26</v>
      </c>
      <c r="M961" s="4">
        <v>3</v>
      </c>
      <c r="N961" s="4" t="s">
        <v>3</v>
      </c>
      <c r="O961" s="4">
        <v>2</v>
      </c>
      <c r="P961" s="4">
        <f>ROUND(Source!DQ934,O961)</f>
        <v>0</v>
      </c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>
        <v>0</v>
      </c>
      <c r="AA961" s="4">
        <v>1</v>
      </c>
      <c r="AB961" s="4">
        <v>0</v>
      </c>
    </row>
    <row r="962" spans="1:206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1135.18</v>
      </c>
      <c r="G962" s="4" t="s">
        <v>79</v>
      </c>
      <c r="H962" s="4" t="s">
        <v>80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>
        <f>ROUND(Source!EJ934,O962)</f>
        <v>1429.83</v>
      </c>
      <c r="Q962" s="4"/>
      <c r="R962" s="4"/>
      <c r="S962" s="4"/>
      <c r="T962" s="4"/>
      <c r="U962" s="4"/>
      <c r="V962" s="4"/>
      <c r="W962" s="4">
        <v>1135.18</v>
      </c>
      <c r="X962" s="4">
        <v>1</v>
      </c>
      <c r="Y962" s="4">
        <v>1135.18</v>
      </c>
      <c r="Z962" s="4">
        <v>1429.83</v>
      </c>
      <c r="AA962" s="4">
        <v>1</v>
      </c>
      <c r="AB962" s="4">
        <v>1429.83</v>
      </c>
    </row>
    <row r="964" spans="1:206">
      <c r="A964" s="2">
        <v>51</v>
      </c>
      <c r="B964" s="2">
        <f>B804</f>
        <v>1</v>
      </c>
      <c r="C964" s="2">
        <f>A804</f>
        <v>3</v>
      </c>
      <c r="D964" s="2">
        <f>ROW(A804)</f>
        <v>804</v>
      </c>
      <c r="E964" s="2"/>
      <c r="F964" s="2" t="str">
        <f>IF(F804&lt;&gt;"",F804,"")</f>
        <v>Новая локальная смета</v>
      </c>
      <c r="G964" s="2" t="str">
        <f>IF(G804&lt;&gt;"",G804,"")</f>
        <v>Строительство  КЛ-6кВ L=205 м</v>
      </c>
      <c r="H964" s="2">
        <v>0</v>
      </c>
      <c r="I964" s="2"/>
      <c r="J964" s="2"/>
      <c r="K964" s="2"/>
      <c r="L964" s="2"/>
      <c r="M964" s="2"/>
      <c r="N964" s="2"/>
      <c r="O964" s="2">
        <f t="shared" ref="O964:T964" si="515">ROUND(O867+O934+AB964,2)</f>
        <v>1249.0999999999999</v>
      </c>
      <c r="P964" s="2">
        <f t="shared" si="515"/>
        <v>1229.46</v>
      </c>
      <c r="Q964" s="2">
        <f t="shared" si="515"/>
        <v>0</v>
      </c>
      <c r="R964" s="2">
        <f t="shared" si="515"/>
        <v>0</v>
      </c>
      <c r="S964" s="2">
        <f t="shared" si="515"/>
        <v>19.64</v>
      </c>
      <c r="T964" s="2">
        <f t="shared" si="515"/>
        <v>0</v>
      </c>
      <c r="U964" s="2">
        <f>U867+U934+AH964</f>
        <v>2.04</v>
      </c>
      <c r="V964" s="2">
        <f>V867+V934+AI964</f>
        <v>0</v>
      </c>
      <c r="W964" s="2">
        <f>ROUND(W867+W934+AJ964,2)</f>
        <v>27.55</v>
      </c>
      <c r="X964" s="2">
        <f>ROUND(X867+X934+AK964,2)</f>
        <v>19.05</v>
      </c>
      <c r="Y964" s="2">
        <f>ROUND(Y867+Y934+AL964,2)</f>
        <v>10.02</v>
      </c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>
        <f t="shared" ref="AO964:BD964" si="516">ROUND(AO867+AO934+BX964,2)</f>
        <v>0</v>
      </c>
      <c r="AP964" s="2">
        <f t="shared" si="516"/>
        <v>0</v>
      </c>
      <c r="AQ964" s="2">
        <f t="shared" si="516"/>
        <v>0</v>
      </c>
      <c r="AR964" s="2">
        <f t="shared" si="516"/>
        <v>1278.17</v>
      </c>
      <c r="AS964" s="2">
        <f t="shared" si="516"/>
        <v>1135.18</v>
      </c>
      <c r="AT964" s="2">
        <f t="shared" si="516"/>
        <v>142.99</v>
      </c>
      <c r="AU964" s="2">
        <f t="shared" si="516"/>
        <v>0</v>
      </c>
      <c r="AV964" s="2">
        <f t="shared" si="516"/>
        <v>1229.46</v>
      </c>
      <c r="AW964" s="2">
        <f t="shared" si="516"/>
        <v>1229.46</v>
      </c>
      <c r="AX964" s="2">
        <f t="shared" si="516"/>
        <v>0</v>
      </c>
      <c r="AY964" s="2">
        <f t="shared" si="516"/>
        <v>1229.46</v>
      </c>
      <c r="AZ964" s="2">
        <f t="shared" si="516"/>
        <v>0</v>
      </c>
      <c r="BA964" s="2">
        <f t="shared" si="516"/>
        <v>0</v>
      </c>
      <c r="BB964" s="2">
        <f t="shared" si="516"/>
        <v>0</v>
      </c>
      <c r="BC964" s="2">
        <f t="shared" si="516"/>
        <v>0</v>
      </c>
      <c r="BD964" s="2">
        <f t="shared" si="516"/>
        <v>0</v>
      </c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3">
        <f t="shared" ref="DG964:DL964" si="517">ROUND(DG867+DG934+DT964,2)</f>
        <v>3380.01</v>
      </c>
      <c r="DH964" s="3">
        <f t="shared" si="517"/>
        <v>2456.54</v>
      </c>
      <c r="DI964" s="3">
        <f t="shared" si="517"/>
        <v>0</v>
      </c>
      <c r="DJ964" s="3">
        <f t="shared" si="517"/>
        <v>0</v>
      </c>
      <c r="DK964" s="3">
        <f t="shared" si="517"/>
        <v>923.47</v>
      </c>
      <c r="DL964" s="3">
        <f t="shared" si="517"/>
        <v>0</v>
      </c>
      <c r="DM964" s="3">
        <f>DM867+DM934+DZ964</f>
        <v>2.04</v>
      </c>
      <c r="DN964" s="3">
        <f>DN867+DN934+EA964</f>
        <v>0</v>
      </c>
      <c r="DO964" s="3">
        <f>ROUND(DO867+DO934+EB964,2)</f>
        <v>27.55</v>
      </c>
      <c r="DP964" s="3">
        <f>ROUND(DP867+DP934+EC964,2)</f>
        <v>895.77</v>
      </c>
      <c r="DQ964" s="3">
        <f>ROUND(DQ867+DQ934+ED964,2)</f>
        <v>470.97</v>
      </c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>
        <f t="shared" ref="EG964:EV964" si="518">ROUND(EG867+EG934+FP964,2)</f>
        <v>0</v>
      </c>
      <c r="EH964" s="3">
        <f t="shared" si="518"/>
        <v>0</v>
      </c>
      <c r="EI964" s="3">
        <f t="shared" si="518"/>
        <v>0</v>
      </c>
      <c r="EJ964" s="3">
        <f t="shared" si="518"/>
        <v>4746.75</v>
      </c>
      <c r="EK964" s="3">
        <f t="shared" si="518"/>
        <v>1429.83</v>
      </c>
      <c r="EL964" s="3">
        <f t="shared" si="518"/>
        <v>3316.92</v>
      </c>
      <c r="EM964" s="3">
        <f t="shared" si="518"/>
        <v>0</v>
      </c>
      <c r="EN964" s="3">
        <f t="shared" si="518"/>
        <v>2456.54</v>
      </c>
      <c r="EO964" s="3">
        <f t="shared" si="518"/>
        <v>2456.54</v>
      </c>
      <c r="EP964" s="3">
        <f t="shared" si="518"/>
        <v>0</v>
      </c>
      <c r="EQ964" s="3">
        <f t="shared" si="518"/>
        <v>2456.54</v>
      </c>
      <c r="ER964" s="3">
        <f t="shared" si="518"/>
        <v>0</v>
      </c>
      <c r="ES964" s="3">
        <f t="shared" si="518"/>
        <v>0</v>
      </c>
      <c r="ET964" s="3">
        <f t="shared" si="518"/>
        <v>0</v>
      </c>
      <c r="EU964" s="3">
        <f t="shared" si="518"/>
        <v>0</v>
      </c>
      <c r="EV964" s="3">
        <f t="shared" si="518"/>
        <v>0</v>
      </c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>
        <v>0</v>
      </c>
    </row>
    <row r="966" spans="1:206">
      <c r="A966" s="4">
        <v>50</v>
      </c>
      <c r="B966" s="4">
        <v>0</v>
      </c>
      <c r="C966" s="4">
        <v>0</v>
      </c>
      <c r="D966" s="4">
        <v>1</v>
      </c>
      <c r="E966" s="4">
        <v>201</v>
      </c>
      <c r="F966" s="4">
        <f>ROUND(Source!O964,O966)</f>
        <v>1249.0999999999999</v>
      </c>
      <c r="G966" s="4" t="s">
        <v>27</v>
      </c>
      <c r="H966" s="4" t="s">
        <v>28</v>
      </c>
      <c r="I966" s="4"/>
      <c r="J966" s="4"/>
      <c r="K966" s="4">
        <v>201</v>
      </c>
      <c r="L966" s="4">
        <v>1</v>
      </c>
      <c r="M966" s="4">
        <v>3</v>
      </c>
      <c r="N966" s="4" t="s">
        <v>3</v>
      </c>
      <c r="O966" s="4">
        <v>2</v>
      </c>
      <c r="P966" s="4">
        <f>ROUND(Source!DG964,O966)</f>
        <v>3380.01</v>
      </c>
      <c r="Q966" s="4"/>
      <c r="R966" s="4"/>
      <c r="S966" s="4"/>
      <c r="T966" s="4"/>
      <c r="U966" s="4"/>
      <c r="V966" s="4"/>
      <c r="W966" s="4">
        <v>1249.0999999999999</v>
      </c>
      <c r="X966" s="4">
        <v>1</v>
      </c>
      <c r="Y966" s="4">
        <v>1249.0999999999999</v>
      </c>
      <c r="Z966" s="4">
        <v>3380.01</v>
      </c>
      <c r="AA966" s="4">
        <v>1</v>
      </c>
      <c r="AB966" s="4">
        <v>3380.01</v>
      </c>
    </row>
    <row r="967" spans="1:206">
      <c r="A967" s="4">
        <v>50</v>
      </c>
      <c r="B967" s="4">
        <v>0</v>
      </c>
      <c r="C967" s="4">
        <v>0</v>
      </c>
      <c r="D967" s="4">
        <v>1</v>
      </c>
      <c r="E967" s="4">
        <v>202</v>
      </c>
      <c r="F967" s="4">
        <f>ROUND(Source!P964,O967)</f>
        <v>1229.46</v>
      </c>
      <c r="G967" s="4" t="s">
        <v>29</v>
      </c>
      <c r="H967" s="4" t="s">
        <v>30</v>
      </c>
      <c r="I967" s="4"/>
      <c r="J967" s="4"/>
      <c r="K967" s="4">
        <v>202</v>
      </c>
      <c r="L967" s="4">
        <v>2</v>
      </c>
      <c r="M967" s="4">
        <v>3</v>
      </c>
      <c r="N967" s="4" t="s">
        <v>3</v>
      </c>
      <c r="O967" s="4">
        <v>2</v>
      </c>
      <c r="P967" s="4">
        <f>ROUND(Source!DH964,O967)</f>
        <v>2456.54</v>
      </c>
      <c r="Q967" s="4"/>
      <c r="R967" s="4"/>
      <c r="S967" s="4"/>
      <c r="T967" s="4"/>
      <c r="U967" s="4"/>
      <c r="V967" s="4"/>
      <c r="W967" s="4">
        <v>1229.46</v>
      </c>
      <c r="X967" s="4">
        <v>1</v>
      </c>
      <c r="Y967" s="4">
        <v>1229.46</v>
      </c>
      <c r="Z967" s="4">
        <v>2456.54</v>
      </c>
      <c r="AA967" s="4">
        <v>1</v>
      </c>
      <c r="AB967" s="4">
        <v>2456.54</v>
      </c>
    </row>
    <row r="968" spans="1:206">
      <c r="A968" s="4">
        <v>50</v>
      </c>
      <c r="B968" s="4">
        <v>0</v>
      </c>
      <c r="C968" s="4">
        <v>0</v>
      </c>
      <c r="D968" s="4">
        <v>1</v>
      </c>
      <c r="E968" s="4">
        <v>222</v>
      </c>
      <c r="F968" s="4">
        <f>ROUND(Source!AO964,O968)</f>
        <v>0</v>
      </c>
      <c r="G968" s="4" t="s">
        <v>31</v>
      </c>
      <c r="H968" s="4" t="s">
        <v>32</v>
      </c>
      <c r="I968" s="4"/>
      <c r="J968" s="4"/>
      <c r="K968" s="4">
        <v>222</v>
      </c>
      <c r="L968" s="4">
        <v>3</v>
      </c>
      <c r="M968" s="4">
        <v>3</v>
      </c>
      <c r="N968" s="4" t="s">
        <v>3</v>
      </c>
      <c r="O968" s="4">
        <v>2</v>
      </c>
      <c r="P968" s="4">
        <f>ROUND(Source!EG964,O968)</f>
        <v>0</v>
      </c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>
        <v>0</v>
      </c>
      <c r="AA968" s="4">
        <v>1</v>
      </c>
      <c r="AB968" s="4">
        <v>0</v>
      </c>
    </row>
    <row r="969" spans="1:206">
      <c r="A969" s="4">
        <v>50</v>
      </c>
      <c r="B969" s="4">
        <v>0</v>
      </c>
      <c r="C969" s="4">
        <v>0</v>
      </c>
      <c r="D969" s="4">
        <v>1</v>
      </c>
      <c r="E969" s="4">
        <v>225</v>
      </c>
      <c r="F969" s="4">
        <f>ROUND(Source!AV964,O969)</f>
        <v>1229.46</v>
      </c>
      <c r="G969" s="4" t="s">
        <v>33</v>
      </c>
      <c r="H969" s="4" t="s">
        <v>34</v>
      </c>
      <c r="I969" s="4"/>
      <c r="J969" s="4"/>
      <c r="K969" s="4">
        <v>225</v>
      </c>
      <c r="L969" s="4">
        <v>4</v>
      </c>
      <c r="M969" s="4">
        <v>3</v>
      </c>
      <c r="N969" s="4" t="s">
        <v>3</v>
      </c>
      <c r="O969" s="4">
        <v>2</v>
      </c>
      <c r="P969" s="4">
        <f>ROUND(Source!EN964,O969)</f>
        <v>2456.54</v>
      </c>
      <c r="Q969" s="4"/>
      <c r="R969" s="4"/>
      <c r="S969" s="4"/>
      <c r="T969" s="4"/>
      <c r="U969" s="4"/>
      <c r="V969" s="4"/>
      <c r="W969" s="4">
        <v>1229.46</v>
      </c>
      <c r="X969" s="4">
        <v>1</v>
      </c>
      <c r="Y969" s="4">
        <v>1229.46</v>
      </c>
      <c r="Z969" s="4">
        <v>2456.54</v>
      </c>
      <c r="AA969" s="4">
        <v>1</v>
      </c>
      <c r="AB969" s="4">
        <v>2456.54</v>
      </c>
    </row>
    <row r="970" spans="1:206">
      <c r="A970" s="4">
        <v>50</v>
      </c>
      <c r="B970" s="4">
        <v>0</v>
      </c>
      <c r="C970" s="4">
        <v>0</v>
      </c>
      <c r="D970" s="4">
        <v>1</v>
      </c>
      <c r="E970" s="4">
        <v>226</v>
      </c>
      <c r="F970" s="4">
        <f>ROUND(Source!AW964,O970)</f>
        <v>1229.46</v>
      </c>
      <c r="G970" s="4" t="s">
        <v>35</v>
      </c>
      <c r="H970" s="4" t="s">
        <v>36</v>
      </c>
      <c r="I970" s="4"/>
      <c r="J970" s="4"/>
      <c r="K970" s="4">
        <v>226</v>
      </c>
      <c r="L970" s="4">
        <v>5</v>
      </c>
      <c r="M970" s="4">
        <v>3</v>
      </c>
      <c r="N970" s="4" t="s">
        <v>3</v>
      </c>
      <c r="O970" s="4">
        <v>2</v>
      </c>
      <c r="P970" s="4">
        <f>ROUND(Source!EO964,O970)</f>
        <v>2456.54</v>
      </c>
      <c r="Q970" s="4"/>
      <c r="R970" s="4"/>
      <c r="S970" s="4"/>
      <c r="T970" s="4"/>
      <c r="U970" s="4"/>
      <c r="V970" s="4"/>
      <c r="W970" s="4">
        <v>1229.46</v>
      </c>
      <c r="X970" s="4">
        <v>1</v>
      </c>
      <c r="Y970" s="4">
        <v>1229.46</v>
      </c>
      <c r="Z970" s="4">
        <v>2456.54</v>
      </c>
      <c r="AA970" s="4">
        <v>1</v>
      </c>
      <c r="AB970" s="4">
        <v>2456.54</v>
      </c>
    </row>
    <row r="971" spans="1:206">
      <c r="A971" s="4">
        <v>50</v>
      </c>
      <c r="B971" s="4">
        <v>0</v>
      </c>
      <c r="C971" s="4">
        <v>0</v>
      </c>
      <c r="D971" s="4">
        <v>1</v>
      </c>
      <c r="E971" s="4">
        <v>227</v>
      </c>
      <c r="F971" s="4">
        <f>ROUND(Source!AX964,O971)</f>
        <v>0</v>
      </c>
      <c r="G971" s="4" t="s">
        <v>37</v>
      </c>
      <c r="H971" s="4" t="s">
        <v>38</v>
      </c>
      <c r="I971" s="4"/>
      <c r="J971" s="4"/>
      <c r="K971" s="4">
        <v>227</v>
      </c>
      <c r="L971" s="4">
        <v>6</v>
      </c>
      <c r="M971" s="4">
        <v>3</v>
      </c>
      <c r="N971" s="4" t="s">
        <v>3</v>
      </c>
      <c r="O971" s="4">
        <v>2</v>
      </c>
      <c r="P971" s="4">
        <f>ROUND(Source!EP964,O971)</f>
        <v>0</v>
      </c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>
        <v>0</v>
      </c>
      <c r="AA971" s="4">
        <v>1</v>
      </c>
      <c r="AB971" s="4">
        <v>0</v>
      </c>
    </row>
    <row r="972" spans="1:206">
      <c r="A972" s="4">
        <v>50</v>
      </c>
      <c r="B972" s="4">
        <v>0</v>
      </c>
      <c r="C972" s="4">
        <v>0</v>
      </c>
      <c r="D972" s="4">
        <v>1</v>
      </c>
      <c r="E972" s="4">
        <v>228</v>
      </c>
      <c r="F972" s="4">
        <f>ROUND(Source!AY964,O972)</f>
        <v>1229.46</v>
      </c>
      <c r="G972" s="4" t="s">
        <v>39</v>
      </c>
      <c r="H972" s="4" t="s">
        <v>40</v>
      </c>
      <c r="I972" s="4"/>
      <c r="J972" s="4"/>
      <c r="K972" s="4">
        <v>228</v>
      </c>
      <c r="L972" s="4">
        <v>7</v>
      </c>
      <c r="M972" s="4">
        <v>3</v>
      </c>
      <c r="N972" s="4" t="s">
        <v>3</v>
      </c>
      <c r="O972" s="4">
        <v>2</v>
      </c>
      <c r="P972" s="4">
        <f>ROUND(Source!EQ964,O972)</f>
        <v>2456.54</v>
      </c>
      <c r="Q972" s="4"/>
      <c r="R972" s="4"/>
      <c r="S972" s="4"/>
      <c r="T972" s="4"/>
      <c r="U972" s="4"/>
      <c r="V972" s="4"/>
      <c r="W972" s="4">
        <v>1229.46</v>
      </c>
      <c r="X972" s="4">
        <v>1</v>
      </c>
      <c r="Y972" s="4">
        <v>1229.46</v>
      </c>
      <c r="Z972" s="4">
        <v>2456.54</v>
      </c>
      <c r="AA972" s="4">
        <v>1</v>
      </c>
      <c r="AB972" s="4">
        <v>2456.54</v>
      </c>
    </row>
    <row r="973" spans="1:206">
      <c r="A973" s="4">
        <v>50</v>
      </c>
      <c r="B973" s="4">
        <v>0</v>
      </c>
      <c r="C973" s="4">
        <v>0</v>
      </c>
      <c r="D973" s="4">
        <v>1</v>
      </c>
      <c r="E973" s="4">
        <v>216</v>
      </c>
      <c r="F973" s="4">
        <f>ROUND(Source!AP964,O973)</f>
        <v>0</v>
      </c>
      <c r="G973" s="4" t="s">
        <v>41</v>
      </c>
      <c r="H973" s="4" t="s">
        <v>42</v>
      </c>
      <c r="I973" s="4"/>
      <c r="J973" s="4"/>
      <c r="K973" s="4">
        <v>216</v>
      </c>
      <c r="L973" s="4">
        <v>8</v>
      </c>
      <c r="M973" s="4">
        <v>3</v>
      </c>
      <c r="N973" s="4" t="s">
        <v>3</v>
      </c>
      <c r="O973" s="4">
        <v>2</v>
      </c>
      <c r="P973" s="4">
        <f>ROUND(Source!EH964,O973)</f>
        <v>0</v>
      </c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>
        <v>0</v>
      </c>
      <c r="AA973" s="4">
        <v>1</v>
      </c>
      <c r="AB973" s="4">
        <v>0</v>
      </c>
    </row>
    <row r="974" spans="1:206">
      <c r="A974" s="4">
        <v>50</v>
      </c>
      <c r="B974" s="4">
        <v>0</v>
      </c>
      <c r="C974" s="4">
        <v>0</v>
      </c>
      <c r="D974" s="4">
        <v>1</v>
      </c>
      <c r="E974" s="4">
        <v>223</v>
      </c>
      <c r="F974" s="4">
        <f>ROUND(Source!AQ964,O974)</f>
        <v>0</v>
      </c>
      <c r="G974" s="4" t="s">
        <v>43</v>
      </c>
      <c r="H974" s="4" t="s">
        <v>44</v>
      </c>
      <c r="I974" s="4"/>
      <c r="J974" s="4"/>
      <c r="K974" s="4">
        <v>223</v>
      </c>
      <c r="L974" s="4">
        <v>9</v>
      </c>
      <c r="M974" s="4">
        <v>3</v>
      </c>
      <c r="N974" s="4" t="s">
        <v>3</v>
      </c>
      <c r="O974" s="4">
        <v>2</v>
      </c>
      <c r="P974" s="4">
        <f>ROUND(Source!EI964,O974)</f>
        <v>0</v>
      </c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>
        <v>0</v>
      </c>
      <c r="AA974" s="4">
        <v>1</v>
      </c>
      <c r="AB974" s="4">
        <v>0</v>
      </c>
    </row>
    <row r="975" spans="1:206">
      <c r="A975" s="4">
        <v>50</v>
      </c>
      <c r="B975" s="4">
        <v>0</v>
      </c>
      <c r="C975" s="4">
        <v>0</v>
      </c>
      <c r="D975" s="4">
        <v>1</v>
      </c>
      <c r="E975" s="4">
        <v>229</v>
      </c>
      <c r="F975" s="4">
        <f>ROUND(Source!AZ964,O975)</f>
        <v>0</v>
      </c>
      <c r="G975" s="4" t="s">
        <v>45</v>
      </c>
      <c r="H975" s="4" t="s">
        <v>46</v>
      </c>
      <c r="I975" s="4"/>
      <c r="J975" s="4"/>
      <c r="K975" s="4">
        <v>229</v>
      </c>
      <c r="L975" s="4">
        <v>10</v>
      </c>
      <c r="M975" s="4">
        <v>3</v>
      </c>
      <c r="N975" s="4" t="s">
        <v>3</v>
      </c>
      <c r="O975" s="4">
        <v>2</v>
      </c>
      <c r="P975" s="4">
        <f>ROUND(Source!ER964,O975)</f>
        <v>0</v>
      </c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>
        <v>0</v>
      </c>
      <c r="AA975" s="4">
        <v>1</v>
      </c>
      <c r="AB975" s="4">
        <v>0</v>
      </c>
    </row>
    <row r="976" spans="1:206">
      <c r="A976" s="4">
        <v>50</v>
      </c>
      <c r="B976" s="4">
        <v>0</v>
      </c>
      <c r="C976" s="4">
        <v>0</v>
      </c>
      <c r="D976" s="4">
        <v>1</v>
      </c>
      <c r="E976" s="4">
        <v>203</v>
      </c>
      <c r="F976" s="4">
        <f>ROUND(Source!Q964,O976)</f>
        <v>0</v>
      </c>
      <c r="G976" s="4" t="s">
        <v>47</v>
      </c>
      <c r="H976" s="4" t="s">
        <v>48</v>
      </c>
      <c r="I976" s="4"/>
      <c r="J976" s="4"/>
      <c r="K976" s="4">
        <v>203</v>
      </c>
      <c r="L976" s="4">
        <v>11</v>
      </c>
      <c r="M976" s="4">
        <v>3</v>
      </c>
      <c r="N976" s="4" t="s">
        <v>3</v>
      </c>
      <c r="O976" s="4">
        <v>2</v>
      </c>
      <c r="P976" s="4">
        <f>ROUND(Source!DI964,O976)</f>
        <v>0</v>
      </c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>
        <v>0</v>
      </c>
      <c r="AA976" s="4">
        <v>1</v>
      </c>
      <c r="AB976" s="4">
        <v>0</v>
      </c>
    </row>
    <row r="977" spans="1:28">
      <c r="A977" s="4">
        <v>50</v>
      </c>
      <c r="B977" s="4">
        <v>0</v>
      </c>
      <c r="C977" s="4">
        <v>0</v>
      </c>
      <c r="D977" s="4">
        <v>1</v>
      </c>
      <c r="E977" s="4">
        <v>231</v>
      </c>
      <c r="F977" s="4">
        <f>ROUND(Source!BB964,O977)</f>
        <v>0</v>
      </c>
      <c r="G977" s="4" t="s">
        <v>49</v>
      </c>
      <c r="H977" s="4" t="s">
        <v>50</v>
      </c>
      <c r="I977" s="4"/>
      <c r="J977" s="4"/>
      <c r="K977" s="4">
        <v>231</v>
      </c>
      <c r="L977" s="4">
        <v>12</v>
      </c>
      <c r="M977" s="4">
        <v>3</v>
      </c>
      <c r="N977" s="4" t="s">
        <v>3</v>
      </c>
      <c r="O977" s="4">
        <v>2</v>
      </c>
      <c r="P977" s="4">
        <f>ROUND(Source!ET964,O977)</f>
        <v>0</v>
      </c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>
        <v>0</v>
      </c>
      <c r="AA977" s="4">
        <v>1</v>
      </c>
      <c r="AB977" s="4">
        <v>0</v>
      </c>
    </row>
    <row r="978" spans="1:28">
      <c r="A978" s="4">
        <v>50</v>
      </c>
      <c r="B978" s="4">
        <v>0</v>
      </c>
      <c r="C978" s="4">
        <v>0</v>
      </c>
      <c r="D978" s="4">
        <v>1</v>
      </c>
      <c r="E978" s="4">
        <v>204</v>
      </c>
      <c r="F978" s="4">
        <f>ROUND(Source!R964,O978)</f>
        <v>0</v>
      </c>
      <c r="G978" s="4" t="s">
        <v>51</v>
      </c>
      <c r="H978" s="4" t="s">
        <v>52</v>
      </c>
      <c r="I978" s="4"/>
      <c r="J978" s="4"/>
      <c r="K978" s="4">
        <v>204</v>
      </c>
      <c r="L978" s="4">
        <v>13</v>
      </c>
      <c r="M978" s="4">
        <v>3</v>
      </c>
      <c r="N978" s="4" t="s">
        <v>3</v>
      </c>
      <c r="O978" s="4">
        <v>2</v>
      </c>
      <c r="P978" s="4">
        <f>ROUND(Source!DJ964,O978)</f>
        <v>0</v>
      </c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>
        <v>0</v>
      </c>
      <c r="AA978" s="4">
        <v>1</v>
      </c>
      <c r="AB978" s="4">
        <v>0</v>
      </c>
    </row>
    <row r="979" spans="1:28">
      <c r="A979" s="4">
        <v>50</v>
      </c>
      <c r="B979" s="4">
        <v>0</v>
      </c>
      <c r="C979" s="4">
        <v>0</v>
      </c>
      <c r="D979" s="4">
        <v>1</v>
      </c>
      <c r="E979" s="4">
        <v>205</v>
      </c>
      <c r="F979" s="4">
        <f>ROUND(Source!S964,O979)</f>
        <v>19.64</v>
      </c>
      <c r="G979" s="4" t="s">
        <v>53</v>
      </c>
      <c r="H979" s="4" t="s">
        <v>54</v>
      </c>
      <c r="I979" s="4"/>
      <c r="J979" s="4"/>
      <c r="K979" s="4">
        <v>205</v>
      </c>
      <c r="L979" s="4">
        <v>14</v>
      </c>
      <c r="M979" s="4">
        <v>3</v>
      </c>
      <c r="N979" s="4" t="s">
        <v>3</v>
      </c>
      <c r="O979" s="4">
        <v>2</v>
      </c>
      <c r="P979" s="4">
        <f>ROUND(Source!DK964,O979)</f>
        <v>923.47</v>
      </c>
      <c r="Q979" s="4"/>
      <c r="R979" s="4"/>
      <c r="S979" s="4"/>
      <c r="T979" s="4"/>
      <c r="U979" s="4"/>
      <c r="V979" s="4"/>
      <c r="W979" s="4">
        <v>19.64</v>
      </c>
      <c r="X979" s="4">
        <v>1</v>
      </c>
      <c r="Y979" s="4">
        <v>19.64</v>
      </c>
      <c r="Z979" s="4">
        <v>923.47</v>
      </c>
      <c r="AA979" s="4">
        <v>1</v>
      </c>
      <c r="AB979" s="4">
        <v>923.47</v>
      </c>
    </row>
    <row r="980" spans="1:28">
      <c r="A980" s="4">
        <v>50</v>
      </c>
      <c r="B980" s="4">
        <v>0</v>
      </c>
      <c r="C980" s="4">
        <v>0</v>
      </c>
      <c r="D980" s="4">
        <v>1</v>
      </c>
      <c r="E980" s="4">
        <v>232</v>
      </c>
      <c r="F980" s="4">
        <f>ROUND(Source!BC964,O980)</f>
        <v>0</v>
      </c>
      <c r="G980" s="4" t="s">
        <v>55</v>
      </c>
      <c r="H980" s="4" t="s">
        <v>56</v>
      </c>
      <c r="I980" s="4"/>
      <c r="J980" s="4"/>
      <c r="K980" s="4">
        <v>232</v>
      </c>
      <c r="L980" s="4">
        <v>15</v>
      </c>
      <c r="M980" s="4">
        <v>3</v>
      </c>
      <c r="N980" s="4" t="s">
        <v>3</v>
      </c>
      <c r="O980" s="4">
        <v>2</v>
      </c>
      <c r="P980" s="4">
        <f>ROUND(Source!EU964,O980)</f>
        <v>0</v>
      </c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>
        <v>0</v>
      </c>
      <c r="AA980" s="4">
        <v>1</v>
      </c>
      <c r="AB980" s="4">
        <v>0</v>
      </c>
    </row>
    <row r="981" spans="1:28">
      <c r="A981" s="4">
        <v>50</v>
      </c>
      <c r="B981" s="4">
        <v>0</v>
      </c>
      <c r="C981" s="4">
        <v>0</v>
      </c>
      <c r="D981" s="4">
        <v>1</v>
      </c>
      <c r="E981" s="4">
        <v>214</v>
      </c>
      <c r="F981" s="4">
        <f>ROUND(Source!AS964,O981)</f>
        <v>1135.18</v>
      </c>
      <c r="G981" s="4" t="s">
        <v>57</v>
      </c>
      <c r="H981" s="4" t="s">
        <v>58</v>
      </c>
      <c r="I981" s="4"/>
      <c r="J981" s="4"/>
      <c r="K981" s="4">
        <v>214</v>
      </c>
      <c r="L981" s="4">
        <v>16</v>
      </c>
      <c r="M981" s="4">
        <v>3</v>
      </c>
      <c r="N981" s="4" t="s">
        <v>3</v>
      </c>
      <c r="O981" s="4">
        <v>2</v>
      </c>
      <c r="P981" s="4">
        <f>ROUND(Source!EK964,O981)</f>
        <v>1429.83</v>
      </c>
      <c r="Q981" s="4"/>
      <c r="R981" s="4"/>
      <c r="S981" s="4"/>
      <c r="T981" s="4"/>
      <c r="U981" s="4"/>
      <c r="V981" s="4"/>
      <c r="W981" s="4">
        <v>1135.18</v>
      </c>
      <c r="X981" s="4">
        <v>1</v>
      </c>
      <c r="Y981" s="4">
        <v>1135.18</v>
      </c>
      <c r="Z981" s="4">
        <v>1429.83</v>
      </c>
      <c r="AA981" s="4">
        <v>1</v>
      </c>
      <c r="AB981" s="4">
        <v>1429.83</v>
      </c>
    </row>
    <row r="982" spans="1:28">
      <c r="A982" s="4">
        <v>50</v>
      </c>
      <c r="B982" s="4">
        <v>0</v>
      </c>
      <c r="C982" s="4">
        <v>0</v>
      </c>
      <c r="D982" s="4">
        <v>1</v>
      </c>
      <c r="E982" s="4">
        <v>215</v>
      </c>
      <c r="F982" s="4">
        <f>ROUND(Source!AT964,O982)</f>
        <v>142.99</v>
      </c>
      <c r="G982" s="4" t="s">
        <v>59</v>
      </c>
      <c r="H982" s="4" t="s">
        <v>60</v>
      </c>
      <c r="I982" s="4"/>
      <c r="J982" s="4"/>
      <c r="K982" s="4">
        <v>215</v>
      </c>
      <c r="L982" s="4">
        <v>17</v>
      </c>
      <c r="M982" s="4">
        <v>3</v>
      </c>
      <c r="N982" s="4" t="s">
        <v>3</v>
      </c>
      <c r="O982" s="4">
        <v>2</v>
      </c>
      <c r="P982" s="4">
        <f>ROUND(Source!EL964,O982)</f>
        <v>3316.92</v>
      </c>
      <c r="Q982" s="4"/>
      <c r="R982" s="4"/>
      <c r="S982" s="4"/>
      <c r="T982" s="4"/>
      <c r="U982" s="4"/>
      <c r="V982" s="4"/>
      <c r="W982" s="4">
        <v>142.99</v>
      </c>
      <c r="X982" s="4">
        <v>1</v>
      </c>
      <c r="Y982" s="4">
        <v>142.99</v>
      </c>
      <c r="Z982" s="4">
        <v>3316.92</v>
      </c>
      <c r="AA982" s="4">
        <v>1</v>
      </c>
      <c r="AB982" s="4">
        <v>3316.92</v>
      </c>
    </row>
    <row r="983" spans="1:28">
      <c r="A983" s="4">
        <v>50</v>
      </c>
      <c r="B983" s="4">
        <v>0</v>
      </c>
      <c r="C983" s="4">
        <v>0</v>
      </c>
      <c r="D983" s="4">
        <v>1</v>
      </c>
      <c r="E983" s="4">
        <v>217</v>
      </c>
      <c r="F983" s="4">
        <f>ROUND(Source!AU964,O983)</f>
        <v>0</v>
      </c>
      <c r="G983" s="4" t="s">
        <v>61</v>
      </c>
      <c r="H983" s="4" t="s">
        <v>62</v>
      </c>
      <c r="I983" s="4"/>
      <c r="J983" s="4"/>
      <c r="K983" s="4">
        <v>217</v>
      </c>
      <c r="L983" s="4">
        <v>18</v>
      </c>
      <c r="M983" s="4">
        <v>3</v>
      </c>
      <c r="N983" s="4" t="s">
        <v>3</v>
      </c>
      <c r="O983" s="4">
        <v>2</v>
      </c>
      <c r="P983" s="4">
        <f>ROUND(Source!EM964,O983)</f>
        <v>0</v>
      </c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>
        <v>0</v>
      </c>
      <c r="AA983" s="4">
        <v>1</v>
      </c>
      <c r="AB983" s="4">
        <v>0</v>
      </c>
    </row>
    <row r="984" spans="1:28">
      <c r="A984" s="4">
        <v>50</v>
      </c>
      <c r="B984" s="4">
        <v>0</v>
      </c>
      <c r="C984" s="4">
        <v>0</v>
      </c>
      <c r="D984" s="4">
        <v>1</v>
      </c>
      <c r="E984" s="4">
        <v>230</v>
      </c>
      <c r="F984" s="4">
        <f>ROUND(Source!BA964,O984)</f>
        <v>0</v>
      </c>
      <c r="G984" s="4" t="s">
        <v>63</v>
      </c>
      <c r="H984" s="4" t="s">
        <v>64</v>
      </c>
      <c r="I984" s="4"/>
      <c r="J984" s="4"/>
      <c r="K984" s="4">
        <v>230</v>
      </c>
      <c r="L984" s="4">
        <v>19</v>
      </c>
      <c r="M984" s="4">
        <v>3</v>
      </c>
      <c r="N984" s="4" t="s">
        <v>3</v>
      </c>
      <c r="O984" s="4">
        <v>2</v>
      </c>
      <c r="P984" s="4">
        <f>ROUND(Source!ES964,O984)</f>
        <v>0</v>
      </c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>
        <v>0</v>
      </c>
      <c r="AA984" s="4">
        <v>1</v>
      </c>
      <c r="AB984" s="4">
        <v>0</v>
      </c>
    </row>
    <row r="985" spans="1:28">
      <c r="A985" s="4">
        <v>50</v>
      </c>
      <c r="B985" s="4">
        <v>0</v>
      </c>
      <c r="C985" s="4">
        <v>0</v>
      </c>
      <c r="D985" s="4">
        <v>1</v>
      </c>
      <c r="E985" s="4">
        <v>206</v>
      </c>
      <c r="F985" s="4">
        <f>ROUND(Source!T964,O985)</f>
        <v>0</v>
      </c>
      <c r="G985" s="4" t="s">
        <v>65</v>
      </c>
      <c r="H985" s="4" t="s">
        <v>66</v>
      </c>
      <c r="I985" s="4"/>
      <c r="J985" s="4"/>
      <c r="K985" s="4">
        <v>206</v>
      </c>
      <c r="L985" s="4">
        <v>20</v>
      </c>
      <c r="M985" s="4">
        <v>3</v>
      </c>
      <c r="N985" s="4" t="s">
        <v>3</v>
      </c>
      <c r="O985" s="4">
        <v>2</v>
      </c>
      <c r="P985" s="4">
        <f>ROUND(Source!DL964,O985)</f>
        <v>0</v>
      </c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>
        <v>0</v>
      </c>
      <c r="AA985" s="4">
        <v>1</v>
      </c>
      <c r="AB985" s="4">
        <v>0</v>
      </c>
    </row>
    <row r="986" spans="1:28">
      <c r="A986" s="4">
        <v>50</v>
      </c>
      <c r="B986" s="4">
        <v>0</v>
      </c>
      <c r="C986" s="4">
        <v>0</v>
      </c>
      <c r="D986" s="4">
        <v>1</v>
      </c>
      <c r="E986" s="4">
        <v>207</v>
      </c>
      <c r="F986" s="4">
        <f>Source!U964</f>
        <v>2.04</v>
      </c>
      <c r="G986" s="4" t="s">
        <v>67</v>
      </c>
      <c r="H986" s="4" t="s">
        <v>68</v>
      </c>
      <c r="I986" s="4"/>
      <c r="J986" s="4"/>
      <c r="K986" s="4">
        <v>207</v>
      </c>
      <c r="L986" s="4">
        <v>21</v>
      </c>
      <c r="M986" s="4">
        <v>3</v>
      </c>
      <c r="N986" s="4" t="s">
        <v>3</v>
      </c>
      <c r="O986" s="4">
        <v>-1</v>
      </c>
      <c r="P986" s="4">
        <f>Source!DM964</f>
        <v>2.04</v>
      </c>
      <c r="Q986" s="4"/>
      <c r="R986" s="4"/>
      <c r="S986" s="4"/>
      <c r="T986" s="4"/>
      <c r="U986" s="4"/>
      <c r="V986" s="4"/>
      <c r="W986" s="4">
        <v>2.04</v>
      </c>
      <c r="X986" s="4">
        <v>1</v>
      </c>
      <c r="Y986" s="4">
        <v>2.04</v>
      </c>
      <c r="Z986" s="4">
        <v>2.04</v>
      </c>
      <c r="AA986" s="4">
        <v>1</v>
      </c>
      <c r="AB986" s="4">
        <v>2.04</v>
      </c>
    </row>
    <row r="987" spans="1:28">
      <c r="A987" s="4">
        <v>50</v>
      </c>
      <c r="B987" s="4">
        <v>0</v>
      </c>
      <c r="C987" s="4">
        <v>0</v>
      </c>
      <c r="D987" s="4">
        <v>1</v>
      </c>
      <c r="E987" s="4">
        <v>208</v>
      </c>
      <c r="F987" s="4">
        <f>Source!V964</f>
        <v>0</v>
      </c>
      <c r="G987" s="4" t="s">
        <v>69</v>
      </c>
      <c r="H987" s="4" t="s">
        <v>70</v>
      </c>
      <c r="I987" s="4"/>
      <c r="J987" s="4"/>
      <c r="K987" s="4">
        <v>208</v>
      </c>
      <c r="L987" s="4">
        <v>22</v>
      </c>
      <c r="M987" s="4">
        <v>3</v>
      </c>
      <c r="N987" s="4" t="s">
        <v>3</v>
      </c>
      <c r="O987" s="4">
        <v>-1</v>
      </c>
      <c r="P987" s="4">
        <f>Source!DN964</f>
        <v>0</v>
      </c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>
        <v>0</v>
      </c>
      <c r="AA987" s="4">
        <v>1</v>
      </c>
      <c r="AB987" s="4">
        <v>0</v>
      </c>
    </row>
    <row r="988" spans="1:28">
      <c r="A988" s="4">
        <v>50</v>
      </c>
      <c r="B988" s="4">
        <v>0</v>
      </c>
      <c r="C988" s="4">
        <v>0</v>
      </c>
      <c r="D988" s="4">
        <v>1</v>
      </c>
      <c r="E988" s="4">
        <v>209</v>
      </c>
      <c r="F988" s="4">
        <f>ROUND(Source!W964,O988)</f>
        <v>27.55</v>
      </c>
      <c r="G988" s="4" t="s">
        <v>71</v>
      </c>
      <c r="H988" s="4" t="s">
        <v>72</v>
      </c>
      <c r="I988" s="4"/>
      <c r="J988" s="4"/>
      <c r="K988" s="4">
        <v>209</v>
      </c>
      <c r="L988" s="4">
        <v>23</v>
      </c>
      <c r="M988" s="4">
        <v>3</v>
      </c>
      <c r="N988" s="4" t="s">
        <v>3</v>
      </c>
      <c r="O988" s="4">
        <v>2</v>
      </c>
      <c r="P988" s="4">
        <f>ROUND(Source!DO964,O988)</f>
        <v>27.55</v>
      </c>
      <c r="Q988" s="4"/>
      <c r="R988" s="4"/>
      <c r="S988" s="4"/>
      <c r="T988" s="4"/>
      <c r="U988" s="4"/>
      <c r="V988" s="4"/>
      <c r="W988" s="4">
        <v>27.55</v>
      </c>
      <c r="X988" s="4">
        <v>1</v>
      </c>
      <c r="Y988" s="4">
        <v>27.55</v>
      </c>
      <c r="Z988" s="4">
        <v>27.55</v>
      </c>
      <c r="AA988" s="4">
        <v>1</v>
      </c>
      <c r="AB988" s="4">
        <v>27.55</v>
      </c>
    </row>
    <row r="989" spans="1:28">
      <c r="A989" s="4">
        <v>50</v>
      </c>
      <c r="B989" s="4">
        <v>0</v>
      </c>
      <c r="C989" s="4">
        <v>0</v>
      </c>
      <c r="D989" s="4">
        <v>1</v>
      </c>
      <c r="E989" s="4">
        <v>233</v>
      </c>
      <c r="F989" s="4">
        <f>ROUND(Source!BD964,O989)</f>
        <v>0</v>
      </c>
      <c r="G989" s="4" t="s">
        <v>73</v>
      </c>
      <c r="H989" s="4" t="s">
        <v>74</v>
      </c>
      <c r="I989" s="4"/>
      <c r="J989" s="4"/>
      <c r="K989" s="4">
        <v>233</v>
      </c>
      <c r="L989" s="4">
        <v>24</v>
      </c>
      <c r="M989" s="4">
        <v>3</v>
      </c>
      <c r="N989" s="4" t="s">
        <v>3</v>
      </c>
      <c r="O989" s="4">
        <v>2</v>
      </c>
      <c r="P989" s="4">
        <f>ROUND(Source!EV964,O989)</f>
        <v>0</v>
      </c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>
        <v>0</v>
      </c>
      <c r="AA989" s="4">
        <v>1</v>
      </c>
      <c r="AB989" s="4">
        <v>0</v>
      </c>
    </row>
    <row r="990" spans="1:28">
      <c r="A990" s="4">
        <v>50</v>
      </c>
      <c r="B990" s="4">
        <v>0</v>
      </c>
      <c r="C990" s="4">
        <v>0</v>
      </c>
      <c r="D990" s="4">
        <v>1</v>
      </c>
      <c r="E990" s="4">
        <v>210</v>
      </c>
      <c r="F990" s="4">
        <f>ROUND(Source!X964,O990)</f>
        <v>19.05</v>
      </c>
      <c r="G990" s="4" t="s">
        <v>75</v>
      </c>
      <c r="H990" s="4" t="s">
        <v>76</v>
      </c>
      <c r="I990" s="4"/>
      <c r="J990" s="4"/>
      <c r="K990" s="4">
        <v>210</v>
      </c>
      <c r="L990" s="4">
        <v>25</v>
      </c>
      <c r="M990" s="4">
        <v>3</v>
      </c>
      <c r="N990" s="4" t="s">
        <v>3</v>
      </c>
      <c r="O990" s="4">
        <v>2</v>
      </c>
      <c r="P990" s="4">
        <f>ROUND(Source!DP964,O990)</f>
        <v>895.77</v>
      </c>
      <c r="Q990" s="4"/>
      <c r="R990" s="4"/>
      <c r="S990" s="4"/>
      <c r="T990" s="4"/>
      <c r="U990" s="4"/>
      <c r="V990" s="4"/>
      <c r="W990" s="4">
        <v>19.05</v>
      </c>
      <c r="X990" s="4">
        <v>1</v>
      </c>
      <c r="Y990" s="4">
        <v>19.05</v>
      </c>
      <c r="Z990" s="4">
        <v>895.77</v>
      </c>
      <c r="AA990" s="4">
        <v>1</v>
      </c>
      <c r="AB990" s="4">
        <v>895.77</v>
      </c>
    </row>
    <row r="991" spans="1:28">
      <c r="A991" s="4">
        <v>50</v>
      </c>
      <c r="B991" s="4">
        <v>0</v>
      </c>
      <c r="C991" s="4">
        <v>0</v>
      </c>
      <c r="D991" s="4">
        <v>1</v>
      </c>
      <c r="E991" s="4">
        <v>211</v>
      </c>
      <c r="F991" s="4">
        <f>ROUND(Source!Y964,O991)</f>
        <v>10.02</v>
      </c>
      <c r="G991" s="4" t="s">
        <v>77</v>
      </c>
      <c r="H991" s="4" t="s">
        <v>78</v>
      </c>
      <c r="I991" s="4"/>
      <c r="J991" s="4"/>
      <c r="K991" s="4">
        <v>211</v>
      </c>
      <c r="L991" s="4">
        <v>26</v>
      </c>
      <c r="M991" s="4">
        <v>3</v>
      </c>
      <c r="N991" s="4" t="s">
        <v>3</v>
      </c>
      <c r="O991" s="4">
        <v>2</v>
      </c>
      <c r="P991" s="4">
        <f>ROUND(Source!DQ964,O991)</f>
        <v>470.97</v>
      </c>
      <c r="Q991" s="4"/>
      <c r="R991" s="4"/>
      <c r="S991" s="4"/>
      <c r="T991" s="4"/>
      <c r="U991" s="4"/>
      <c r="V991" s="4"/>
      <c r="W991" s="4">
        <v>10.02</v>
      </c>
      <c r="X991" s="4">
        <v>1</v>
      </c>
      <c r="Y991" s="4">
        <v>10.02</v>
      </c>
      <c r="Z991" s="4">
        <v>470.97</v>
      </c>
      <c r="AA991" s="4">
        <v>1</v>
      </c>
      <c r="AB991" s="4">
        <v>470.97</v>
      </c>
    </row>
    <row r="992" spans="1:28">
      <c r="A992" s="4">
        <v>50</v>
      </c>
      <c r="B992" s="4">
        <v>0</v>
      </c>
      <c r="C992" s="4">
        <v>0</v>
      </c>
      <c r="D992" s="4">
        <v>1</v>
      </c>
      <c r="E992" s="4">
        <v>224</v>
      </c>
      <c r="F992" s="4">
        <f>ROUND(Source!AR964,O992)</f>
        <v>1278.17</v>
      </c>
      <c r="G992" s="4" t="s">
        <v>79</v>
      </c>
      <c r="H992" s="4" t="s">
        <v>80</v>
      </c>
      <c r="I992" s="4"/>
      <c r="J992" s="4"/>
      <c r="K992" s="4">
        <v>224</v>
      </c>
      <c r="L992" s="4">
        <v>27</v>
      </c>
      <c r="M992" s="4">
        <v>3</v>
      </c>
      <c r="N992" s="4" t="s">
        <v>3</v>
      </c>
      <c r="O992" s="4">
        <v>2</v>
      </c>
      <c r="P992" s="4">
        <f>ROUND(Source!EJ964,O992)</f>
        <v>4746.75</v>
      </c>
      <c r="Q992" s="4"/>
      <c r="R992" s="4"/>
      <c r="S992" s="4"/>
      <c r="T992" s="4"/>
      <c r="U992" s="4"/>
      <c r="V992" s="4"/>
      <c r="W992" s="4">
        <v>1278.17</v>
      </c>
      <c r="X992" s="4">
        <v>1</v>
      </c>
      <c r="Y992" s="4">
        <v>1278.17</v>
      </c>
      <c r="Z992" s="4">
        <v>4746.75</v>
      </c>
      <c r="AA992" s="4">
        <v>1</v>
      </c>
      <c r="AB992" s="4">
        <v>4746.75</v>
      </c>
    </row>
    <row r="994" spans="1:206">
      <c r="A994" s="1">
        <v>3</v>
      </c>
      <c r="B994" s="1">
        <v>0</v>
      </c>
      <c r="C994" s="1"/>
      <c r="D994" s="1">
        <f>ROW(A1066)</f>
        <v>1066</v>
      </c>
      <c r="E994" s="1"/>
      <c r="F994" s="1" t="s">
        <v>23</v>
      </c>
      <c r="G994" s="1" t="s">
        <v>414</v>
      </c>
      <c r="H994" s="1" t="s">
        <v>3</v>
      </c>
      <c r="I994" s="1">
        <v>0</v>
      </c>
      <c r="J994" s="1" t="s">
        <v>3</v>
      </c>
      <c r="K994" s="1">
        <v>0</v>
      </c>
      <c r="L994" s="1" t="s">
        <v>23</v>
      </c>
      <c r="M994" s="1" t="s">
        <v>3</v>
      </c>
      <c r="N994" s="1"/>
      <c r="O994" s="1"/>
      <c r="P994" s="1"/>
      <c r="Q994" s="1"/>
      <c r="R994" s="1"/>
      <c r="S994" s="1">
        <v>0</v>
      </c>
      <c r="T994" s="1">
        <v>0</v>
      </c>
      <c r="U994" s="1" t="s">
        <v>3</v>
      </c>
      <c r="V994" s="1">
        <v>0</v>
      </c>
      <c r="W994" s="1"/>
      <c r="X994" s="1"/>
      <c r="Y994" s="1"/>
      <c r="Z994" s="1"/>
      <c r="AA994" s="1"/>
      <c r="AB994" s="1" t="s">
        <v>3</v>
      </c>
      <c r="AC994" s="1" t="s">
        <v>3</v>
      </c>
      <c r="AD994" s="1" t="s">
        <v>3</v>
      </c>
      <c r="AE994" s="1" t="s">
        <v>3</v>
      </c>
      <c r="AF994" s="1" t="s">
        <v>3</v>
      </c>
      <c r="AG994" s="1" t="s">
        <v>3</v>
      </c>
      <c r="AH994" s="1"/>
      <c r="AI994" s="1"/>
      <c r="AJ994" s="1"/>
      <c r="AK994" s="1"/>
      <c r="AL994" s="1"/>
      <c r="AM994" s="1"/>
      <c r="AN994" s="1"/>
      <c r="AO994" s="1"/>
      <c r="AP994" s="1" t="s">
        <v>3</v>
      </c>
      <c r="AQ994" s="1" t="s">
        <v>3</v>
      </c>
      <c r="AR994" s="1" t="s">
        <v>3</v>
      </c>
      <c r="AS994" s="1"/>
      <c r="AT994" s="1"/>
      <c r="AU994" s="1"/>
      <c r="AV994" s="1"/>
      <c r="AW994" s="1"/>
      <c r="AX994" s="1"/>
      <c r="AY994" s="1"/>
      <c r="AZ994" s="1" t="s">
        <v>3</v>
      </c>
      <c r="BA994" s="1"/>
      <c r="BB994" s="1" t="s">
        <v>3</v>
      </c>
      <c r="BC994" s="1" t="s">
        <v>3</v>
      </c>
      <c r="BD994" s="1" t="s">
        <v>3</v>
      </c>
      <c r="BE994" s="1" t="s">
        <v>3</v>
      </c>
      <c r="BF994" s="1" t="s">
        <v>3</v>
      </c>
      <c r="BG994" s="1" t="s">
        <v>3</v>
      </c>
      <c r="BH994" s="1" t="s">
        <v>3</v>
      </c>
      <c r="BI994" s="1" t="s">
        <v>3</v>
      </c>
      <c r="BJ994" s="1" t="s">
        <v>3</v>
      </c>
      <c r="BK994" s="1" t="s">
        <v>3</v>
      </c>
      <c r="BL994" s="1" t="s">
        <v>3</v>
      </c>
      <c r="BM994" s="1" t="s">
        <v>3</v>
      </c>
      <c r="BN994" s="1" t="s">
        <v>3</v>
      </c>
      <c r="BO994" s="1" t="s">
        <v>3</v>
      </c>
      <c r="BP994" s="1" t="s">
        <v>3</v>
      </c>
      <c r="BQ994" s="1"/>
      <c r="BR994" s="1"/>
      <c r="BS994" s="1"/>
      <c r="BT994" s="1"/>
      <c r="BU994" s="1"/>
      <c r="BV994" s="1"/>
      <c r="BW994" s="1"/>
      <c r="BX994" s="1">
        <v>0</v>
      </c>
      <c r="BY994" s="1"/>
      <c r="BZ994" s="1"/>
      <c r="CA994" s="1"/>
      <c r="CB994" s="1"/>
      <c r="CC994" s="1"/>
      <c r="CD994" s="1"/>
      <c r="CE994" s="1"/>
      <c r="CF994" s="1">
        <v>0</v>
      </c>
      <c r="CG994" s="1">
        <v>0</v>
      </c>
      <c r="CH994" s="1"/>
      <c r="CI994" s="1" t="s">
        <v>3</v>
      </c>
      <c r="CJ994" s="1" t="s">
        <v>3</v>
      </c>
      <c r="CK994" t="s">
        <v>3</v>
      </c>
      <c r="CL994" t="s">
        <v>3</v>
      </c>
      <c r="CM994" t="s">
        <v>3</v>
      </c>
      <c r="CN994" t="s">
        <v>3</v>
      </c>
      <c r="CO994" t="s">
        <v>3</v>
      </c>
      <c r="CP994" t="s">
        <v>3</v>
      </c>
      <c r="CQ994" t="s">
        <v>3</v>
      </c>
    </row>
    <row r="996" spans="1:206">
      <c r="A996" s="2">
        <v>52</v>
      </c>
      <c r="B996" s="2">
        <f t="shared" ref="B996:G996" si="519">B1066</f>
        <v>0</v>
      </c>
      <c r="C996" s="2">
        <f t="shared" si="519"/>
        <v>3</v>
      </c>
      <c r="D996" s="2">
        <f t="shared" si="519"/>
        <v>994</v>
      </c>
      <c r="E996" s="2">
        <f t="shared" si="519"/>
        <v>0</v>
      </c>
      <c r="F996" s="2" t="str">
        <f t="shared" si="519"/>
        <v>Новая локальная смета</v>
      </c>
      <c r="G996" s="2" t="str">
        <f t="shared" si="519"/>
        <v>Устройство закрытого перехода</v>
      </c>
      <c r="H996" s="2"/>
      <c r="I996" s="2"/>
      <c r="J996" s="2"/>
      <c r="K996" s="2"/>
      <c r="L996" s="2"/>
      <c r="M996" s="2"/>
      <c r="N996" s="2"/>
      <c r="O996" s="2">
        <f t="shared" ref="O996:AT996" si="520">O1066</f>
        <v>0</v>
      </c>
      <c r="P996" s="2">
        <f t="shared" si="520"/>
        <v>0</v>
      </c>
      <c r="Q996" s="2">
        <f t="shared" si="520"/>
        <v>0</v>
      </c>
      <c r="R996" s="2">
        <f t="shared" si="520"/>
        <v>0</v>
      </c>
      <c r="S996" s="2">
        <f t="shared" si="520"/>
        <v>0</v>
      </c>
      <c r="T996" s="2">
        <f t="shared" si="520"/>
        <v>0</v>
      </c>
      <c r="U996" s="2">
        <f t="shared" si="520"/>
        <v>0</v>
      </c>
      <c r="V996" s="2">
        <f t="shared" si="520"/>
        <v>0</v>
      </c>
      <c r="W996" s="2">
        <f t="shared" si="520"/>
        <v>0</v>
      </c>
      <c r="X996" s="2">
        <f t="shared" si="520"/>
        <v>0</v>
      </c>
      <c r="Y996" s="2">
        <f t="shared" si="520"/>
        <v>0</v>
      </c>
      <c r="Z996" s="2">
        <f t="shared" si="520"/>
        <v>0</v>
      </c>
      <c r="AA996" s="2">
        <f t="shared" si="520"/>
        <v>0</v>
      </c>
      <c r="AB996" s="2">
        <f t="shared" si="520"/>
        <v>0</v>
      </c>
      <c r="AC996" s="2">
        <f t="shared" si="520"/>
        <v>0</v>
      </c>
      <c r="AD996" s="2">
        <f t="shared" si="520"/>
        <v>0</v>
      </c>
      <c r="AE996" s="2">
        <f t="shared" si="520"/>
        <v>0</v>
      </c>
      <c r="AF996" s="2">
        <f t="shared" si="520"/>
        <v>0</v>
      </c>
      <c r="AG996" s="2">
        <f t="shared" si="520"/>
        <v>0</v>
      </c>
      <c r="AH996" s="2">
        <f t="shared" si="520"/>
        <v>0</v>
      </c>
      <c r="AI996" s="2">
        <f t="shared" si="520"/>
        <v>0</v>
      </c>
      <c r="AJ996" s="2">
        <f t="shared" si="520"/>
        <v>0</v>
      </c>
      <c r="AK996" s="2">
        <f t="shared" si="520"/>
        <v>0</v>
      </c>
      <c r="AL996" s="2">
        <f t="shared" si="520"/>
        <v>0</v>
      </c>
      <c r="AM996" s="2">
        <f t="shared" si="520"/>
        <v>0</v>
      </c>
      <c r="AN996" s="2">
        <f t="shared" si="520"/>
        <v>0</v>
      </c>
      <c r="AO996" s="2">
        <f t="shared" si="520"/>
        <v>0</v>
      </c>
      <c r="AP996" s="2">
        <f t="shared" si="520"/>
        <v>0</v>
      </c>
      <c r="AQ996" s="2">
        <f t="shared" si="520"/>
        <v>0</v>
      </c>
      <c r="AR996" s="2">
        <f t="shared" si="520"/>
        <v>0</v>
      </c>
      <c r="AS996" s="2">
        <f t="shared" si="520"/>
        <v>0</v>
      </c>
      <c r="AT996" s="2">
        <f t="shared" si="520"/>
        <v>0</v>
      </c>
      <c r="AU996" s="2">
        <f t="shared" ref="AU996:BZ996" si="521">AU1066</f>
        <v>0</v>
      </c>
      <c r="AV996" s="2">
        <f t="shared" si="521"/>
        <v>0</v>
      </c>
      <c r="AW996" s="2">
        <f t="shared" si="521"/>
        <v>0</v>
      </c>
      <c r="AX996" s="2">
        <f t="shared" si="521"/>
        <v>0</v>
      </c>
      <c r="AY996" s="2">
        <f t="shared" si="521"/>
        <v>0</v>
      </c>
      <c r="AZ996" s="2">
        <f t="shared" si="521"/>
        <v>0</v>
      </c>
      <c r="BA996" s="2">
        <f t="shared" si="521"/>
        <v>0</v>
      </c>
      <c r="BB996" s="2">
        <f t="shared" si="521"/>
        <v>0</v>
      </c>
      <c r="BC996" s="2">
        <f t="shared" si="521"/>
        <v>0</v>
      </c>
      <c r="BD996" s="2">
        <f t="shared" si="521"/>
        <v>0</v>
      </c>
      <c r="BE996" s="2">
        <f t="shared" si="521"/>
        <v>0</v>
      </c>
      <c r="BF996" s="2">
        <f t="shared" si="521"/>
        <v>0</v>
      </c>
      <c r="BG996" s="2">
        <f t="shared" si="521"/>
        <v>0</v>
      </c>
      <c r="BH996" s="2">
        <f t="shared" si="521"/>
        <v>0</v>
      </c>
      <c r="BI996" s="2">
        <f t="shared" si="521"/>
        <v>0</v>
      </c>
      <c r="BJ996" s="2">
        <f t="shared" si="521"/>
        <v>0</v>
      </c>
      <c r="BK996" s="2">
        <f t="shared" si="521"/>
        <v>0</v>
      </c>
      <c r="BL996" s="2">
        <f t="shared" si="521"/>
        <v>0</v>
      </c>
      <c r="BM996" s="2">
        <f t="shared" si="521"/>
        <v>0</v>
      </c>
      <c r="BN996" s="2">
        <f t="shared" si="521"/>
        <v>0</v>
      </c>
      <c r="BO996" s="2">
        <f t="shared" si="521"/>
        <v>0</v>
      </c>
      <c r="BP996" s="2">
        <f t="shared" si="521"/>
        <v>0</v>
      </c>
      <c r="BQ996" s="2">
        <f t="shared" si="521"/>
        <v>0</v>
      </c>
      <c r="BR996" s="2">
        <f t="shared" si="521"/>
        <v>0</v>
      </c>
      <c r="BS996" s="2">
        <f t="shared" si="521"/>
        <v>0</v>
      </c>
      <c r="BT996" s="2">
        <f t="shared" si="521"/>
        <v>0</v>
      </c>
      <c r="BU996" s="2">
        <f t="shared" si="521"/>
        <v>0</v>
      </c>
      <c r="BV996" s="2">
        <f t="shared" si="521"/>
        <v>0</v>
      </c>
      <c r="BW996" s="2">
        <f t="shared" si="521"/>
        <v>0</v>
      </c>
      <c r="BX996" s="2">
        <f t="shared" si="521"/>
        <v>0</v>
      </c>
      <c r="BY996" s="2">
        <f t="shared" si="521"/>
        <v>0</v>
      </c>
      <c r="BZ996" s="2">
        <f t="shared" si="521"/>
        <v>0</v>
      </c>
      <c r="CA996" s="2">
        <f t="shared" ref="CA996:DF996" si="522">CA1066</f>
        <v>0</v>
      </c>
      <c r="CB996" s="2">
        <f t="shared" si="522"/>
        <v>0</v>
      </c>
      <c r="CC996" s="2">
        <f t="shared" si="522"/>
        <v>0</v>
      </c>
      <c r="CD996" s="2">
        <f t="shared" si="522"/>
        <v>0</v>
      </c>
      <c r="CE996" s="2">
        <f t="shared" si="522"/>
        <v>0</v>
      </c>
      <c r="CF996" s="2">
        <f t="shared" si="522"/>
        <v>0</v>
      </c>
      <c r="CG996" s="2">
        <f t="shared" si="522"/>
        <v>0</v>
      </c>
      <c r="CH996" s="2">
        <f t="shared" si="522"/>
        <v>0</v>
      </c>
      <c r="CI996" s="2">
        <f t="shared" si="522"/>
        <v>0</v>
      </c>
      <c r="CJ996" s="2">
        <f t="shared" si="522"/>
        <v>0</v>
      </c>
      <c r="CK996" s="2">
        <f t="shared" si="522"/>
        <v>0</v>
      </c>
      <c r="CL996" s="2">
        <f t="shared" si="522"/>
        <v>0</v>
      </c>
      <c r="CM996" s="2">
        <f t="shared" si="522"/>
        <v>0</v>
      </c>
      <c r="CN996" s="2">
        <f t="shared" si="522"/>
        <v>0</v>
      </c>
      <c r="CO996" s="2">
        <f t="shared" si="522"/>
        <v>0</v>
      </c>
      <c r="CP996" s="2">
        <f t="shared" si="522"/>
        <v>0</v>
      </c>
      <c r="CQ996" s="2">
        <f t="shared" si="522"/>
        <v>0</v>
      </c>
      <c r="CR996" s="2">
        <f t="shared" si="522"/>
        <v>0</v>
      </c>
      <c r="CS996" s="2">
        <f t="shared" si="522"/>
        <v>0</v>
      </c>
      <c r="CT996" s="2">
        <f t="shared" si="522"/>
        <v>0</v>
      </c>
      <c r="CU996" s="2">
        <f t="shared" si="522"/>
        <v>0</v>
      </c>
      <c r="CV996" s="2">
        <f t="shared" si="522"/>
        <v>0</v>
      </c>
      <c r="CW996" s="2">
        <f t="shared" si="522"/>
        <v>0</v>
      </c>
      <c r="CX996" s="2">
        <f t="shared" si="522"/>
        <v>0</v>
      </c>
      <c r="CY996" s="2">
        <f t="shared" si="522"/>
        <v>0</v>
      </c>
      <c r="CZ996" s="2">
        <f t="shared" si="522"/>
        <v>0</v>
      </c>
      <c r="DA996" s="2">
        <f t="shared" si="522"/>
        <v>0</v>
      </c>
      <c r="DB996" s="2">
        <f t="shared" si="522"/>
        <v>0</v>
      </c>
      <c r="DC996" s="2">
        <f t="shared" si="522"/>
        <v>0</v>
      </c>
      <c r="DD996" s="2">
        <f t="shared" si="522"/>
        <v>0</v>
      </c>
      <c r="DE996" s="2">
        <f t="shared" si="522"/>
        <v>0</v>
      </c>
      <c r="DF996" s="2">
        <f t="shared" si="522"/>
        <v>0</v>
      </c>
      <c r="DG996" s="3">
        <f t="shared" ref="DG996:EL996" si="523">DG1066</f>
        <v>0</v>
      </c>
      <c r="DH996" s="3">
        <f t="shared" si="523"/>
        <v>0</v>
      </c>
      <c r="DI996" s="3">
        <f t="shared" si="523"/>
        <v>0</v>
      </c>
      <c r="DJ996" s="3">
        <f t="shared" si="523"/>
        <v>0</v>
      </c>
      <c r="DK996" s="3">
        <f t="shared" si="523"/>
        <v>0</v>
      </c>
      <c r="DL996" s="3">
        <f t="shared" si="523"/>
        <v>0</v>
      </c>
      <c r="DM996" s="3">
        <f t="shared" si="523"/>
        <v>0</v>
      </c>
      <c r="DN996" s="3">
        <f t="shared" si="523"/>
        <v>0</v>
      </c>
      <c r="DO996" s="3">
        <f t="shared" si="523"/>
        <v>0</v>
      </c>
      <c r="DP996" s="3">
        <f t="shared" si="523"/>
        <v>0</v>
      </c>
      <c r="DQ996" s="3">
        <f t="shared" si="523"/>
        <v>0</v>
      </c>
      <c r="DR996" s="3">
        <f t="shared" si="523"/>
        <v>0</v>
      </c>
      <c r="DS996" s="3">
        <f t="shared" si="523"/>
        <v>0</v>
      </c>
      <c r="DT996" s="3">
        <f t="shared" si="523"/>
        <v>0</v>
      </c>
      <c r="DU996" s="3">
        <f t="shared" si="523"/>
        <v>0</v>
      </c>
      <c r="DV996" s="3">
        <f t="shared" si="523"/>
        <v>0</v>
      </c>
      <c r="DW996" s="3">
        <f t="shared" si="523"/>
        <v>0</v>
      </c>
      <c r="DX996" s="3">
        <f t="shared" si="523"/>
        <v>0</v>
      </c>
      <c r="DY996" s="3">
        <f t="shared" si="523"/>
        <v>0</v>
      </c>
      <c r="DZ996" s="3">
        <f t="shared" si="523"/>
        <v>0</v>
      </c>
      <c r="EA996" s="3">
        <f t="shared" si="523"/>
        <v>0</v>
      </c>
      <c r="EB996" s="3">
        <f t="shared" si="523"/>
        <v>0</v>
      </c>
      <c r="EC996" s="3">
        <f t="shared" si="523"/>
        <v>0</v>
      </c>
      <c r="ED996" s="3">
        <f t="shared" si="523"/>
        <v>0</v>
      </c>
      <c r="EE996" s="3">
        <f t="shared" si="523"/>
        <v>0</v>
      </c>
      <c r="EF996" s="3">
        <f t="shared" si="523"/>
        <v>0</v>
      </c>
      <c r="EG996" s="3">
        <f t="shared" si="523"/>
        <v>0</v>
      </c>
      <c r="EH996" s="3">
        <f t="shared" si="523"/>
        <v>0</v>
      </c>
      <c r="EI996" s="3">
        <f t="shared" si="523"/>
        <v>0</v>
      </c>
      <c r="EJ996" s="3">
        <f t="shared" si="523"/>
        <v>0</v>
      </c>
      <c r="EK996" s="3">
        <f t="shared" si="523"/>
        <v>0</v>
      </c>
      <c r="EL996" s="3">
        <f t="shared" si="523"/>
        <v>0</v>
      </c>
      <c r="EM996" s="3">
        <f t="shared" ref="EM996:FR996" si="524">EM1066</f>
        <v>0</v>
      </c>
      <c r="EN996" s="3">
        <f t="shared" si="524"/>
        <v>0</v>
      </c>
      <c r="EO996" s="3">
        <f t="shared" si="524"/>
        <v>0</v>
      </c>
      <c r="EP996" s="3">
        <f t="shared" si="524"/>
        <v>0</v>
      </c>
      <c r="EQ996" s="3">
        <f t="shared" si="524"/>
        <v>0</v>
      </c>
      <c r="ER996" s="3">
        <f t="shared" si="524"/>
        <v>0</v>
      </c>
      <c r="ES996" s="3">
        <f t="shared" si="524"/>
        <v>0</v>
      </c>
      <c r="ET996" s="3">
        <f t="shared" si="524"/>
        <v>0</v>
      </c>
      <c r="EU996" s="3">
        <f t="shared" si="524"/>
        <v>0</v>
      </c>
      <c r="EV996" s="3">
        <f t="shared" si="524"/>
        <v>0</v>
      </c>
      <c r="EW996" s="3">
        <f t="shared" si="524"/>
        <v>0</v>
      </c>
      <c r="EX996" s="3">
        <f t="shared" si="524"/>
        <v>0</v>
      </c>
      <c r="EY996" s="3">
        <f t="shared" si="524"/>
        <v>0</v>
      </c>
      <c r="EZ996" s="3">
        <f t="shared" si="524"/>
        <v>0</v>
      </c>
      <c r="FA996" s="3">
        <f t="shared" si="524"/>
        <v>0</v>
      </c>
      <c r="FB996" s="3">
        <f t="shared" si="524"/>
        <v>0</v>
      </c>
      <c r="FC996" s="3">
        <f t="shared" si="524"/>
        <v>0</v>
      </c>
      <c r="FD996" s="3">
        <f t="shared" si="524"/>
        <v>0</v>
      </c>
      <c r="FE996" s="3">
        <f t="shared" si="524"/>
        <v>0</v>
      </c>
      <c r="FF996" s="3">
        <f t="shared" si="524"/>
        <v>0</v>
      </c>
      <c r="FG996" s="3">
        <f t="shared" si="524"/>
        <v>0</v>
      </c>
      <c r="FH996" s="3">
        <f t="shared" si="524"/>
        <v>0</v>
      </c>
      <c r="FI996" s="3">
        <f t="shared" si="524"/>
        <v>0</v>
      </c>
      <c r="FJ996" s="3">
        <f t="shared" si="524"/>
        <v>0</v>
      </c>
      <c r="FK996" s="3">
        <f t="shared" si="524"/>
        <v>0</v>
      </c>
      <c r="FL996" s="3">
        <f t="shared" si="524"/>
        <v>0</v>
      </c>
      <c r="FM996" s="3">
        <f t="shared" si="524"/>
        <v>0</v>
      </c>
      <c r="FN996" s="3">
        <f t="shared" si="524"/>
        <v>0</v>
      </c>
      <c r="FO996" s="3">
        <f t="shared" si="524"/>
        <v>0</v>
      </c>
      <c r="FP996" s="3">
        <f t="shared" si="524"/>
        <v>0</v>
      </c>
      <c r="FQ996" s="3">
        <f t="shared" si="524"/>
        <v>0</v>
      </c>
      <c r="FR996" s="3">
        <f t="shared" si="524"/>
        <v>0</v>
      </c>
      <c r="FS996" s="3">
        <f t="shared" ref="FS996:GX996" si="525">FS1066</f>
        <v>0</v>
      </c>
      <c r="FT996" s="3">
        <f t="shared" si="525"/>
        <v>0</v>
      </c>
      <c r="FU996" s="3">
        <f t="shared" si="525"/>
        <v>0</v>
      </c>
      <c r="FV996" s="3">
        <f t="shared" si="525"/>
        <v>0</v>
      </c>
      <c r="FW996" s="3">
        <f t="shared" si="525"/>
        <v>0</v>
      </c>
      <c r="FX996" s="3">
        <f t="shared" si="525"/>
        <v>0</v>
      </c>
      <c r="FY996" s="3">
        <f t="shared" si="525"/>
        <v>0</v>
      </c>
      <c r="FZ996" s="3">
        <f t="shared" si="525"/>
        <v>0</v>
      </c>
      <c r="GA996" s="3">
        <f t="shared" si="525"/>
        <v>0</v>
      </c>
      <c r="GB996" s="3">
        <f t="shared" si="525"/>
        <v>0</v>
      </c>
      <c r="GC996" s="3">
        <f t="shared" si="525"/>
        <v>0</v>
      </c>
      <c r="GD996" s="3">
        <f t="shared" si="525"/>
        <v>0</v>
      </c>
      <c r="GE996" s="3">
        <f t="shared" si="525"/>
        <v>0</v>
      </c>
      <c r="GF996" s="3">
        <f t="shared" si="525"/>
        <v>0</v>
      </c>
      <c r="GG996" s="3">
        <f t="shared" si="525"/>
        <v>0</v>
      </c>
      <c r="GH996" s="3">
        <f t="shared" si="525"/>
        <v>0</v>
      </c>
      <c r="GI996" s="3">
        <f t="shared" si="525"/>
        <v>0</v>
      </c>
      <c r="GJ996" s="3">
        <f t="shared" si="525"/>
        <v>0</v>
      </c>
      <c r="GK996" s="3">
        <f t="shared" si="525"/>
        <v>0</v>
      </c>
      <c r="GL996" s="3">
        <f t="shared" si="525"/>
        <v>0</v>
      </c>
      <c r="GM996" s="3">
        <f t="shared" si="525"/>
        <v>0</v>
      </c>
      <c r="GN996" s="3">
        <f t="shared" si="525"/>
        <v>0</v>
      </c>
      <c r="GO996" s="3">
        <f t="shared" si="525"/>
        <v>0</v>
      </c>
      <c r="GP996" s="3">
        <f t="shared" si="525"/>
        <v>0</v>
      </c>
      <c r="GQ996" s="3">
        <f t="shared" si="525"/>
        <v>0</v>
      </c>
      <c r="GR996" s="3">
        <f t="shared" si="525"/>
        <v>0</v>
      </c>
      <c r="GS996" s="3">
        <f t="shared" si="525"/>
        <v>0</v>
      </c>
      <c r="GT996" s="3">
        <f t="shared" si="525"/>
        <v>0</v>
      </c>
      <c r="GU996" s="3">
        <f t="shared" si="525"/>
        <v>0</v>
      </c>
      <c r="GV996" s="3">
        <f t="shared" si="525"/>
        <v>0</v>
      </c>
      <c r="GW996" s="3">
        <f t="shared" si="525"/>
        <v>0</v>
      </c>
      <c r="GX996" s="3">
        <f t="shared" si="525"/>
        <v>0</v>
      </c>
    </row>
    <row r="998" spans="1:206">
      <c r="A998" s="1">
        <v>4</v>
      </c>
      <c r="B998" s="1">
        <v>0</v>
      </c>
      <c r="C998" s="1"/>
      <c r="D998" s="1">
        <f>ROW(A1002)</f>
        <v>1002</v>
      </c>
      <c r="E998" s="1"/>
      <c r="F998" s="1" t="s">
        <v>25</v>
      </c>
      <c r="G998" s="1" t="s">
        <v>415</v>
      </c>
      <c r="H998" s="1" t="s">
        <v>3</v>
      </c>
      <c r="I998" s="1">
        <v>0</v>
      </c>
      <c r="J998" s="1"/>
      <c r="K998" s="1">
        <v>0</v>
      </c>
      <c r="L998" s="1"/>
      <c r="M998" s="1" t="s">
        <v>3</v>
      </c>
      <c r="N998" s="1"/>
      <c r="O998" s="1"/>
      <c r="P998" s="1"/>
      <c r="Q998" s="1"/>
      <c r="R998" s="1"/>
      <c r="S998" s="1">
        <v>0</v>
      </c>
      <c r="T998" s="1">
        <v>0</v>
      </c>
      <c r="U998" s="1" t="s">
        <v>3</v>
      </c>
      <c r="V998" s="1">
        <v>0</v>
      </c>
      <c r="W998" s="1"/>
      <c r="X998" s="1"/>
      <c r="Y998" s="1"/>
      <c r="Z998" s="1"/>
      <c r="AA998" s="1"/>
      <c r="AB998" s="1" t="s">
        <v>3</v>
      </c>
      <c r="AC998" s="1" t="s">
        <v>3</v>
      </c>
      <c r="AD998" s="1" t="s">
        <v>3</v>
      </c>
      <c r="AE998" s="1" t="s">
        <v>3</v>
      </c>
      <c r="AF998" s="1" t="s">
        <v>3</v>
      </c>
      <c r="AG998" s="1" t="s">
        <v>3</v>
      </c>
      <c r="AH998" s="1"/>
      <c r="AI998" s="1"/>
      <c r="AJ998" s="1"/>
      <c r="AK998" s="1"/>
      <c r="AL998" s="1"/>
      <c r="AM998" s="1"/>
      <c r="AN998" s="1"/>
      <c r="AO998" s="1"/>
      <c r="AP998" s="1" t="s">
        <v>3</v>
      </c>
      <c r="AQ998" s="1" t="s">
        <v>3</v>
      </c>
      <c r="AR998" s="1" t="s">
        <v>3</v>
      </c>
      <c r="AS998" s="1"/>
      <c r="AT998" s="1"/>
      <c r="AU998" s="1"/>
      <c r="AV998" s="1"/>
      <c r="AW998" s="1"/>
      <c r="AX998" s="1"/>
      <c r="AY998" s="1"/>
      <c r="AZ998" s="1" t="s">
        <v>3</v>
      </c>
      <c r="BA998" s="1"/>
      <c r="BB998" s="1" t="s">
        <v>3</v>
      </c>
      <c r="BC998" s="1" t="s">
        <v>3</v>
      </c>
      <c r="BD998" s="1" t="s">
        <v>3</v>
      </c>
      <c r="BE998" s="1" t="s">
        <v>3</v>
      </c>
      <c r="BF998" s="1" t="s">
        <v>3</v>
      </c>
      <c r="BG998" s="1" t="s">
        <v>3</v>
      </c>
      <c r="BH998" s="1" t="s">
        <v>3</v>
      </c>
      <c r="BI998" s="1" t="s">
        <v>3</v>
      </c>
      <c r="BJ998" s="1" t="s">
        <v>3</v>
      </c>
      <c r="BK998" s="1" t="s">
        <v>3</v>
      </c>
      <c r="BL998" s="1" t="s">
        <v>3</v>
      </c>
      <c r="BM998" s="1" t="s">
        <v>3</v>
      </c>
      <c r="BN998" s="1" t="s">
        <v>3</v>
      </c>
      <c r="BO998" s="1" t="s">
        <v>3</v>
      </c>
      <c r="BP998" s="1" t="s">
        <v>3</v>
      </c>
      <c r="BQ998" s="1"/>
      <c r="BR998" s="1"/>
      <c r="BS998" s="1"/>
      <c r="BT998" s="1"/>
      <c r="BU998" s="1"/>
      <c r="BV998" s="1"/>
      <c r="BW998" s="1"/>
      <c r="BX998" s="1">
        <v>0</v>
      </c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>
        <v>0</v>
      </c>
    </row>
    <row r="1000" spans="1:206">
      <c r="A1000" s="2">
        <v>52</v>
      </c>
      <c r="B1000" s="2">
        <f t="shared" ref="B1000:G1000" si="526">B1002</f>
        <v>0</v>
      </c>
      <c r="C1000" s="2">
        <f t="shared" si="526"/>
        <v>4</v>
      </c>
      <c r="D1000" s="2">
        <f t="shared" si="526"/>
        <v>998</v>
      </c>
      <c r="E1000" s="2">
        <f t="shared" si="526"/>
        <v>0</v>
      </c>
      <c r="F1000" s="2" t="str">
        <f t="shared" si="526"/>
        <v>Новый раздел</v>
      </c>
      <c r="G1000" s="2" t="str">
        <f t="shared" si="526"/>
        <v>ГНБ №1 L=35 м 2 тр</v>
      </c>
      <c r="H1000" s="2"/>
      <c r="I1000" s="2"/>
      <c r="J1000" s="2"/>
      <c r="K1000" s="2"/>
      <c r="L1000" s="2"/>
      <c r="M1000" s="2"/>
      <c r="N1000" s="2"/>
      <c r="O1000" s="2">
        <f t="shared" ref="O1000:AT1000" si="527">O1002</f>
        <v>0</v>
      </c>
      <c r="P1000" s="2">
        <f t="shared" si="527"/>
        <v>0</v>
      </c>
      <c r="Q1000" s="2">
        <f t="shared" si="527"/>
        <v>0</v>
      </c>
      <c r="R1000" s="2">
        <f t="shared" si="527"/>
        <v>0</v>
      </c>
      <c r="S1000" s="2">
        <f t="shared" si="527"/>
        <v>0</v>
      </c>
      <c r="T1000" s="2">
        <f t="shared" si="527"/>
        <v>0</v>
      </c>
      <c r="U1000" s="2">
        <f t="shared" si="527"/>
        <v>0</v>
      </c>
      <c r="V1000" s="2">
        <f t="shared" si="527"/>
        <v>0</v>
      </c>
      <c r="W1000" s="2">
        <f t="shared" si="527"/>
        <v>0</v>
      </c>
      <c r="X1000" s="2">
        <f t="shared" si="527"/>
        <v>0</v>
      </c>
      <c r="Y1000" s="2">
        <f t="shared" si="527"/>
        <v>0</v>
      </c>
      <c r="Z1000" s="2">
        <f t="shared" si="527"/>
        <v>0</v>
      </c>
      <c r="AA1000" s="2">
        <f t="shared" si="527"/>
        <v>0</v>
      </c>
      <c r="AB1000" s="2">
        <f t="shared" si="527"/>
        <v>0</v>
      </c>
      <c r="AC1000" s="2">
        <f t="shared" si="527"/>
        <v>0</v>
      </c>
      <c r="AD1000" s="2">
        <f t="shared" si="527"/>
        <v>0</v>
      </c>
      <c r="AE1000" s="2">
        <f t="shared" si="527"/>
        <v>0</v>
      </c>
      <c r="AF1000" s="2">
        <f t="shared" si="527"/>
        <v>0</v>
      </c>
      <c r="AG1000" s="2">
        <f t="shared" si="527"/>
        <v>0</v>
      </c>
      <c r="AH1000" s="2">
        <f t="shared" si="527"/>
        <v>0</v>
      </c>
      <c r="AI1000" s="2">
        <f t="shared" si="527"/>
        <v>0</v>
      </c>
      <c r="AJ1000" s="2">
        <f t="shared" si="527"/>
        <v>0</v>
      </c>
      <c r="AK1000" s="2">
        <f t="shared" si="527"/>
        <v>0</v>
      </c>
      <c r="AL1000" s="2">
        <f t="shared" si="527"/>
        <v>0</v>
      </c>
      <c r="AM1000" s="2">
        <f t="shared" si="527"/>
        <v>0</v>
      </c>
      <c r="AN1000" s="2">
        <f t="shared" si="527"/>
        <v>0</v>
      </c>
      <c r="AO1000" s="2">
        <f t="shared" si="527"/>
        <v>0</v>
      </c>
      <c r="AP1000" s="2">
        <f t="shared" si="527"/>
        <v>0</v>
      </c>
      <c r="AQ1000" s="2">
        <f t="shared" si="527"/>
        <v>0</v>
      </c>
      <c r="AR1000" s="2">
        <f t="shared" si="527"/>
        <v>0</v>
      </c>
      <c r="AS1000" s="2">
        <f t="shared" si="527"/>
        <v>0</v>
      </c>
      <c r="AT1000" s="2">
        <f t="shared" si="527"/>
        <v>0</v>
      </c>
      <c r="AU1000" s="2">
        <f t="shared" ref="AU1000:BZ1000" si="528">AU1002</f>
        <v>0</v>
      </c>
      <c r="AV1000" s="2">
        <f t="shared" si="528"/>
        <v>0</v>
      </c>
      <c r="AW1000" s="2">
        <f t="shared" si="528"/>
        <v>0</v>
      </c>
      <c r="AX1000" s="2">
        <f t="shared" si="528"/>
        <v>0</v>
      </c>
      <c r="AY1000" s="2">
        <f t="shared" si="528"/>
        <v>0</v>
      </c>
      <c r="AZ1000" s="2">
        <f t="shared" si="528"/>
        <v>0</v>
      </c>
      <c r="BA1000" s="2">
        <f t="shared" si="528"/>
        <v>0</v>
      </c>
      <c r="BB1000" s="2">
        <f t="shared" si="528"/>
        <v>0</v>
      </c>
      <c r="BC1000" s="2">
        <f t="shared" si="528"/>
        <v>0</v>
      </c>
      <c r="BD1000" s="2">
        <f t="shared" si="528"/>
        <v>0</v>
      </c>
      <c r="BE1000" s="2">
        <f t="shared" si="528"/>
        <v>0</v>
      </c>
      <c r="BF1000" s="2">
        <f t="shared" si="528"/>
        <v>0</v>
      </c>
      <c r="BG1000" s="2">
        <f t="shared" si="528"/>
        <v>0</v>
      </c>
      <c r="BH1000" s="2">
        <f t="shared" si="528"/>
        <v>0</v>
      </c>
      <c r="BI1000" s="2">
        <f t="shared" si="528"/>
        <v>0</v>
      </c>
      <c r="BJ1000" s="2">
        <f t="shared" si="528"/>
        <v>0</v>
      </c>
      <c r="BK1000" s="2">
        <f t="shared" si="528"/>
        <v>0</v>
      </c>
      <c r="BL1000" s="2">
        <f t="shared" si="528"/>
        <v>0</v>
      </c>
      <c r="BM1000" s="2">
        <f t="shared" si="528"/>
        <v>0</v>
      </c>
      <c r="BN1000" s="2">
        <f t="shared" si="528"/>
        <v>0</v>
      </c>
      <c r="BO1000" s="2">
        <f t="shared" si="528"/>
        <v>0</v>
      </c>
      <c r="BP1000" s="2">
        <f t="shared" si="528"/>
        <v>0</v>
      </c>
      <c r="BQ1000" s="2">
        <f t="shared" si="528"/>
        <v>0</v>
      </c>
      <c r="BR1000" s="2">
        <f t="shared" si="528"/>
        <v>0</v>
      </c>
      <c r="BS1000" s="2">
        <f t="shared" si="528"/>
        <v>0</v>
      </c>
      <c r="BT1000" s="2">
        <f t="shared" si="528"/>
        <v>0</v>
      </c>
      <c r="BU1000" s="2">
        <f t="shared" si="528"/>
        <v>0</v>
      </c>
      <c r="BV1000" s="2">
        <f t="shared" si="528"/>
        <v>0</v>
      </c>
      <c r="BW1000" s="2">
        <f t="shared" si="528"/>
        <v>0</v>
      </c>
      <c r="BX1000" s="2">
        <f t="shared" si="528"/>
        <v>0</v>
      </c>
      <c r="BY1000" s="2">
        <f t="shared" si="528"/>
        <v>0</v>
      </c>
      <c r="BZ1000" s="2">
        <f t="shared" si="528"/>
        <v>0</v>
      </c>
      <c r="CA1000" s="2">
        <f t="shared" ref="CA1000:DF1000" si="529">CA1002</f>
        <v>0</v>
      </c>
      <c r="CB1000" s="2">
        <f t="shared" si="529"/>
        <v>0</v>
      </c>
      <c r="CC1000" s="2">
        <f t="shared" si="529"/>
        <v>0</v>
      </c>
      <c r="CD1000" s="2">
        <f t="shared" si="529"/>
        <v>0</v>
      </c>
      <c r="CE1000" s="2">
        <f t="shared" si="529"/>
        <v>0</v>
      </c>
      <c r="CF1000" s="2">
        <f t="shared" si="529"/>
        <v>0</v>
      </c>
      <c r="CG1000" s="2">
        <f t="shared" si="529"/>
        <v>0</v>
      </c>
      <c r="CH1000" s="2">
        <f t="shared" si="529"/>
        <v>0</v>
      </c>
      <c r="CI1000" s="2">
        <f t="shared" si="529"/>
        <v>0</v>
      </c>
      <c r="CJ1000" s="2">
        <f t="shared" si="529"/>
        <v>0</v>
      </c>
      <c r="CK1000" s="2">
        <f t="shared" si="529"/>
        <v>0</v>
      </c>
      <c r="CL1000" s="2">
        <f t="shared" si="529"/>
        <v>0</v>
      </c>
      <c r="CM1000" s="2">
        <f t="shared" si="529"/>
        <v>0</v>
      </c>
      <c r="CN1000" s="2">
        <f t="shared" si="529"/>
        <v>0</v>
      </c>
      <c r="CO1000" s="2">
        <f t="shared" si="529"/>
        <v>0</v>
      </c>
      <c r="CP1000" s="2">
        <f t="shared" si="529"/>
        <v>0</v>
      </c>
      <c r="CQ1000" s="2">
        <f t="shared" si="529"/>
        <v>0</v>
      </c>
      <c r="CR1000" s="2">
        <f t="shared" si="529"/>
        <v>0</v>
      </c>
      <c r="CS1000" s="2">
        <f t="shared" si="529"/>
        <v>0</v>
      </c>
      <c r="CT1000" s="2">
        <f t="shared" si="529"/>
        <v>0</v>
      </c>
      <c r="CU1000" s="2">
        <f t="shared" si="529"/>
        <v>0</v>
      </c>
      <c r="CV1000" s="2">
        <f t="shared" si="529"/>
        <v>0</v>
      </c>
      <c r="CW1000" s="2">
        <f t="shared" si="529"/>
        <v>0</v>
      </c>
      <c r="CX1000" s="2">
        <f t="shared" si="529"/>
        <v>0</v>
      </c>
      <c r="CY1000" s="2">
        <f t="shared" si="529"/>
        <v>0</v>
      </c>
      <c r="CZ1000" s="2">
        <f t="shared" si="529"/>
        <v>0</v>
      </c>
      <c r="DA1000" s="2">
        <f t="shared" si="529"/>
        <v>0</v>
      </c>
      <c r="DB1000" s="2">
        <f t="shared" si="529"/>
        <v>0</v>
      </c>
      <c r="DC1000" s="2">
        <f t="shared" si="529"/>
        <v>0</v>
      </c>
      <c r="DD1000" s="2">
        <f t="shared" si="529"/>
        <v>0</v>
      </c>
      <c r="DE1000" s="2">
        <f t="shared" si="529"/>
        <v>0</v>
      </c>
      <c r="DF1000" s="2">
        <f t="shared" si="529"/>
        <v>0</v>
      </c>
      <c r="DG1000" s="3">
        <f t="shared" ref="DG1000:EL1000" si="530">DG1002</f>
        <v>0</v>
      </c>
      <c r="DH1000" s="3">
        <f t="shared" si="530"/>
        <v>0</v>
      </c>
      <c r="DI1000" s="3">
        <f t="shared" si="530"/>
        <v>0</v>
      </c>
      <c r="DJ1000" s="3">
        <f t="shared" si="530"/>
        <v>0</v>
      </c>
      <c r="DK1000" s="3">
        <f t="shared" si="530"/>
        <v>0</v>
      </c>
      <c r="DL1000" s="3">
        <f t="shared" si="530"/>
        <v>0</v>
      </c>
      <c r="DM1000" s="3">
        <f t="shared" si="530"/>
        <v>0</v>
      </c>
      <c r="DN1000" s="3">
        <f t="shared" si="530"/>
        <v>0</v>
      </c>
      <c r="DO1000" s="3">
        <f t="shared" si="530"/>
        <v>0</v>
      </c>
      <c r="DP1000" s="3">
        <f t="shared" si="530"/>
        <v>0</v>
      </c>
      <c r="DQ1000" s="3">
        <f t="shared" si="530"/>
        <v>0</v>
      </c>
      <c r="DR1000" s="3">
        <f t="shared" si="530"/>
        <v>0</v>
      </c>
      <c r="DS1000" s="3">
        <f t="shared" si="530"/>
        <v>0</v>
      </c>
      <c r="DT1000" s="3">
        <f t="shared" si="530"/>
        <v>0</v>
      </c>
      <c r="DU1000" s="3">
        <f t="shared" si="530"/>
        <v>0</v>
      </c>
      <c r="DV1000" s="3">
        <f t="shared" si="530"/>
        <v>0</v>
      </c>
      <c r="DW1000" s="3">
        <f t="shared" si="530"/>
        <v>0</v>
      </c>
      <c r="DX1000" s="3">
        <f t="shared" si="530"/>
        <v>0</v>
      </c>
      <c r="DY1000" s="3">
        <f t="shared" si="530"/>
        <v>0</v>
      </c>
      <c r="DZ1000" s="3">
        <f t="shared" si="530"/>
        <v>0</v>
      </c>
      <c r="EA1000" s="3">
        <f t="shared" si="530"/>
        <v>0</v>
      </c>
      <c r="EB1000" s="3">
        <f t="shared" si="530"/>
        <v>0</v>
      </c>
      <c r="EC1000" s="3">
        <f t="shared" si="530"/>
        <v>0</v>
      </c>
      <c r="ED1000" s="3">
        <f t="shared" si="530"/>
        <v>0</v>
      </c>
      <c r="EE1000" s="3">
        <f t="shared" si="530"/>
        <v>0</v>
      </c>
      <c r="EF1000" s="3">
        <f t="shared" si="530"/>
        <v>0</v>
      </c>
      <c r="EG1000" s="3">
        <f t="shared" si="530"/>
        <v>0</v>
      </c>
      <c r="EH1000" s="3">
        <f t="shared" si="530"/>
        <v>0</v>
      </c>
      <c r="EI1000" s="3">
        <f t="shared" si="530"/>
        <v>0</v>
      </c>
      <c r="EJ1000" s="3">
        <f t="shared" si="530"/>
        <v>0</v>
      </c>
      <c r="EK1000" s="3">
        <f t="shared" si="530"/>
        <v>0</v>
      </c>
      <c r="EL1000" s="3">
        <f t="shared" si="530"/>
        <v>0</v>
      </c>
      <c r="EM1000" s="3">
        <f t="shared" ref="EM1000:FR1000" si="531">EM1002</f>
        <v>0</v>
      </c>
      <c r="EN1000" s="3">
        <f t="shared" si="531"/>
        <v>0</v>
      </c>
      <c r="EO1000" s="3">
        <f t="shared" si="531"/>
        <v>0</v>
      </c>
      <c r="EP1000" s="3">
        <f t="shared" si="531"/>
        <v>0</v>
      </c>
      <c r="EQ1000" s="3">
        <f t="shared" si="531"/>
        <v>0</v>
      </c>
      <c r="ER1000" s="3">
        <f t="shared" si="531"/>
        <v>0</v>
      </c>
      <c r="ES1000" s="3">
        <f t="shared" si="531"/>
        <v>0</v>
      </c>
      <c r="ET1000" s="3">
        <f t="shared" si="531"/>
        <v>0</v>
      </c>
      <c r="EU1000" s="3">
        <f t="shared" si="531"/>
        <v>0</v>
      </c>
      <c r="EV1000" s="3">
        <f t="shared" si="531"/>
        <v>0</v>
      </c>
      <c r="EW1000" s="3">
        <f t="shared" si="531"/>
        <v>0</v>
      </c>
      <c r="EX1000" s="3">
        <f t="shared" si="531"/>
        <v>0</v>
      </c>
      <c r="EY1000" s="3">
        <f t="shared" si="531"/>
        <v>0</v>
      </c>
      <c r="EZ1000" s="3">
        <f t="shared" si="531"/>
        <v>0</v>
      </c>
      <c r="FA1000" s="3">
        <f t="shared" si="531"/>
        <v>0</v>
      </c>
      <c r="FB1000" s="3">
        <f t="shared" si="531"/>
        <v>0</v>
      </c>
      <c r="FC1000" s="3">
        <f t="shared" si="531"/>
        <v>0</v>
      </c>
      <c r="FD1000" s="3">
        <f t="shared" si="531"/>
        <v>0</v>
      </c>
      <c r="FE1000" s="3">
        <f t="shared" si="531"/>
        <v>0</v>
      </c>
      <c r="FF1000" s="3">
        <f t="shared" si="531"/>
        <v>0</v>
      </c>
      <c r="FG1000" s="3">
        <f t="shared" si="531"/>
        <v>0</v>
      </c>
      <c r="FH1000" s="3">
        <f t="shared" si="531"/>
        <v>0</v>
      </c>
      <c r="FI1000" s="3">
        <f t="shared" si="531"/>
        <v>0</v>
      </c>
      <c r="FJ1000" s="3">
        <f t="shared" si="531"/>
        <v>0</v>
      </c>
      <c r="FK1000" s="3">
        <f t="shared" si="531"/>
        <v>0</v>
      </c>
      <c r="FL1000" s="3">
        <f t="shared" si="531"/>
        <v>0</v>
      </c>
      <c r="FM1000" s="3">
        <f t="shared" si="531"/>
        <v>0</v>
      </c>
      <c r="FN1000" s="3">
        <f t="shared" si="531"/>
        <v>0</v>
      </c>
      <c r="FO1000" s="3">
        <f t="shared" si="531"/>
        <v>0</v>
      </c>
      <c r="FP1000" s="3">
        <f t="shared" si="531"/>
        <v>0</v>
      </c>
      <c r="FQ1000" s="3">
        <f t="shared" si="531"/>
        <v>0</v>
      </c>
      <c r="FR1000" s="3">
        <f t="shared" si="531"/>
        <v>0</v>
      </c>
      <c r="FS1000" s="3">
        <f t="shared" ref="FS1000:GX1000" si="532">FS1002</f>
        <v>0</v>
      </c>
      <c r="FT1000" s="3">
        <f t="shared" si="532"/>
        <v>0</v>
      </c>
      <c r="FU1000" s="3">
        <f t="shared" si="532"/>
        <v>0</v>
      </c>
      <c r="FV1000" s="3">
        <f t="shared" si="532"/>
        <v>0</v>
      </c>
      <c r="FW1000" s="3">
        <f t="shared" si="532"/>
        <v>0</v>
      </c>
      <c r="FX1000" s="3">
        <f t="shared" si="532"/>
        <v>0</v>
      </c>
      <c r="FY1000" s="3">
        <f t="shared" si="532"/>
        <v>0</v>
      </c>
      <c r="FZ1000" s="3">
        <f t="shared" si="532"/>
        <v>0</v>
      </c>
      <c r="GA1000" s="3">
        <f t="shared" si="532"/>
        <v>0</v>
      </c>
      <c r="GB1000" s="3">
        <f t="shared" si="532"/>
        <v>0</v>
      </c>
      <c r="GC1000" s="3">
        <f t="shared" si="532"/>
        <v>0</v>
      </c>
      <c r="GD1000" s="3">
        <f t="shared" si="532"/>
        <v>0</v>
      </c>
      <c r="GE1000" s="3">
        <f t="shared" si="532"/>
        <v>0</v>
      </c>
      <c r="GF1000" s="3">
        <f t="shared" si="532"/>
        <v>0</v>
      </c>
      <c r="GG1000" s="3">
        <f t="shared" si="532"/>
        <v>0</v>
      </c>
      <c r="GH1000" s="3">
        <f t="shared" si="532"/>
        <v>0</v>
      </c>
      <c r="GI1000" s="3">
        <f t="shared" si="532"/>
        <v>0</v>
      </c>
      <c r="GJ1000" s="3">
        <f t="shared" si="532"/>
        <v>0</v>
      </c>
      <c r="GK1000" s="3">
        <f t="shared" si="532"/>
        <v>0</v>
      </c>
      <c r="GL1000" s="3">
        <f t="shared" si="532"/>
        <v>0</v>
      </c>
      <c r="GM1000" s="3">
        <f t="shared" si="532"/>
        <v>0</v>
      </c>
      <c r="GN1000" s="3">
        <f t="shared" si="532"/>
        <v>0</v>
      </c>
      <c r="GO1000" s="3">
        <f t="shared" si="532"/>
        <v>0</v>
      </c>
      <c r="GP1000" s="3">
        <f t="shared" si="532"/>
        <v>0</v>
      </c>
      <c r="GQ1000" s="3">
        <f t="shared" si="532"/>
        <v>0</v>
      </c>
      <c r="GR1000" s="3">
        <f t="shared" si="532"/>
        <v>0</v>
      </c>
      <c r="GS1000" s="3">
        <f t="shared" si="532"/>
        <v>0</v>
      </c>
      <c r="GT1000" s="3">
        <f t="shared" si="532"/>
        <v>0</v>
      </c>
      <c r="GU1000" s="3">
        <f t="shared" si="532"/>
        <v>0</v>
      </c>
      <c r="GV1000" s="3">
        <f t="shared" si="532"/>
        <v>0</v>
      </c>
      <c r="GW1000" s="3">
        <f t="shared" si="532"/>
        <v>0</v>
      </c>
      <c r="GX1000" s="3">
        <f t="shared" si="532"/>
        <v>0</v>
      </c>
    </row>
    <row r="1002" spans="1:206">
      <c r="A1002" s="2">
        <v>51</v>
      </c>
      <c r="B1002" s="2">
        <f>B998</f>
        <v>0</v>
      </c>
      <c r="C1002" s="2">
        <f>A998</f>
        <v>4</v>
      </c>
      <c r="D1002" s="2">
        <f>ROW(A998)</f>
        <v>998</v>
      </c>
      <c r="E1002" s="2"/>
      <c r="F1002" s="2" t="str">
        <f>IF(F998&lt;&gt;"",F998,"")</f>
        <v>Новый раздел</v>
      </c>
      <c r="G1002" s="2" t="str">
        <f>IF(G998&lt;&gt;"",G998,"")</f>
        <v>ГНБ №1 L=35 м 2 тр</v>
      </c>
      <c r="H1002" s="2">
        <v>0</v>
      </c>
      <c r="I1002" s="2"/>
      <c r="J1002" s="2"/>
      <c r="K1002" s="2"/>
      <c r="L1002" s="2"/>
      <c r="M1002" s="2"/>
      <c r="N1002" s="2"/>
      <c r="O1002" s="2">
        <f t="shared" ref="O1002:T1002" si="533">ROUND(AB1002,2)</f>
        <v>0</v>
      </c>
      <c r="P1002" s="2">
        <f t="shared" si="533"/>
        <v>0</v>
      </c>
      <c r="Q1002" s="2">
        <f t="shared" si="533"/>
        <v>0</v>
      </c>
      <c r="R1002" s="2">
        <f t="shared" si="533"/>
        <v>0</v>
      </c>
      <c r="S1002" s="2">
        <f t="shared" si="533"/>
        <v>0</v>
      </c>
      <c r="T1002" s="2">
        <f t="shared" si="533"/>
        <v>0</v>
      </c>
      <c r="U1002" s="2">
        <f>AH1002</f>
        <v>0</v>
      </c>
      <c r="V1002" s="2">
        <f>AI1002</f>
        <v>0</v>
      </c>
      <c r="W1002" s="2">
        <f>ROUND(AJ1002,2)</f>
        <v>0</v>
      </c>
      <c r="X1002" s="2">
        <f>ROUND(AK1002,2)</f>
        <v>0</v>
      </c>
      <c r="Y1002" s="2">
        <f>ROUND(AL1002,2)</f>
        <v>0</v>
      </c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>
        <f t="shared" ref="AO1002:BD1002" si="534">ROUND(BX1002,2)</f>
        <v>0</v>
      </c>
      <c r="AP1002" s="2">
        <f t="shared" si="534"/>
        <v>0</v>
      </c>
      <c r="AQ1002" s="2">
        <f t="shared" si="534"/>
        <v>0</v>
      </c>
      <c r="AR1002" s="2">
        <f t="shared" si="534"/>
        <v>0</v>
      </c>
      <c r="AS1002" s="2">
        <f t="shared" si="534"/>
        <v>0</v>
      </c>
      <c r="AT1002" s="2">
        <f t="shared" si="534"/>
        <v>0</v>
      </c>
      <c r="AU1002" s="2">
        <f t="shared" si="534"/>
        <v>0</v>
      </c>
      <c r="AV1002" s="2">
        <f t="shared" si="534"/>
        <v>0</v>
      </c>
      <c r="AW1002" s="2">
        <f t="shared" si="534"/>
        <v>0</v>
      </c>
      <c r="AX1002" s="2">
        <f t="shared" si="534"/>
        <v>0</v>
      </c>
      <c r="AY1002" s="2">
        <f t="shared" si="534"/>
        <v>0</v>
      </c>
      <c r="AZ1002" s="2">
        <f t="shared" si="534"/>
        <v>0</v>
      </c>
      <c r="BA1002" s="2">
        <f t="shared" si="534"/>
        <v>0</v>
      </c>
      <c r="BB1002" s="2">
        <f t="shared" si="534"/>
        <v>0</v>
      </c>
      <c r="BC1002" s="2">
        <f t="shared" si="534"/>
        <v>0</v>
      </c>
      <c r="BD1002" s="2">
        <f t="shared" si="534"/>
        <v>0</v>
      </c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3">
        <f t="shared" ref="DG1002:DL1002" si="535">ROUND(DT1002,2)</f>
        <v>0</v>
      </c>
      <c r="DH1002" s="3">
        <f t="shared" si="535"/>
        <v>0</v>
      </c>
      <c r="DI1002" s="3">
        <f t="shared" si="535"/>
        <v>0</v>
      </c>
      <c r="DJ1002" s="3">
        <f t="shared" si="535"/>
        <v>0</v>
      </c>
      <c r="DK1002" s="3">
        <f t="shared" si="535"/>
        <v>0</v>
      </c>
      <c r="DL1002" s="3">
        <f t="shared" si="535"/>
        <v>0</v>
      </c>
      <c r="DM1002" s="3">
        <f>DZ1002</f>
        <v>0</v>
      </c>
      <c r="DN1002" s="3">
        <f>EA1002</f>
        <v>0</v>
      </c>
      <c r="DO1002" s="3">
        <f>ROUND(EB1002,2)</f>
        <v>0</v>
      </c>
      <c r="DP1002" s="3">
        <f>ROUND(EC1002,2)</f>
        <v>0</v>
      </c>
      <c r="DQ1002" s="3">
        <f>ROUND(ED1002,2)</f>
        <v>0</v>
      </c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>
        <f t="shared" ref="EG1002:EV1002" si="536">ROUND(FP1002,2)</f>
        <v>0</v>
      </c>
      <c r="EH1002" s="3">
        <f t="shared" si="536"/>
        <v>0</v>
      </c>
      <c r="EI1002" s="3">
        <f t="shared" si="536"/>
        <v>0</v>
      </c>
      <c r="EJ1002" s="3">
        <f t="shared" si="536"/>
        <v>0</v>
      </c>
      <c r="EK1002" s="3">
        <f t="shared" si="536"/>
        <v>0</v>
      </c>
      <c r="EL1002" s="3">
        <f t="shared" si="536"/>
        <v>0</v>
      </c>
      <c r="EM1002" s="3">
        <f t="shared" si="536"/>
        <v>0</v>
      </c>
      <c r="EN1002" s="3">
        <f t="shared" si="536"/>
        <v>0</v>
      </c>
      <c r="EO1002" s="3">
        <f t="shared" si="536"/>
        <v>0</v>
      </c>
      <c r="EP1002" s="3">
        <f t="shared" si="536"/>
        <v>0</v>
      </c>
      <c r="EQ1002" s="3">
        <f t="shared" si="536"/>
        <v>0</v>
      </c>
      <c r="ER1002" s="3">
        <f t="shared" si="536"/>
        <v>0</v>
      </c>
      <c r="ES1002" s="3">
        <f t="shared" si="536"/>
        <v>0</v>
      </c>
      <c r="ET1002" s="3">
        <f t="shared" si="536"/>
        <v>0</v>
      </c>
      <c r="EU1002" s="3">
        <f t="shared" si="536"/>
        <v>0</v>
      </c>
      <c r="EV1002" s="3">
        <f t="shared" si="536"/>
        <v>0</v>
      </c>
      <c r="EW1002" s="3"/>
      <c r="EX1002" s="3"/>
      <c r="EY1002" s="3"/>
      <c r="EZ1002" s="3"/>
      <c r="FA1002" s="3"/>
      <c r="FB1002" s="3"/>
      <c r="FC1002" s="3"/>
      <c r="FD1002" s="3"/>
      <c r="FE1002" s="3"/>
      <c r="FF1002" s="3"/>
      <c r="FG1002" s="3"/>
      <c r="FH1002" s="3"/>
      <c r="FI1002" s="3"/>
      <c r="FJ1002" s="3"/>
      <c r="FK1002" s="3"/>
      <c r="FL1002" s="3"/>
      <c r="FM1002" s="3"/>
      <c r="FN1002" s="3"/>
      <c r="FO1002" s="3"/>
      <c r="FP1002" s="3"/>
      <c r="FQ1002" s="3"/>
      <c r="FR1002" s="3"/>
      <c r="FS1002" s="3"/>
      <c r="FT1002" s="3"/>
      <c r="FU1002" s="3"/>
      <c r="FV1002" s="3"/>
      <c r="FW1002" s="3"/>
      <c r="FX1002" s="3"/>
      <c r="FY1002" s="3"/>
      <c r="FZ1002" s="3"/>
      <c r="GA1002" s="3"/>
      <c r="GB1002" s="3"/>
      <c r="GC1002" s="3"/>
      <c r="GD1002" s="3"/>
      <c r="GE1002" s="3"/>
      <c r="GF1002" s="3"/>
      <c r="GG1002" s="3"/>
      <c r="GH1002" s="3"/>
      <c r="GI1002" s="3"/>
      <c r="GJ1002" s="3"/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>
        <v>0</v>
      </c>
    </row>
    <row r="1004" spans="1:206">
      <c r="A1004" s="4">
        <v>50</v>
      </c>
      <c r="B1004" s="4">
        <v>0</v>
      </c>
      <c r="C1004" s="4">
        <v>0</v>
      </c>
      <c r="D1004" s="4">
        <v>1</v>
      </c>
      <c r="E1004" s="4">
        <v>201</v>
      </c>
      <c r="F1004" s="4">
        <f>ROUND(Source!O1002,O1004)</f>
        <v>0</v>
      </c>
      <c r="G1004" s="4" t="s">
        <v>27</v>
      </c>
      <c r="H1004" s="4" t="s">
        <v>28</v>
      </c>
      <c r="I1004" s="4"/>
      <c r="J1004" s="4"/>
      <c r="K1004" s="4">
        <v>201</v>
      </c>
      <c r="L1004" s="4">
        <v>1</v>
      </c>
      <c r="M1004" s="4">
        <v>3</v>
      </c>
      <c r="N1004" s="4" t="s">
        <v>3</v>
      </c>
      <c r="O1004" s="4">
        <v>2</v>
      </c>
      <c r="P1004" s="4">
        <f>ROUND(Source!DG1002,O1004)</f>
        <v>0</v>
      </c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>
        <v>0</v>
      </c>
      <c r="AA1004" s="4">
        <v>1</v>
      </c>
      <c r="AB1004" s="4">
        <v>0</v>
      </c>
    </row>
    <row r="1005" spans="1:206">
      <c r="A1005" s="4">
        <v>50</v>
      </c>
      <c r="B1005" s="4">
        <v>0</v>
      </c>
      <c r="C1005" s="4">
        <v>0</v>
      </c>
      <c r="D1005" s="4">
        <v>1</v>
      </c>
      <c r="E1005" s="4">
        <v>202</v>
      </c>
      <c r="F1005" s="4">
        <f>ROUND(Source!P1002,O1005)</f>
        <v>0</v>
      </c>
      <c r="G1005" s="4" t="s">
        <v>29</v>
      </c>
      <c r="H1005" s="4" t="s">
        <v>30</v>
      </c>
      <c r="I1005" s="4"/>
      <c r="J1005" s="4"/>
      <c r="K1005" s="4">
        <v>202</v>
      </c>
      <c r="L1005" s="4">
        <v>2</v>
      </c>
      <c r="M1005" s="4">
        <v>3</v>
      </c>
      <c r="N1005" s="4" t="s">
        <v>3</v>
      </c>
      <c r="O1005" s="4">
        <v>2</v>
      </c>
      <c r="P1005" s="4">
        <f>ROUND(Source!DH1002,O1005)</f>
        <v>0</v>
      </c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>
        <v>0</v>
      </c>
      <c r="AA1005" s="4">
        <v>1</v>
      </c>
      <c r="AB1005" s="4">
        <v>0</v>
      </c>
    </row>
    <row r="1006" spans="1:206">
      <c r="A1006" s="4">
        <v>50</v>
      </c>
      <c r="B1006" s="4">
        <v>0</v>
      </c>
      <c r="C1006" s="4">
        <v>0</v>
      </c>
      <c r="D1006" s="4">
        <v>1</v>
      </c>
      <c r="E1006" s="4">
        <v>222</v>
      </c>
      <c r="F1006" s="4">
        <f>ROUND(Source!AO1002,O1006)</f>
        <v>0</v>
      </c>
      <c r="G1006" s="4" t="s">
        <v>31</v>
      </c>
      <c r="H1006" s="4" t="s">
        <v>32</v>
      </c>
      <c r="I1006" s="4"/>
      <c r="J1006" s="4"/>
      <c r="K1006" s="4">
        <v>222</v>
      </c>
      <c r="L1006" s="4">
        <v>3</v>
      </c>
      <c r="M1006" s="4">
        <v>3</v>
      </c>
      <c r="N1006" s="4" t="s">
        <v>3</v>
      </c>
      <c r="O1006" s="4">
        <v>2</v>
      </c>
      <c r="P1006" s="4">
        <f>ROUND(Source!EG1002,O1006)</f>
        <v>0</v>
      </c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>
        <v>0</v>
      </c>
      <c r="AA1006" s="4">
        <v>1</v>
      </c>
      <c r="AB1006" s="4">
        <v>0</v>
      </c>
    </row>
    <row r="1007" spans="1:206">
      <c r="A1007" s="4">
        <v>50</v>
      </c>
      <c r="B1007" s="4">
        <v>0</v>
      </c>
      <c r="C1007" s="4">
        <v>0</v>
      </c>
      <c r="D1007" s="4">
        <v>1</v>
      </c>
      <c r="E1007" s="4">
        <v>225</v>
      </c>
      <c r="F1007" s="4">
        <f>ROUND(Source!AV1002,O1007)</f>
        <v>0</v>
      </c>
      <c r="G1007" s="4" t="s">
        <v>33</v>
      </c>
      <c r="H1007" s="4" t="s">
        <v>34</v>
      </c>
      <c r="I1007" s="4"/>
      <c r="J1007" s="4"/>
      <c r="K1007" s="4">
        <v>225</v>
      </c>
      <c r="L1007" s="4">
        <v>4</v>
      </c>
      <c r="M1007" s="4">
        <v>3</v>
      </c>
      <c r="N1007" s="4" t="s">
        <v>3</v>
      </c>
      <c r="O1007" s="4">
        <v>2</v>
      </c>
      <c r="P1007" s="4">
        <f>ROUND(Source!EN1002,O1007)</f>
        <v>0</v>
      </c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>
        <v>0</v>
      </c>
      <c r="AA1007" s="4">
        <v>1</v>
      </c>
      <c r="AB1007" s="4">
        <v>0</v>
      </c>
    </row>
    <row r="1008" spans="1:206">
      <c r="A1008" s="4">
        <v>50</v>
      </c>
      <c r="B1008" s="4">
        <v>0</v>
      </c>
      <c r="C1008" s="4">
        <v>0</v>
      </c>
      <c r="D1008" s="4">
        <v>1</v>
      </c>
      <c r="E1008" s="4">
        <v>226</v>
      </c>
      <c r="F1008" s="4">
        <f>ROUND(Source!AW1002,O1008)</f>
        <v>0</v>
      </c>
      <c r="G1008" s="4" t="s">
        <v>35</v>
      </c>
      <c r="H1008" s="4" t="s">
        <v>36</v>
      </c>
      <c r="I1008" s="4"/>
      <c r="J1008" s="4"/>
      <c r="K1008" s="4">
        <v>226</v>
      </c>
      <c r="L1008" s="4">
        <v>5</v>
      </c>
      <c r="M1008" s="4">
        <v>3</v>
      </c>
      <c r="N1008" s="4" t="s">
        <v>3</v>
      </c>
      <c r="O1008" s="4">
        <v>2</v>
      </c>
      <c r="P1008" s="4">
        <f>ROUND(Source!EO1002,O1008)</f>
        <v>0</v>
      </c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>
        <v>0</v>
      </c>
      <c r="AA1008" s="4">
        <v>1</v>
      </c>
      <c r="AB1008" s="4">
        <v>0</v>
      </c>
    </row>
    <row r="1009" spans="1:28">
      <c r="A1009" s="4">
        <v>50</v>
      </c>
      <c r="B1009" s="4">
        <v>0</v>
      </c>
      <c r="C1009" s="4">
        <v>0</v>
      </c>
      <c r="D1009" s="4">
        <v>1</v>
      </c>
      <c r="E1009" s="4">
        <v>227</v>
      </c>
      <c r="F1009" s="4">
        <f>ROUND(Source!AX1002,O1009)</f>
        <v>0</v>
      </c>
      <c r="G1009" s="4" t="s">
        <v>37</v>
      </c>
      <c r="H1009" s="4" t="s">
        <v>38</v>
      </c>
      <c r="I1009" s="4"/>
      <c r="J1009" s="4"/>
      <c r="K1009" s="4">
        <v>227</v>
      </c>
      <c r="L1009" s="4">
        <v>6</v>
      </c>
      <c r="M1009" s="4">
        <v>3</v>
      </c>
      <c r="N1009" s="4" t="s">
        <v>3</v>
      </c>
      <c r="O1009" s="4">
        <v>2</v>
      </c>
      <c r="P1009" s="4">
        <f>ROUND(Source!EP1002,O1009)</f>
        <v>0</v>
      </c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>
        <v>0</v>
      </c>
      <c r="AA1009" s="4">
        <v>1</v>
      </c>
      <c r="AB1009" s="4">
        <v>0</v>
      </c>
    </row>
    <row r="1010" spans="1:28">
      <c r="A1010" s="4">
        <v>50</v>
      </c>
      <c r="B1010" s="4">
        <v>0</v>
      </c>
      <c r="C1010" s="4">
        <v>0</v>
      </c>
      <c r="D1010" s="4">
        <v>1</v>
      </c>
      <c r="E1010" s="4">
        <v>228</v>
      </c>
      <c r="F1010" s="4">
        <f>ROUND(Source!AY1002,O1010)</f>
        <v>0</v>
      </c>
      <c r="G1010" s="4" t="s">
        <v>39</v>
      </c>
      <c r="H1010" s="4" t="s">
        <v>40</v>
      </c>
      <c r="I1010" s="4"/>
      <c r="J1010" s="4"/>
      <c r="K1010" s="4">
        <v>228</v>
      </c>
      <c r="L1010" s="4">
        <v>7</v>
      </c>
      <c r="M1010" s="4">
        <v>3</v>
      </c>
      <c r="N1010" s="4" t="s">
        <v>3</v>
      </c>
      <c r="O1010" s="4">
        <v>2</v>
      </c>
      <c r="P1010" s="4">
        <f>ROUND(Source!EQ1002,O1010)</f>
        <v>0</v>
      </c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>
        <v>0</v>
      </c>
      <c r="AA1010" s="4">
        <v>1</v>
      </c>
      <c r="AB1010" s="4">
        <v>0</v>
      </c>
    </row>
    <row r="1011" spans="1:28">
      <c r="A1011" s="4">
        <v>50</v>
      </c>
      <c r="B1011" s="4">
        <v>0</v>
      </c>
      <c r="C1011" s="4">
        <v>0</v>
      </c>
      <c r="D1011" s="4">
        <v>1</v>
      </c>
      <c r="E1011" s="4">
        <v>216</v>
      </c>
      <c r="F1011" s="4">
        <f>ROUND(Source!AP1002,O1011)</f>
        <v>0</v>
      </c>
      <c r="G1011" s="4" t="s">
        <v>41</v>
      </c>
      <c r="H1011" s="4" t="s">
        <v>42</v>
      </c>
      <c r="I1011" s="4"/>
      <c r="J1011" s="4"/>
      <c r="K1011" s="4">
        <v>216</v>
      </c>
      <c r="L1011" s="4">
        <v>8</v>
      </c>
      <c r="M1011" s="4">
        <v>3</v>
      </c>
      <c r="N1011" s="4" t="s">
        <v>3</v>
      </c>
      <c r="O1011" s="4">
        <v>2</v>
      </c>
      <c r="P1011" s="4">
        <f>ROUND(Source!EH1002,O1011)</f>
        <v>0</v>
      </c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>
        <v>0</v>
      </c>
      <c r="AA1011" s="4">
        <v>1</v>
      </c>
      <c r="AB1011" s="4">
        <v>0</v>
      </c>
    </row>
    <row r="1012" spans="1:28">
      <c r="A1012" s="4">
        <v>50</v>
      </c>
      <c r="B1012" s="4">
        <v>0</v>
      </c>
      <c r="C1012" s="4">
        <v>0</v>
      </c>
      <c r="D1012" s="4">
        <v>1</v>
      </c>
      <c r="E1012" s="4">
        <v>223</v>
      </c>
      <c r="F1012" s="4">
        <f>ROUND(Source!AQ1002,O1012)</f>
        <v>0</v>
      </c>
      <c r="G1012" s="4" t="s">
        <v>43</v>
      </c>
      <c r="H1012" s="4" t="s">
        <v>44</v>
      </c>
      <c r="I1012" s="4"/>
      <c r="J1012" s="4"/>
      <c r="K1012" s="4">
        <v>223</v>
      </c>
      <c r="L1012" s="4">
        <v>9</v>
      </c>
      <c r="M1012" s="4">
        <v>3</v>
      </c>
      <c r="N1012" s="4" t="s">
        <v>3</v>
      </c>
      <c r="O1012" s="4">
        <v>2</v>
      </c>
      <c r="P1012" s="4">
        <f>ROUND(Source!EI1002,O1012)</f>
        <v>0</v>
      </c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>
        <v>0</v>
      </c>
      <c r="AA1012" s="4">
        <v>1</v>
      </c>
      <c r="AB1012" s="4">
        <v>0</v>
      </c>
    </row>
    <row r="1013" spans="1:28">
      <c r="A1013" s="4">
        <v>50</v>
      </c>
      <c r="B1013" s="4">
        <v>0</v>
      </c>
      <c r="C1013" s="4">
        <v>0</v>
      </c>
      <c r="D1013" s="4">
        <v>1</v>
      </c>
      <c r="E1013" s="4">
        <v>229</v>
      </c>
      <c r="F1013" s="4">
        <f>ROUND(Source!AZ1002,O1013)</f>
        <v>0</v>
      </c>
      <c r="G1013" s="4" t="s">
        <v>45</v>
      </c>
      <c r="H1013" s="4" t="s">
        <v>46</v>
      </c>
      <c r="I1013" s="4"/>
      <c r="J1013" s="4"/>
      <c r="K1013" s="4">
        <v>229</v>
      </c>
      <c r="L1013" s="4">
        <v>10</v>
      </c>
      <c r="M1013" s="4">
        <v>3</v>
      </c>
      <c r="N1013" s="4" t="s">
        <v>3</v>
      </c>
      <c r="O1013" s="4">
        <v>2</v>
      </c>
      <c r="P1013" s="4">
        <f>ROUND(Source!ER1002,O1013)</f>
        <v>0</v>
      </c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>
        <v>0</v>
      </c>
      <c r="AA1013" s="4">
        <v>1</v>
      </c>
      <c r="AB1013" s="4">
        <v>0</v>
      </c>
    </row>
    <row r="1014" spans="1:28">
      <c r="A1014" s="4">
        <v>50</v>
      </c>
      <c r="B1014" s="4">
        <v>0</v>
      </c>
      <c r="C1014" s="4">
        <v>0</v>
      </c>
      <c r="D1014" s="4">
        <v>1</v>
      </c>
      <c r="E1014" s="4">
        <v>203</v>
      </c>
      <c r="F1014" s="4">
        <f>ROUND(Source!Q1002,O1014)</f>
        <v>0</v>
      </c>
      <c r="G1014" s="4" t="s">
        <v>47</v>
      </c>
      <c r="H1014" s="4" t="s">
        <v>48</v>
      </c>
      <c r="I1014" s="4"/>
      <c r="J1014" s="4"/>
      <c r="K1014" s="4">
        <v>203</v>
      </c>
      <c r="L1014" s="4">
        <v>11</v>
      </c>
      <c r="M1014" s="4">
        <v>3</v>
      </c>
      <c r="N1014" s="4" t="s">
        <v>3</v>
      </c>
      <c r="O1014" s="4">
        <v>2</v>
      </c>
      <c r="P1014" s="4">
        <f>ROUND(Source!DI1002,O1014)</f>
        <v>0</v>
      </c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>
        <v>0</v>
      </c>
      <c r="AA1014" s="4">
        <v>1</v>
      </c>
      <c r="AB1014" s="4">
        <v>0</v>
      </c>
    </row>
    <row r="1015" spans="1:28">
      <c r="A1015" s="4">
        <v>50</v>
      </c>
      <c r="B1015" s="4">
        <v>0</v>
      </c>
      <c r="C1015" s="4">
        <v>0</v>
      </c>
      <c r="D1015" s="4">
        <v>1</v>
      </c>
      <c r="E1015" s="4">
        <v>231</v>
      </c>
      <c r="F1015" s="4">
        <f>ROUND(Source!BB1002,O1015)</f>
        <v>0</v>
      </c>
      <c r="G1015" s="4" t="s">
        <v>49</v>
      </c>
      <c r="H1015" s="4" t="s">
        <v>50</v>
      </c>
      <c r="I1015" s="4"/>
      <c r="J1015" s="4"/>
      <c r="K1015" s="4">
        <v>231</v>
      </c>
      <c r="L1015" s="4">
        <v>12</v>
      </c>
      <c r="M1015" s="4">
        <v>3</v>
      </c>
      <c r="N1015" s="4" t="s">
        <v>3</v>
      </c>
      <c r="O1015" s="4">
        <v>2</v>
      </c>
      <c r="P1015" s="4">
        <f>ROUND(Source!ET1002,O1015)</f>
        <v>0</v>
      </c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>
        <v>0</v>
      </c>
      <c r="AA1015" s="4">
        <v>1</v>
      </c>
      <c r="AB1015" s="4">
        <v>0</v>
      </c>
    </row>
    <row r="1016" spans="1:28">
      <c r="A1016" s="4">
        <v>50</v>
      </c>
      <c r="B1016" s="4">
        <v>0</v>
      </c>
      <c r="C1016" s="4">
        <v>0</v>
      </c>
      <c r="D1016" s="4">
        <v>1</v>
      </c>
      <c r="E1016" s="4">
        <v>204</v>
      </c>
      <c r="F1016" s="4">
        <f>ROUND(Source!R1002,O1016)</f>
        <v>0</v>
      </c>
      <c r="G1016" s="4" t="s">
        <v>51</v>
      </c>
      <c r="H1016" s="4" t="s">
        <v>52</v>
      </c>
      <c r="I1016" s="4"/>
      <c r="J1016" s="4"/>
      <c r="K1016" s="4">
        <v>204</v>
      </c>
      <c r="L1016" s="4">
        <v>13</v>
      </c>
      <c r="M1016" s="4">
        <v>3</v>
      </c>
      <c r="N1016" s="4" t="s">
        <v>3</v>
      </c>
      <c r="O1016" s="4">
        <v>2</v>
      </c>
      <c r="P1016" s="4">
        <f>ROUND(Source!DJ1002,O1016)</f>
        <v>0</v>
      </c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>
        <v>0</v>
      </c>
      <c r="AA1016" s="4">
        <v>1</v>
      </c>
      <c r="AB1016" s="4">
        <v>0</v>
      </c>
    </row>
    <row r="1017" spans="1:28">
      <c r="A1017" s="4">
        <v>50</v>
      </c>
      <c r="B1017" s="4">
        <v>0</v>
      </c>
      <c r="C1017" s="4">
        <v>0</v>
      </c>
      <c r="D1017" s="4">
        <v>1</v>
      </c>
      <c r="E1017" s="4">
        <v>205</v>
      </c>
      <c r="F1017" s="4">
        <f>ROUND(Source!S1002,O1017)</f>
        <v>0</v>
      </c>
      <c r="G1017" s="4" t="s">
        <v>53</v>
      </c>
      <c r="H1017" s="4" t="s">
        <v>54</v>
      </c>
      <c r="I1017" s="4"/>
      <c r="J1017" s="4"/>
      <c r="K1017" s="4">
        <v>205</v>
      </c>
      <c r="L1017" s="4">
        <v>14</v>
      </c>
      <c r="M1017" s="4">
        <v>3</v>
      </c>
      <c r="N1017" s="4" t="s">
        <v>3</v>
      </c>
      <c r="O1017" s="4">
        <v>2</v>
      </c>
      <c r="P1017" s="4">
        <f>ROUND(Source!DK1002,O1017)</f>
        <v>0</v>
      </c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>
        <v>0</v>
      </c>
      <c r="AA1017" s="4">
        <v>1</v>
      </c>
      <c r="AB1017" s="4">
        <v>0</v>
      </c>
    </row>
    <row r="1018" spans="1:28">
      <c r="A1018" s="4">
        <v>50</v>
      </c>
      <c r="B1018" s="4">
        <v>0</v>
      </c>
      <c r="C1018" s="4">
        <v>0</v>
      </c>
      <c r="D1018" s="4">
        <v>1</v>
      </c>
      <c r="E1018" s="4">
        <v>232</v>
      </c>
      <c r="F1018" s="4">
        <f>ROUND(Source!BC1002,O1018)</f>
        <v>0</v>
      </c>
      <c r="G1018" s="4" t="s">
        <v>55</v>
      </c>
      <c r="H1018" s="4" t="s">
        <v>56</v>
      </c>
      <c r="I1018" s="4"/>
      <c r="J1018" s="4"/>
      <c r="K1018" s="4">
        <v>232</v>
      </c>
      <c r="L1018" s="4">
        <v>15</v>
      </c>
      <c r="M1018" s="4">
        <v>3</v>
      </c>
      <c r="N1018" s="4" t="s">
        <v>3</v>
      </c>
      <c r="O1018" s="4">
        <v>2</v>
      </c>
      <c r="P1018" s="4">
        <f>ROUND(Source!EU1002,O1018)</f>
        <v>0</v>
      </c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>
        <v>0</v>
      </c>
      <c r="AA1018" s="4">
        <v>1</v>
      </c>
      <c r="AB1018" s="4">
        <v>0</v>
      </c>
    </row>
    <row r="1019" spans="1:28">
      <c r="A1019" s="4">
        <v>50</v>
      </c>
      <c r="B1019" s="4">
        <v>0</v>
      </c>
      <c r="C1019" s="4">
        <v>0</v>
      </c>
      <c r="D1019" s="4">
        <v>1</v>
      </c>
      <c r="E1019" s="4">
        <v>214</v>
      </c>
      <c r="F1019" s="4">
        <f>ROUND(Source!AS1002,O1019)</f>
        <v>0</v>
      </c>
      <c r="G1019" s="4" t="s">
        <v>57</v>
      </c>
      <c r="H1019" s="4" t="s">
        <v>58</v>
      </c>
      <c r="I1019" s="4"/>
      <c r="J1019" s="4"/>
      <c r="K1019" s="4">
        <v>214</v>
      </c>
      <c r="L1019" s="4">
        <v>16</v>
      </c>
      <c r="M1019" s="4">
        <v>3</v>
      </c>
      <c r="N1019" s="4" t="s">
        <v>3</v>
      </c>
      <c r="O1019" s="4">
        <v>2</v>
      </c>
      <c r="P1019" s="4">
        <f>ROUND(Source!EK1002,O1019)</f>
        <v>0</v>
      </c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>
        <v>0</v>
      </c>
      <c r="AA1019" s="4">
        <v>1</v>
      </c>
      <c r="AB1019" s="4">
        <v>0</v>
      </c>
    </row>
    <row r="1020" spans="1:28">
      <c r="A1020" s="4">
        <v>50</v>
      </c>
      <c r="B1020" s="4">
        <v>0</v>
      </c>
      <c r="C1020" s="4">
        <v>0</v>
      </c>
      <c r="D1020" s="4">
        <v>1</v>
      </c>
      <c r="E1020" s="4">
        <v>215</v>
      </c>
      <c r="F1020" s="4">
        <f>ROUND(Source!AT1002,O1020)</f>
        <v>0</v>
      </c>
      <c r="G1020" s="4" t="s">
        <v>59</v>
      </c>
      <c r="H1020" s="4" t="s">
        <v>60</v>
      </c>
      <c r="I1020" s="4"/>
      <c r="J1020" s="4"/>
      <c r="K1020" s="4">
        <v>215</v>
      </c>
      <c r="L1020" s="4">
        <v>17</v>
      </c>
      <c r="M1020" s="4">
        <v>3</v>
      </c>
      <c r="N1020" s="4" t="s">
        <v>3</v>
      </c>
      <c r="O1020" s="4">
        <v>2</v>
      </c>
      <c r="P1020" s="4">
        <f>ROUND(Source!EL1002,O1020)</f>
        <v>0</v>
      </c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>
        <v>0</v>
      </c>
      <c r="AA1020" s="4">
        <v>1</v>
      </c>
      <c r="AB1020" s="4">
        <v>0</v>
      </c>
    </row>
    <row r="1021" spans="1:28">
      <c r="A1021" s="4">
        <v>50</v>
      </c>
      <c r="B1021" s="4">
        <v>0</v>
      </c>
      <c r="C1021" s="4">
        <v>0</v>
      </c>
      <c r="D1021" s="4">
        <v>1</v>
      </c>
      <c r="E1021" s="4">
        <v>217</v>
      </c>
      <c r="F1021" s="4">
        <f>ROUND(Source!AU1002,O1021)</f>
        <v>0</v>
      </c>
      <c r="G1021" s="4" t="s">
        <v>61</v>
      </c>
      <c r="H1021" s="4" t="s">
        <v>62</v>
      </c>
      <c r="I1021" s="4"/>
      <c r="J1021" s="4"/>
      <c r="K1021" s="4">
        <v>217</v>
      </c>
      <c r="L1021" s="4">
        <v>18</v>
      </c>
      <c r="M1021" s="4">
        <v>3</v>
      </c>
      <c r="N1021" s="4" t="s">
        <v>3</v>
      </c>
      <c r="O1021" s="4">
        <v>2</v>
      </c>
      <c r="P1021" s="4">
        <f>ROUND(Source!EM1002,O1021)</f>
        <v>0</v>
      </c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>
        <v>0</v>
      </c>
      <c r="AA1021" s="4">
        <v>1</v>
      </c>
      <c r="AB1021" s="4">
        <v>0</v>
      </c>
    </row>
    <row r="1022" spans="1:28">
      <c r="A1022" s="4">
        <v>50</v>
      </c>
      <c r="B1022" s="4">
        <v>0</v>
      </c>
      <c r="C1022" s="4">
        <v>0</v>
      </c>
      <c r="D1022" s="4">
        <v>1</v>
      </c>
      <c r="E1022" s="4">
        <v>230</v>
      </c>
      <c r="F1022" s="4">
        <f>ROUND(Source!BA1002,O1022)</f>
        <v>0</v>
      </c>
      <c r="G1022" s="4" t="s">
        <v>63</v>
      </c>
      <c r="H1022" s="4" t="s">
        <v>64</v>
      </c>
      <c r="I1022" s="4"/>
      <c r="J1022" s="4"/>
      <c r="K1022" s="4">
        <v>230</v>
      </c>
      <c r="L1022" s="4">
        <v>19</v>
      </c>
      <c r="M1022" s="4">
        <v>3</v>
      </c>
      <c r="N1022" s="4" t="s">
        <v>3</v>
      </c>
      <c r="O1022" s="4">
        <v>2</v>
      </c>
      <c r="P1022" s="4">
        <f>ROUND(Source!ES1002,O1022)</f>
        <v>0</v>
      </c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>
        <v>0</v>
      </c>
      <c r="AA1022" s="4">
        <v>1</v>
      </c>
      <c r="AB1022" s="4">
        <v>0</v>
      </c>
    </row>
    <row r="1023" spans="1:28">
      <c r="A1023" s="4">
        <v>50</v>
      </c>
      <c r="B1023" s="4">
        <v>0</v>
      </c>
      <c r="C1023" s="4">
        <v>0</v>
      </c>
      <c r="D1023" s="4">
        <v>1</v>
      </c>
      <c r="E1023" s="4">
        <v>206</v>
      </c>
      <c r="F1023" s="4">
        <f>ROUND(Source!T1002,O1023)</f>
        <v>0</v>
      </c>
      <c r="G1023" s="4" t="s">
        <v>65</v>
      </c>
      <c r="H1023" s="4" t="s">
        <v>66</v>
      </c>
      <c r="I1023" s="4"/>
      <c r="J1023" s="4"/>
      <c r="K1023" s="4">
        <v>206</v>
      </c>
      <c r="L1023" s="4">
        <v>20</v>
      </c>
      <c r="M1023" s="4">
        <v>3</v>
      </c>
      <c r="N1023" s="4" t="s">
        <v>3</v>
      </c>
      <c r="O1023" s="4">
        <v>2</v>
      </c>
      <c r="P1023" s="4">
        <f>ROUND(Source!DL1002,O1023)</f>
        <v>0</v>
      </c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>
        <v>0</v>
      </c>
      <c r="AA1023" s="4">
        <v>1</v>
      </c>
      <c r="AB1023" s="4">
        <v>0</v>
      </c>
    </row>
    <row r="1024" spans="1:28">
      <c r="A1024" s="4">
        <v>50</v>
      </c>
      <c r="B1024" s="4">
        <v>0</v>
      </c>
      <c r="C1024" s="4">
        <v>0</v>
      </c>
      <c r="D1024" s="4">
        <v>1</v>
      </c>
      <c r="E1024" s="4">
        <v>207</v>
      </c>
      <c r="F1024" s="4">
        <f>Source!U1002</f>
        <v>0</v>
      </c>
      <c r="G1024" s="4" t="s">
        <v>67</v>
      </c>
      <c r="H1024" s="4" t="s">
        <v>68</v>
      </c>
      <c r="I1024" s="4"/>
      <c r="J1024" s="4"/>
      <c r="K1024" s="4">
        <v>207</v>
      </c>
      <c r="L1024" s="4">
        <v>21</v>
      </c>
      <c r="M1024" s="4">
        <v>3</v>
      </c>
      <c r="N1024" s="4" t="s">
        <v>3</v>
      </c>
      <c r="O1024" s="4">
        <v>-1</v>
      </c>
      <c r="P1024" s="4">
        <f>Source!DM1002</f>
        <v>0</v>
      </c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>
        <v>0</v>
      </c>
      <c r="AA1024" s="4">
        <v>1</v>
      </c>
      <c r="AB1024" s="4">
        <v>0</v>
      </c>
    </row>
    <row r="1025" spans="1:206">
      <c r="A1025" s="4">
        <v>50</v>
      </c>
      <c r="B1025" s="4">
        <v>0</v>
      </c>
      <c r="C1025" s="4">
        <v>0</v>
      </c>
      <c r="D1025" s="4">
        <v>1</v>
      </c>
      <c r="E1025" s="4">
        <v>208</v>
      </c>
      <c r="F1025" s="4">
        <f>Source!V1002</f>
        <v>0</v>
      </c>
      <c r="G1025" s="4" t="s">
        <v>69</v>
      </c>
      <c r="H1025" s="4" t="s">
        <v>70</v>
      </c>
      <c r="I1025" s="4"/>
      <c r="J1025" s="4"/>
      <c r="K1025" s="4">
        <v>208</v>
      </c>
      <c r="L1025" s="4">
        <v>22</v>
      </c>
      <c r="M1025" s="4">
        <v>3</v>
      </c>
      <c r="N1025" s="4" t="s">
        <v>3</v>
      </c>
      <c r="O1025" s="4">
        <v>-1</v>
      </c>
      <c r="P1025" s="4">
        <f>Source!DN1002</f>
        <v>0</v>
      </c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>
        <v>0</v>
      </c>
      <c r="AA1025" s="4">
        <v>1</v>
      </c>
      <c r="AB1025" s="4">
        <v>0</v>
      </c>
    </row>
    <row r="1026" spans="1:206">
      <c r="A1026" s="4">
        <v>50</v>
      </c>
      <c r="B1026" s="4">
        <v>0</v>
      </c>
      <c r="C1026" s="4">
        <v>0</v>
      </c>
      <c r="D1026" s="4">
        <v>1</v>
      </c>
      <c r="E1026" s="4">
        <v>209</v>
      </c>
      <c r="F1026" s="4">
        <f>ROUND(Source!W1002,O1026)</f>
        <v>0</v>
      </c>
      <c r="G1026" s="4" t="s">
        <v>71</v>
      </c>
      <c r="H1026" s="4" t="s">
        <v>72</v>
      </c>
      <c r="I1026" s="4"/>
      <c r="J1026" s="4"/>
      <c r="K1026" s="4">
        <v>209</v>
      </c>
      <c r="L1026" s="4">
        <v>23</v>
      </c>
      <c r="M1026" s="4">
        <v>3</v>
      </c>
      <c r="N1026" s="4" t="s">
        <v>3</v>
      </c>
      <c r="O1026" s="4">
        <v>2</v>
      </c>
      <c r="P1026" s="4">
        <f>ROUND(Source!DO1002,O1026)</f>
        <v>0</v>
      </c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>
        <v>0</v>
      </c>
      <c r="AA1026" s="4">
        <v>1</v>
      </c>
      <c r="AB1026" s="4">
        <v>0</v>
      </c>
    </row>
    <row r="1027" spans="1:206">
      <c r="A1027" s="4">
        <v>50</v>
      </c>
      <c r="B1027" s="4">
        <v>0</v>
      </c>
      <c r="C1027" s="4">
        <v>0</v>
      </c>
      <c r="D1027" s="4">
        <v>1</v>
      </c>
      <c r="E1027" s="4">
        <v>233</v>
      </c>
      <c r="F1027" s="4">
        <f>ROUND(Source!BD1002,O1027)</f>
        <v>0</v>
      </c>
      <c r="G1027" s="4" t="s">
        <v>73</v>
      </c>
      <c r="H1027" s="4" t="s">
        <v>74</v>
      </c>
      <c r="I1027" s="4"/>
      <c r="J1027" s="4"/>
      <c r="K1027" s="4">
        <v>233</v>
      </c>
      <c r="L1027" s="4">
        <v>24</v>
      </c>
      <c r="M1027" s="4">
        <v>3</v>
      </c>
      <c r="N1027" s="4" t="s">
        <v>3</v>
      </c>
      <c r="O1027" s="4">
        <v>2</v>
      </c>
      <c r="P1027" s="4">
        <f>ROUND(Source!EV1002,O1027)</f>
        <v>0</v>
      </c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>
        <v>0</v>
      </c>
      <c r="AA1027" s="4">
        <v>1</v>
      </c>
      <c r="AB1027" s="4">
        <v>0</v>
      </c>
    </row>
    <row r="1028" spans="1:206">
      <c r="A1028" s="4">
        <v>50</v>
      </c>
      <c r="B1028" s="4">
        <v>0</v>
      </c>
      <c r="C1028" s="4">
        <v>0</v>
      </c>
      <c r="D1028" s="4">
        <v>1</v>
      </c>
      <c r="E1028" s="4">
        <v>210</v>
      </c>
      <c r="F1028" s="4">
        <f>ROUND(Source!X1002,O1028)</f>
        <v>0</v>
      </c>
      <c r="G1028" s="4" t="s">
        <v>75</v>
      </c>
      <c r="H1028" s="4" t="s">
        <v>76</v>
      </c>
      <c r="I1028" s="4"/>
      <c r="J1028" s="4"/>
      <c r="K1028" s="4">
        <v>210</v>
      </c>
      <c r="L1028" s="4">
        <v>25</v>
      </c>
      <c r="M1028" s="4">
        <v>3</v>
      </c>
      <c r="N1028" s="4" t="s">
        <v>3</v>
      </c>
      <c r="O1028" s="4">
        <v>2</v>
      </c>
      <c r="P1028" s="4">
        <f>ROUND(Source!DP1002,O1028)</f>
        <v>0</v>
      </c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>
        <v>0</v>
      </c>
      <c r="AA1028" s="4">
        <v>1</v>
      </c>
      <c r="AB1028" s="4">
        <v>0</v>
      </c>
    </row>
    <row r="1029" spans="1:206">
      <c r="A1029" s="4">
        <v>50</v>
      </c>
      <c r="B1029" s="4">
        <v>0</v>
      </c>
      <c r="C1029" s="4">
        <v>0</v>
      </c>
      <c r="D1029" s="4">
        <v>1</v>
      </c>
      <c r="E1029" s="4">
        <v>211</v>
      </c>
      <c r="F1029" s="4">
        <f>ROUND(Source!Y1002,O1029)</f>
        <v>0</v>
      </c>
      <c r="G1029" s="4" t="s">
        <v>77</v>
      </c>
      <c r="H1029" s="4" t="s">
        <v>78</v>
      </c>
      <c r="I1029" s="4"/>
      <c r="J1029" s="4"/>
      <c r="K1029" s="4">
        <v>211</v>
      </c>
      <c r="L1029" s="4">
        <v>26</v>
      </c>
      <c r="M1029" s="4">
        <v>3</v>
      </c>
      <c r="N1029" s="4" t="s">
        <v>3</v>
      </c>
      <c r="O1029" s="4">
        <v>2</v>
      </c>
      <c r="P1029" s="4">
        <f>ROUND(Source!DQ1002,O1029)</f>
        <v>0</v>
      </c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>
        <v>0</v>
      </c>
      <c r="AA1029" s="4">
        <v>1</v>
      </c>
      <c r="AB1029" s="4">
        <v>0</v>
      </c>
    </row>
    <row r="1030" spans="1:206">
      <c r="A1030" s="4">
        <v>50</v>
      </c>
      <c r="B1030" s="4">
        <v>0</v>
      </c>
      <c r="C1030" s="4">
        <v>0</v>
      </c>
      <c r="D1030" s="4">
        <v>1</v>
      </c>
      <c r="E1030" s="4">
        <v>224</v>
      </c>
      <c r="F1030" s="4">
        <f>ROUND(Source!AR1002,O1030)</f>
        <v>0</v>
      </c>
      <c r="G1030" s="4" t="s">
        <v>79</v>
      </c>
      <c r="H1030" s="4" t="s">
        <v>80</v>
      </c>
      <c r="I1030" s="4"/>
      <c r="J1030" s="4"/>
      <c r="K1030" s="4">
        <v>224</v>
      </c>
      <c r="L1030" s="4">
        <v>27</v>
      </c>
      <c r="M1030" s="4">
        <v>3</v>
      </c>
      <c r="N1030" s="4" t="s">
        <v>3</v>
      </c>
      <c r="O1030" s="4">
        <v>2</v>
      </c>
      <c r="P1030" s="4">
        <f>ROUND(Source!EJ1002,O1030)</f>
        <v>0</v>
      </c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>
        <v>0</v>
      </c>
      <c r="AA1030" s="4">
        <v>1</v>
      </c>
      <c r="AB1030" s="4">
        <v>0</v>
      </c>
    </row>
    <row r="1032" spans="1:206">
      <c r="A1032" s="1">
        <v>4</v>
      </c>
      <c r="B1032" s="1">
        <v>0</v>
      </c>
      <c r="C1032" s="1"/>
      <c r="D1032" s="1">
        <f>ROW(A1036)</f>
        <v>1036</v>
      </c>
      <c r="E1032" s="1"/>
      <c r="F1032" s="1" t="s">
        <v>25</v>
      </c>
      <c r="G1032" s="1" t="s">
        <v>83</v>
      </c>
      <c r="H1032" s="1" t="s">
        <v>3</v>
      </c>
      <c r="I1032" s="1">
        <v>0</v>
      </c>
      <c r="J1032" s="1"/>
      <c r="K1032" s="1">
        <v>0</v>
      </c>
      <c r="L1032" s="1"/>
      <c r="M1032" s="1" t="s">
        <v>3</v>
      </c>
      <c r="N1032" s="1"/>
      <c r="O1032" s="1"/>
      <c r="P1032" s="1"/>
      <c r="Q1032" s="1"/>
      <c r="R1032" s="1"/>
      <c r="S1032" s="1">
        <v>0</v>
      </c>
      <c r="T1032" s="1">
        <v>0</v>
      </c>
      <c r="U1032" s="1" t="s">
        <v>3</v>
      </c>
      <c r="V1032" s="1">
        <v>0</v>
      </c>
      <c r="W1032" s="1"/>
      <c r="X1032" s="1"/>
      <c r="Y1032" s="1"/>
      <c r="Z1032" s="1"/>
      <c r="AA1032" s="1"/>
      <c r="AB1032" s="1" t="s">
        <v>3</v>
      </c>
      <c r="AC1032" s="1" t="s">
        <v>3</v>
      </c>
      <c r="AD1032" s="1" t="s">
        <v>3</v>
      </c>
      <c r="AE1032" s="1" t="s">
        <v>3</v>
      </c>
      <c r="AF1032" s="1" t="s">
        <v>3</v>
      </c>
      <c r="AG1032" s="1" t="s">
        <v>3</v>
      </c>
      <c r="AH1032" s="1"/>
      <c r="AI1032" s="1"/>
      <c r="AJ1032" s="1"/>
      <c r="AK1032" s="1"/>
      <c r="AL1032" s="1"/>
      <c r="AM1032" s="1"/>
      <c r="AN1032" s="1"/>
      <c r="AO1032" s="1"/>
      <c r="AP1032" s="1" t="s">
        <v>3</v>
      </c>
      <c r="AQ1032" s="1" t="s">
        <v>3</v>
      </c>
      <c r="AR1032" s="1" t="s">
        <v>3</v>
      </c>
      <c r="AS1032" s="1"/>
      <c r="AT1032" s="1"/>
      <c r="AU1032" s="1"/>
      <c r="AV1032" s="1"/>
      <c r="AW1032" s="1"/>
      <c r="AX1032" s="1"/>
      <c r="AY1032" s="1"/>
      <c r="AZ1032" s="1" t="s">
        <v>3</v>
      </c>
      <c r="BA1032" s="1"/>
      <c r="BB1032" s="1" t="s">
        <v>3</v>
      </c>
      <c r="BC1032" s="1" t="s">
        <v>3</v>
      </c>
      <c r="BD1032" s="1" t="s">
        <v>3</v>
      </c>
      <c r="BE1032" s="1" t="s">
        <v>3</v>
      </c>
      <c r="BF1032" s="1" t="s">
        <v>3</v>
      </c>
      <c r="BG1032" s="1" t="s">
        <v>3</v>
      </c>
      <c r="BH1032" s="1" t="s">
        <v>3</v>
      </c>
      <c r="BI1032" s="1" t="s">
        <v>3</v>
      </c>
      <c r="BJ1032" s="1" t="s">
        <v>3</v>
      </c>
      <c r="BK1032" s="1" t="s">
        <v>3</v>
      </c>
      <c r="BL1032" s="1" t="s">
        <v>3</v>
      </c>
      <c r="BM1032" s="1" t="s">
        <v>3</v>
      </c>
      <c r="BN1032" s="1" t="s">
        <v>3</v>
      </c>
      <c r="BO1032" s="1" t="s">
        <v>3</v>
      </c>
      <c r="BP1032" s="1" t="s">
        <v>3</v>
      </c>
      <c r="BQ1032" s="1"/>
      <c r="BR1032" s="1"/>
      <c r="BS1032" s="1"/>
      <c r="BT1032" s="1"/>
      <c r="BU1032" s="1"/>
      <c r="BV1032" s="1"/>
      <c r="BW1032" s="1"/>
      <c r="BX1032" s="1">
        <v>0</v>
      </c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>
        <v>0</v>
      </c>
    </row>
    <row r="1034" spans="1:206">
      <c r="A1034" s="2">
        <v>52</v>
      </c>
      <c r="B1034" s="2">
        <f t="shared" ref="B1034:G1034" si="537">B1036</f>
        <v>0</v>
      </c>
      <c r="C1034" s="2">
        <f t="shared" si="537"/>
        <v>4</v>
      </c>
      <c r="D1034" s="2">
        <f t="shared" si="537"/>
        <v>1032</v>
      </c>
      <c r="E1034" s="2">
        <f t="shared" si="537"/>
        <v>0</v>
      </c>
      <c r="F1034" s="2" t="str">
        <f t="shared" si="537"/>
        <v>Новый раздел</v>
      </c>
      <c r="G1034" s="2" t="str">
        <f t="shared" si="537"/>
        <v>Материал не учтенный ценником</v>
      </c>
      <c r="H1034" s="2"/>
      <c r="I1034" s="2"/>
      <c r="J1034" s="2"/>
      <c r="K1034" s="2"/>
      <c r="L1034" s="2"/>
      <c r="M1034" s="2"/>
      <c r="N1034" s="2"/>
      <c r="O1034" s="2">
        <f t="shared" ref="O1034:AT1034" si="538">O1036</f>
        <v>0</v>
      </c>
      <c r="P1034" s="2">
        <f t="shared" si="538"/>
        <v>0</v>
      </c>
      <c r="Q1034" s="2">
        <f t="shared" si="538"/>
        <v>0</v>
      </c>
      <c r="R1034" s="2">
        <f t="shared" si="538"/>
        <v>0</v>
      </c>
      <c r="S1034" s="2">
        <f t="shared" si="538"/>
        <v>0</v>
      </c>
      <c r="T1034" s="2">
        <f t="shared" si="538"/>
        <v>0</v>
      </c>
      <c r="U1034" s="2">
        <f t="shared" si="538"/>
        <v>0</v>
      </c>
      <c r="V1034" s="2">
        <f t="shared" si="538"/>
        <v>0</v>
      </c>
      <c r="W1034" s="2">
        <f t="shared" si="538"/>
        <v>0</v>
      </c>
      <c r="X1034" s="2">
        <f t="shared" si="538"/>
        <v>0</v>
      </c>
      <c r="Y1034" s="2">
        <f t="shared" si="538"/>
        <v>0</v>
      </c>
      <c r="Z1034" s="2">
        <f t="shared" si="538"/>
        <v>0</v>
      </c>
      <c r="AA1034" s="2">
        <f t="shared" si="538"/>
        <v>0</v>
      </c>
      <c r="AB1034" s="2">
        <f t="shared" si="538"/>
        <v>0</v>
      </c>
      <c r="AC1034" s="2">
        <f t="shared" si="538"/>
        <v>0</v>
      </c>
      <c r="AD1034" s="2">
        <f t="shared" si="538"/>
        <v>0</v>
      </c>
      <c r="AE1034" s="2">
        <f t="shared" si="538"/>
        <v>0</v>
      </c>
      <c r="AF1034" s="2">
        <f t="shared" si="538"/>
        <v>0</v>
      </c>
      <c r="AG1034" s="2">
        <f t="shared" si="538"/>
        <v>0</v>
      </c>
      <c r="AH1034" s="2">
        <f t="shared" si="538"/>
        <v>0</v>
      </c>
      <c r="AI1034" s="2">
        <f t="shared" si="538"/>
        <v>0</v>
      </c>
      <c r="AJ1034" s="2">
        <f t="shared" si="538"/>
        <v>0</v>
      </c>
      <c r="AK1034" s="2">
        <f t="shared" si="538"/>
        <v>0</v>
      </c>
      <c r="AL1034" s="2">
        <f t="shared" si="538"/>
        <v>0</v>
      </c>
      <c r="AM1034" s="2">
        <f t="shared" si="538"/>
        <v>0</v>
      </c>
      <c r="AN1034" s="2">
        <f t="shared" si="538"/>
        <v>0</v>
      </c>
      <c r="AO1034" s="2">
        <f t="shared" si="538"/>
        <v>0</v>
      </c>
      <c r="AP1034" s="2">
        <f t="shared" si="538"/>
        <v>0</v>
      </c>
      <c r="AQ1034" s="2">
        <f t="shared" si="538"/>
        <v>0</v>
      </c>
      <c r="AR1034" s="2">
        <f t="shared" si="538"/>
        <v>0</v>
      </c>
      <c r="AS1034" s="2">
        <f t="shared" si="538"/>
        <v>0</v>
      </c>
      <c r="AT1034" s="2">
        <f t="shared" si="538"/>
        <v>0</v>
      </c>
      <c r="AU1034" s="2">
        <f t="shared" ref="AU1034:BZ1034" si="539">AU1036</f>
        <v>0</v>
      </c>
      <c r="AV1034" s="2">
        <f t="shared" si="539"/>
        <v>0</v>
      </c>
      <c r="AW1034" s="2">
        <f t="shared" si="539"/>
        <v>0</v>
      </c>
      <c r="AX1034" s="2">
        <f t="shared" si="539"/>
        <v>0</v>
      </c>
      <c r="AY1034" s="2">
        <f t="shared" si="539"/>
        <v>0</v>
      </c>
      <c r="AZ1034" s="2">
        <f t="shared" si="539"/>
        <v>0</v>
      </c>
      <c r="BA1034" s="2">
        <f t="shared" si="539"/>
        <v>0</v>
      </c>
      <c r="BB1034" s="2">
        <f t="shared" si="539"/>
        <v>0</v>
      </c>
      <c r="BC1034" s="2">
        <f t="shared" si="539"/>
        <v>0</v>
      </c>
      <c r="BD1034" s="2">
        <f t="shared" si="539"/>
        <v>0</v>
      </c>
      <c r="BE1034" s="2">
        <f t="shared" si="539"/>
        <v>0</v>
      </c>
      <c r="BF1034" s="2">
        <f t="shared" si="539"/>
        <v>0</v>
      </c>
      <c r="BG1034" s="2">
        <f t="shared" si="539"/>
        <v>0</v>
      </c>
      <c r="BH1034" s="2">
        <f t="shared" si="539"/>
        <v>0</v>
      </c>
      <c r="BI1034" s="2">
        <f t="shared" si="539"/>
        <v>0</v>
      </c>
      <c r="BJ1034" s="2">
        <f t="shared" si="539"/>
        <v>0</v>
      </c>
      <c r="BK1034" s="2">
        <f t="shared" si="539"/>
        <v>0</v>
      </c>
      <c r="BL1034" s="2">
        <f t="shared" si="539"/>
        <v>0</v>
      </c>
      <c r="BM1034" s="2">
        <f t="shared" si="539"/>
        <v>0</v>
      </c>
      <c r="BN1034" s="2">
        <f t="shared" si="539"/>
        <v>0</v>
      </c>
      <c r="BO1034" s="2">
        <f t="shared" si="539"/>
        <v>0</v>
      </c>
      <c r="BP1034" s="2">
        <f t="shared" si="539"/>
        <v>0</v>
      </c>
      <c r="BQ1034" s="2">
        <f t="shared" si="539"/>
        <v>0</v>
      </c>
      <c r="BR1034" s="2">
        <f t="shared" si="539"/>
        <v>0</v>
      </c>
      <c r="BS1034" s="2">
        <f t="shared" si="539"/>
        <v>0</v>
      </c>
      <c r="BT1034" s="2">
        <f t="shared" si="539"/>
        <v>0</v>
      </c>
      <c r="BU1034" s="2">
        <f t="shared" si="539"/>
        <v>0</v>
      </c>
      <c r="BV1034" s="2">
        <f t="shared" si="539"/>
        <v>0</v>
      </c>
      <c r="BW1034" s="2">
        <f t="shared" si="539"/>
        <v>0</v>
      </c>
      <c r="BX1034" s="2">
        <f t="shared" si="539"/>
        <v>0</v>
      </c>
      <c r="BY1034" s="2">
        <f t="shared" si="539"/>
        <v>0</v>
      </c>
      <c r="BZ1034" s="2">
        <f t="shared" si="539"/>
        <v>0</v>
      </c>
      <c r="CA1034" s="2">
        <f t="shared" ref="CA1034:DF1034" si="540">CA1036</f>
        <v>0</v>
      </c>
      <c r="CB1034" s="2">
        <f t="shared" si="540"/>
        <v>0</v>
      </c>
      <c r="CC1034" s="2">
        <f t="shared" si="540"/>
        <v>0</v>
      </c>
      <c r="CD1034" s="2">
        <f t="shared" si="540"/>
        <v>0</v>
      </c>
      <c r="CE1034" s="2">
        <f t="shared" si="540"/>
        <v>0</v>
      </c>
      <c r="CF1034" s="2">
        <f t="shared" si="540"/>
        <v>0</v>
      </c>
      <c r="CG1034" s="2">
        <f t="shared" si="540"/>
        <v>0</v>
      </c>
      <c r="CH1034" s="2">
        <f t="shared" si="540"/>
        <v>0</v>
      </c>
      <c r="CI1034" s="2">
        <f t="shared" si="540"/>
        <v>0</v>
      </c>
      <c r="CJ1034" s="2">
        <f t="shared" si="540"/>
        <v>0</v>
      </c>
      <c r="CK1034" s="2">
        <f t="shared" si="540"/>
        <v>0</v>
      </c>
      <c r="CL1034" s="2">
        <f t="shared" si="540"/>
        <v>0</v>
      </c>
      <c r="CM1034" s="2">
        <f t="shared" si="540"/>
        <v>0</v>
      </c>
      <c r="CN1034" s="2">
        <f t="shared" si="540"/>
        <v>0</v>
      </c>
      <c r="CO1034" s="2">
        <f t="shared" si="540"/>
        <v>0</v>
      </c>
      <c r="CP1034" s="2">
        <f t="shared" si="540"/>
        <v>0</v>
      </c>
      <c r="CQ1034" s="2">
        <f t="shared" si="540"/>
        <v>0</v>
      </c>
      <c r="CR1034" s="2">
        <f t="shared" si="540"/>
        <v>0</v>
      </c>
      <c r="CS1034" s="2">
        <f t="shared" si="540"/>
        <v>0</v>
      </c>
      <c r="CT1034" s="2">
        <f t="shared" si="540"/>
        <v>0</v>
      </c>
      <c r="CU1034" s="2">
        <f t="shared" si="540"/>
        <v>0</v>
      </c>
      <c r="CV1034" s="2">
        <f t="shared" si="540"/>
        <v>0</v>
      </c>
      <c r="CW1034" s="2">
        <f t="shared" si="540"/>
        <v>0</v>
      </c>
      <c r="CX1034" s="2">
        <f t="shared" si="540"/>
        <v>0</v>
      </c>
      <c r="CY1034" s="2">
        <f t="shared" si="540"/>
        <v>0</v>
      </c>
      <c r="CZ1034" s="2">
        <f t="shared" si="540"/>
        <v>0</v>
      </c>
      <c r="DA1034" s="2">
        <f t="shared" si="540"/>
        <v>0</v>
      </c>
      <c r="DB1034" s="2">
        <f t="shared" si="540"/>
        <v>0</v>
      </c>
      <c r="DC1034" s="2">
        <f t="shared" si="540"/>
        <v>0</v>
      </c>
      <c r="DD1034" s="2">
        <f t="shared" si="540"/>
        <v>0</v>
      </c>
      <c r="DE1034" s="2">
        <f t="shared" si="540"/>
        <v>0</v>
      </c>
      <c r="DF1034" s="2">
        <f t="shared" si="540"/>
        <v>0</v>
      </c>
      <c r="DG1034" s="3">
        <f t="shared" ref="DG1034:EL1034" si="541">DG1036</f>
        <v>0</v>
      </c>
      <c r="DH1034" s="3">
        <f t="shared" si="541"/>
        <v>0</v>
      </c>
      <c r="DI1034" s="3">
        <f t="shared" si="541"/>
        <v>0</v>
      </c>
      <c r="DJ1034" s="3">
        <f t="shared" si="541"/>
        <v>0</v>
      </c>
      <c r="DK1034" s="3">
        <f t="shared" si="541"/>
        <v>0</v>
      </c>
      <c r="DL1034" s="3">
        <f t="shared" si="541"/>
        <v>0</v>
      </c>
      <c r="DM1034" s="3">
        <f t="shared" si="541"/>
        <v>0</v>
      </c>
      <c r="DN1034" s="3">
        <f t="shared" si="541"/>
        <v>0</v>
      </c>
      <c r="DO1034" s="3">
        <f t="shared" si="541"/>
        <v>0</v>
      </c>
      <c r="DP1034" s="3">
        <f t="shared" si="541"/>
        <v>0</v>
      </c>
      <c r="DQ1034" s="3">
        <f t="shared" si="541"/>
        <v>0</v>
      </c>
      <c r="DR1034" s="3">
        <f t="shared" si="541"/>
        <v>0</v>
      </c>
      <c r="DS1034" s="3">
        <f t="shared" si="541"/>
        <v>0</v>
      </c>
      <c r="DT1034" s="3">
        <f t="shared" si="541"/>
        <v>0</v>
      </c>
      <c r="DU1034" s="3">
        <f t="shared" si="541"/>
        <v>0</v>
      </c>
      <c r="DV1034" s="3">
        <f t="shared" si="541"/>
        <v>0</v>
      </c>
      <c r="DW1034" s="3">
        <f t="shared" si="541"/>
        <v>0</v>
      </c>
      <c r="DX1034" s="3">
        <f t="shared" si="541"/>
        <v>0</v>
      </c>
      <c r="DY1034" s="3">
        <f t="shared" si="541"/>
        <v>0</v>
      </c>
      <c r="DZ1034" s="3">
        <f t="shared" si="541"/>
        <v>0</v>
      </c>
      <c r="EA1034" s="3">
        <f t="shared" si="541"/>
        <v>0</v>
      </c>
      <c r="EB1034" s="3">
        <f t="shared" si="541"/>
        <v>0</v>
      </c>
      <c r="EC1034" s="3">
        <f t="shared" si="541"/>
        <v>0</v>
      </c>
      <c r="ED1034" s="3">
        <f t="shared" si="541"/>
        <v>0</v>
      </c>
      <c r="EE1034" s="3">
        <f t="shared" si="541"/>
        <v>0</v>
      </c>
      <c r="EF1034" s="3">
        <f t="shared" si="541"/>
        <v>0</v>
      </c>
      <c r="EG1034" s="3">
        <f t="shared" si="541"/>
        <v>0</v>
      </c>
      <c r="EH1034" s="3">
        <f t="shared" si="541"/>
        <v>0</v>
      </c>
      <c r="EI1034" s="3">
        <f t="shared" si="541"/>
        <v>0</v>
      </c>
      <c r="EJ1034" s="3">
        <f t="shared" si="541"/>
        <v>0</v>
      </c>
      <c r="EK1034" s="3">
        <f t="shared" si="541"/>
        <v>0</v>
      </c>
      <c r="EL1034" s="3">
        <f t="shared" si="541"/>
        <v>0</v>
      </c>
      <c r="EM1034" s="3">
        <f t="shared" ref="EM1034:FR1034" si="542">EM1036</f>
        <v>0</v>
      </c>
      <c r="EN1034" s="3">
        <f t="shared" si="542"/>
        <v>0</v>
      </c>
      <c r="EO1034" s="3">
        <f t="shared" si="542"/>
        <v>0</v>
      </c>
      <c r="EP1034" s="3">
        <f t="shared" si="542"/>
        <v>0</v>
      </c>
      <c r="EQ1034" s="3">
        <f t="shared" si="542"/>
        <v>0</v>
      </c>
      <c r="ER1034" s="3">
        <f t="shared" si="542"/>
        <v>0</v>
      </c>
      <c r="ES1034" s="3">
        <f t="shared" si="542"/>
        <v>0</v>
      </c>
      <c r="ET1034" s="3">
        <f t="shared" si="542"/>
        <v>0</v>
      </c>
      <c r="EU1034" s="3">
        <f t="shared" si="542"/>
        <v>0</v>
      </c>
      <c r="EV1034" s="3">
        <f t="shared" si="542"/>
        <v>0</v>
      </c>
      <c r="EW1034" s="3">
        <f t="shared" si="542"/>
        <v>0</v>
      </c>
      <c r="EX1034" s="3">
        <f t="shared" si="542"/>
        <v>0</v>
      </c>
      <c r="EY1034" s="3">
        <f t="shared" si="542"/>
        <v>0</v>
      </c>
      <c r="EZ1034" s="3">
        <f t="shared" si="542"/>
        <v>0</v>
      </c>
      <c r="FA1034" s="3">
        <f t="shared" si="542"/>
        <v>0</v>
      </c>
      <c r="FB1034" s="3">
        <f t="shared" si="542"/>
        <v>0</v>
      </c>
      <c r="FC1034" s="3">
        <f t="shared" si="542"/>
        <v>0</v>
      </c>
      <c r="FD1034" s="3">
        <f t="shared" si="542"/>
        <v>0</v>
      </c>
      <c r="FE1034" s="3">
        <f t="shared" si="542"/>
        <v>0</v>
      </c>
      <c r="FF1034" s="3">
        <f t="shared" si="542"/>
        <v>0</v>
      </c>
      <c r="FG1034" s="3">
        <f t="shared" si="542"/>
        <v>0</v>
      </c>
      <c r="FH1034" s="3">
        <f t="shared" si="542"/>
        <v>0</v>
      </c>
      <c r="FI1034" s="3">
        <f t="shared" si="542"/>
        <v>0</v>
      </c>
      <c r="FJ1034" s="3">
        <f t="shared" si="542"/>
        <v>0</v>
      </c>
      <c r="FK1034" s="3">
        <f t="shared" si="542"/>
        <v>0</v>
      </c>
      <c r="FL1034" s="3">
        <f t="shared" si="542"/>
        <v>0</v>
      </c>
      <c r="FM1034" s="3">
        <f t="shared" si="542"/>
        <v>0</v>
      </c>
      <c r="FN1034" s="3">
        <f t="shared" si="542"/>
        <v>0</v>
      </c>
      <c r="FO1034" s="3">
        <f t="shared" si="542"/>
        <v>0</v>
      </c>
      <c r="FP1034" s="3">
        <f t="shared" si="542"/>
        <v>0</v>
      </c>
      <c r="FQ1034" s="3">
        <f t="shared" si="542"/>
        <v>0</v>
      </c>
      <c r="FR1034" s="3">
        <f t="shared" si="542"/>
        <v>0</v>
      </c>
      <c r="FS1034" s="3">
        <f t="shared" ref="FS1034:GX1034" si="543">FS1036</f>
        <v>0</v>
      </c>
      <c r="FT1034" s="3">
        <f t="shared" si="543"/>
        <v>0</v>
      </c>
      <c r="FU1034" s="3">
        <f t="shared" si="543"/>
        <v>0</v>
      </c>
      <c r="FV1034" s="3">
        <f t="shared" si="543"/>
        <v>0</v>
      </c>
      <c r="FW1034" s="3">
        <f t="shared" si="543"/>
        <v>0</v>
      </c>
      <c r="FX1034" s="3">
        <f t="shared" si="543"/>
        <v>0</v>
      </c>
      <c r="FY1034" s="3">
        <f t="shared" si="543"/>
        <v>0</v>
      </c>
      <c r="FZ1034" s="3">
        <f t="shared" si="543"/>
        <v>0</v>
      </c>
      <c r="GA1034" s="3">
        <f t="shared" si="543"/>
        <v>0</v>
      </c>
      <c r="GB1034" s="3">
        <f t="shared" si="543"/>
        <v>0</v>
      </c>
      <c r="GC1034" s="3">
        <f t="shared" si="543"/>
        <v>0</v>
      </c>
      <c r="GD1034" s="3">
        <f t="shared" si="543"/>
        <v>0</v>
      </c>
      <c r="GE1034" s="3">
        <f t="shared" si="543"/>
        <v>0</v>
      </c>
      <c r="GF1034" s="3">
        <f t="shared" si="543"/>
        <v>0</v>
      </c>
      <c r="GG1034" s="3">
        <f t="shared" si="543"/>
        <v>0</v>
      </c>
      <c r="GH1034" s="3">
        <f t="shared" si="543"/>
        <v>0</v>
      </c>
      <c r="GI1034" s="3">
        <f t="shared" si="543"/>
        <v>0</v>
      </c>
      <c r="GJ1034" s="3">
        <f t="shared" si="543"/>
        <v>0</v>
      </c>
      <c r="GK1034" s="3">
        <f t="shared" si="543"/>
        <v>0</v>
      </c>
      <c r="GL1034" s="3">
        <f t="shared" si="543"/>
        <v>0</v>
      </c>
      <c r="GM1034" s="3">
        <f t="shared" si="543"/>
        <v>0</v>
      </c>
      <c r="GN1034" s="3">
        <f t="shared" si="543"/>
        <v>0</v>
      </c>
      <c r="GO1034" s="3">
        <f t="shared" si="543"/>
        <v>0</v>
      </c>
      <c r="GP1034" s="3">
        <f t="shared" si="543"/>
        <v>0</v>
      </c>
      <c r="GQ1034" s="3">
        <f t="shared" si="543"/>
        <v>0</v>
      </c>
      <c r="GR1034" s="3">
        <f t="shared" si="543"/>
        <v>0</v>
      </c>
      <c r="GS1034" s="3">
        <f t="shared" si="543"/>
        <v>0</v>
      </c>
      <c r="GT1034" s="3">
        <f t="shared" si="543"/>
        <v>0</v>
      </c>
      <c r="GU1034" s="3">
        <f t="shared" si="543"/>
        <v>0</v>
      </c>
      <c r="GV1034" s="3">
        <f t="shared" si="543"/>
        <v>0</v>
      </c>
      <c r="GW1034" s="3">
        <f t="shared" si="543"/>
        <v>0</v>
      </c>
      <c r="GX1034" s="3">
        <f t="shared" si="543"/>
        <v>0</v>
      </c>
    </row>
    <row r="1036" spans="1:206">
      <c r="A1036" s="2">
        <v>51</v>
      </c>
      <c r="B1036" s="2">
        <f>B1032</f>
        <v>0</v>
      </c>
      <c r="C1036" s="2">
        <f>A1032</f>
        <v>4</v>
      </c>
      <c r="D1036" s="2">
        <f>ROW(A1032)</f>
        <v>1032</v>
      </c>
      <c r="E1036" s="2"/>
      <c r="F1036" s="2" t="str">
        <f>IF(F1032&lt;&gt;"",F1032,"")</f>
        <v>Новый раздел</v>
      </c>
      <c r="G1036" s="2" t="str">
        <f>IF(G1032&lt;&gt;"",G1032,"")</f>
        <v>Материал не учтенный ценником</v>
      </c>
      <c r="H1036" s="2">
        <v>0</v>
      </c>
      <c r="I1036" s="2"/>
      <c r="J1036" s="2"/>
      <c r="K1036" s="2"/>
      <c r="L1036" s="2"/>
      <c r="M1036" s="2"/>
      <c r="N1036" s="2"/>
      <c r="O1036" s="2">
        <f t="shared" ref="O1036:T1036" si="544">ROUND(AB1036,2)</f>
        <v>0</v>
      </c>
      <c r="P1036" s="2">
        <f t="shared" si="544"/>
        <v>0</v>
      </c>
      <c r="Q1036" s="2">
        <f t="shared" si="544"/>
        <v>0</v>
      </c>
      <c r="R1036" s="2">
        <f t="shared" si="544"/>
        <v>0</v>
      </c>
      <c r="S1036" s="2">
        <f t="shared" si="544"/>
        <v>0</v>
      </c>
      <c r="T1036" s="2">
        <f t="shared" si="544"/>
        <v>0</v>
      </c>
      <c r="U1036" s="2">
        <f>AH1036</f>
        <v>0</v>
      </c>
      <c r="V1036" s="2">
        <f>AI1036</f>
        <v>0</v>
      </c>
      <c r="W1036" s="2">
        <f>ROUND(AJ1036,2)</f>
        <v>0</v>
      </c>
      <c r="X1036" s="2">
        <f>ROUND(AK1036,2)</f>
        <v>0</v>
      </c>
      <c r="Y1036" s="2">
        <f>ROUND(AL1036,2)</f>
        <v>0</v>
      </c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>
        <f t="shared" ref="AO1036:BD1036" si="545">ROUND(BX1036,2)</f>
        <v>0</v>
      </c>
      <c r="AP1036" s="2">
        <f t="shared" si="545"/>
        <v>0</v>
      </c>
      <c r="AQ1036" s="2">
        <f t="shared" si="545"/>
        <v>0</v>
      </c>
      <c r="AR1036" s="2">
        <f t="shared" si="545"/>
        <v>0</v>
      </c>
      <c r="AS1036" s="2">
        <f t="shared" si="545"/>
        <v>0</v>
      </c>
      <c r="AT1036" s="2">
        <f t="shared" si="545"/>
        <v>0</v>
      </c>
      <c r="AU1036" s="2">
        <f t="shared" si="545"/>
        <v>0</v>
      </c>
      <c r="AV1036" s="2">
        <f t="shared" si="545"/>
        <v>0</v>
      </c>
      <c r="AW1036" s="2">
        <f t="shared" si="545"/>
        <v>0</v>
      </c>
      <c r="AX1036" s="2">
        <f t="shared" si="545"/>
        <v>0</v>
      </c>
      <c r="AY1036" s="2">
        <f t="shared" si="545"/>
        <v>0</v>
      </c>
      <c r="AZ1036" s="2">
        <f t="shared" si="545"/>
        <v>0</v>
      </c>
      <c r="BA1036" s="2">
        <f t="shared" si="545"/>
        <v>0</v>
      </c>
      <c r="BB1036" s="2">
        <f t="shared" si="545"/>
        <v>0</v>
      </c>
      <c r="BC1036" s="2">
        <f t="shared" si="545"/>
        <v>0</v>
      </c>
      <c r="BD1036" s="2">
        <f t="shared" si="545"/>
        <v>0</v>
      </c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3">
        <f t="shared" ref="DG1036:DL1036" si="546">ROUND(DT1036,2)</f>
        <v>0</v>
      </c>
      <c r="DH1036" s="3">
        <f t="shared" si="546"/>
        <v>0</v>
      </c>
      <c r="DI1036" s="3">
        <f t="shared" si="546"/>
        <v>0</v>
      </c>
      <c r="DJ1036" s="3">
        <f t="shared" si="546"/>
        <v>0</v>
      </c>
      <c r="DK1036" s="3">
        <f t="shared" si="546"/>
        <v>0</v>
      </c>
      <c r="DL1036" s="3">
        <f t="shared" si="546"/>
        <v>0</v>
      </c>
      <c r="DM1036" s="3">
        <f>DZ1036</f>
        <v>0</v>
      </c>
      <c r="DN1036" s="3">
        <f>EA1036</f>
        <v>0</v>
      </c>
      <c r="DO1036" s="3">
        <f>ROUND(EB1036,2)</f>
        <v>0</v>
      </c>
      <c r="DP1036" s="3">
        <f>ROUND(EC1036,2)</f>
        <v>0</v>
      </c>
      <c r="DQ1036" s="3">
        <f>ROUND(ED1036,2)</f>
        <v>0</v>
      </c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>
        <f t="shared" ref="EG1036:EV1036" si="547">ROUND(FP1036,2)</f>
        <v>0</v>
      </c>
      <c r="EH1036" s="3">
        <f t="shared" si="547"/>
        <v>0</v>
      </c>
      <c r="EI1036" s="3">
        <f t="shared" si="547"/>
        <v>0</v>
      </c>
      <c r="EJ1036" s="3">
        <f t="shared" si="547"/>
        <v>0</v>
      </c>
      <c r="EK1036" s="3">
        <f t="shared" si="547"/>
        <v>0</v>
      </c>
      <c r="EL1036" s="3">
        <f t="shared" si="547"/>
        <v>0</v>
      </c>
      <c r="EM1036" s="3">
        <f t="shared" si="547"/>
        <v>0</v>
      </c>
      <c r="EN1036" s="3">
        <f t="shared" si="547"/>
        <v>0</v>
      </c>
      <c r="EO1036" s="3">
        <f t="shared" si="547"/>
        <v>0</v>
      </c>
      <c r="EP1036" s="3">
        <f t="shared" si="547"/>
        <v>0</v>
      </c>
      <c r="EQ1036" s="3">
        <f t="shared" si="547"/>
        <v>0</v>
      </c>
      <c r="ER1036" s="3">
        <f t="shared" si="547"/>
        <v>0</v>
      </c>
      <c r="ES1036" s="3">
        <f t="shared" si="547"/>
        <v>0</v>
      </c>
      <c r="ET1036" s="3">
        <f t="shared" si="547"/>
        <v>0</v>
      </c>
      <c r="EU1036" s="3">
        <f t="shared" si="547"/>
        <v>0</v>
      </c>
      <c r="EV1036" s="3">
        <f t="shared" si="547"/>
        <v>0</v>
      </c>
      <c r="EW1036" s="3"/>
      <c r="EX1036" s="3"/>
      <c r="EY1036" s="3"/>
      <c r="EZ1036" s="3"/>
      <c r="FA1036" s="3"/>
      <c r="FB1036" s="3"/>
      <c r="FC1036" s="3"/>
      <c r="FD1036" s="3"/>
      <c r="FE1036" s="3"/>
      <c r="FF1036" s="3"/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>
        <v>0</v>
      </c>
    </row>
    <row r="1038" spans="1:206">
      <c r="A1038" s="4">
        <v>50</v>
      </c>
      <c r="B1038" s="4">
        <v>0</v>
      </c>
      <c r="C1038" s="4">
        <v>0</v>
      </c>
      <c r="D1038" s="4">
        <v>1</v>
      </c>
      <c r="E1038" s="4">
        <v>201</v>
      </c>
      <c r="F1038" s="4">
        <f>ROUND(Source!O1036,O1038)</f>
        <v>0</v>
      </c>
      <c r="G1038" s="4" t="s">
        <v>27</v>
      </c>
      <c r="H1038" s="4" t="s">
        <v>28</v>
      </c>
      <c r="I1038" s="4"/>
      <c r="J1038" s="4"/>
      <c r="K1038" s="4">
        <v>201</v>
      </c>
      <c r="L1038" s="4">
        <v>1</v>
      </c>
      <c r="M1038" s="4">
        <v>3</v>
      </c>
      <c r="N1038" s="4" t="s">
        <v>3</v>
      </c>
      <c r="O1038" s="4">
        <v>2</v>
      </c>
      <c r="P1038" s="4">
        <f>ROUND(Source!DG1036,O1038)</f>
        <v>0</v>
      </c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>
        <v>0</v>
      </c>
      <c r="AA1038" s="4">
        <v>1</v>
      </c>
      <c r="AB1038" s="4">
        <v>0</v>
      </c>
    </row>
    <row r="1039" spans="1:206">
      <c r="A1039" s="4">
        <v>50</v>
      </c>
      <c r="B1039" s="4">
        <v>0</v>
      </c>
      <c r="C1039" s="4">
        <v>0</v>
      </c>
      <c r="D1039" s="4">
        <v>1</v>
      </c>
      <c r="E1039" s="4">
        <v>202</v>
      </c>
      <c r="F1039" s="4">
        <f>ROUND(Source!P1036,O1039)</f>
        <v>0</v>
      </c>
      <c r="G1039" s="4" t="s">
        <v>29</v>
      </c>
      <c r="H1039" s="4" t="s">
        <v>30</v>
      </c>
      <c r="I1039" s="4"/>
      <c r="J1039" s="4"/>
      <c r="K1039" s="4">
        <v>202</v>
      </c>
      <c r="L1039" s="4">
        <v>2</v>
      </c>
      <c r="M1039" s="4">
        <v>3</v>
      </c>
      <c r="N1039" s="4" t="s">
        <v>3</v>
      </c>
      <c r="O1039" s="4">
        <v>2</v>
      </c>
      <c r="P1039" s="4">
        <f>ROUND(Source!DH1036,O1039)</f>
        <v>0</v>
      </c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>
        <v>0</v>
      </c>
      <c r="AA1039" s="4">
        <v>1</v>
      </c>
      <c r="AB1039" s="4">
        <v>0</v>
      </c>
    </row>
    <row r="1040" spans="1:206">
      <c r="A1040" s="4">
        <v>50</v>
      </c>
      <c r="B1040" s="4">
        <v>0</v>
      </c>
      <c r="C1040" s="4">
        <v>0</v>
      </c>
      <c r="D1040" s="4">
        <v>1</v>
      </c>
      <c r="E1040" s="4">
        <v>222</v>
      </c>
      <c r="F1040" s="4">
        <f>ROUND(Source!AO1036,O1040)</f>
        <v>0</v>
      </c>
      <c r="G1040" s="4" t="s">
        <v>31</v>
      </c>
      <c r="H1040" s="4" t="s">
        <v>32</v>
      </c>
      <c r="I1040" s="4"/>
      <c r="J1040" s="4"/>
      <c r="K1040" s="4">
        <v>222</v>
      </c>
      <c r="L1040" s="4">
        <v>3</v>
      </c>
      <c r="M1040" s="4">
        <v>3</v>
      </c>
      <c r="N1040" s="4" t="s">
        <v>3</v>
      </c>
      <c r="O1040" s="4">
        <v>2</v>
      </c>
      <c r="P1040" s="4">
        <f>ROUND(Source!EG1036,O1040)</f>
        <v>0</v>
      </c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>
        <v>0</v>
      </c>
      <c r="AA1040" s="4">
        <v>1</v>
      </c>
      <c r="AB1040" s="4">
        <v>0</v>
      </c>
    </row>
    <row r="1041" spans="1:28">
      <c r="A1041" s="4">
        <v>50</v>
      </c>
      <c r="B1041" s="4">
        <v>0</v>
      </c>
      <c r="C1041" s="4">
        <v>0</v>
      </c>
      <c r="D1041" s="4">
        <v>1</v>
      </c>
      <c r="E1041" s="4">
        <v>225</v>
      </c>
      <c r="F1041" s="4">
        <f>ROUND(Source!AV1036,O1041)</f>
        <v>0</v>
      </c>
      <c r="G1041" s="4" t="s">
        <v>33</v>
      </c>
      <c r="H1041" s="4" t="s">
        <v>34</v>
      </c>
      <c r="I1041" s="4"/>
      <c r="J1041" s="4"/>
      <c r="K1041" s="4">
        <v>225</v>
      </c>
      <c r="L1041" s="4">
        <v>4</v>
      </c>
      <c r="M1041" s="4">
        <v>3</v>
      </c>
      <c r="N1041" s="4" t="s">
        <v>3</v>
      </c>
      <c r="O1041" s="4">
        <v>2</v>
      </c>
      <c r="P1041" s="4">
        <f>ROUND(Source!EN1036,O1041)</f>
        <v>0</v>
      </c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>
        <v>0</v>
      </c>
      <c r="AA1041" s="4">
        <v>1</v>
      </c>
      <c r="AB1041" s="4">
        <v>0</v>
      </c>
    </row>
    <row r="1042" spans="1:28">
      <c r="A1042" s="4">
        <v>50</v>
      </c>
      <c r="B1042" s="4">
        <v>0</v>
      </c>
      <c r="C1042" s="4">
        <v>0</v>
      </c>
      <c r="D1042" s="4">
        <v>1</v>
      </c>
      <c r="E1042" s="4">
        <v>226</v>
      </c>
      <c r="F1042" s="4">
        <f>ROUND(Source!AW1036,O1042)</f>
        <v>0</v>
      </c>
      <c r="G1042" s="4" t="s">
        <v>35</v>
      </c>
      <c r="H1042" s="4" t="s">
        <v>36</v>
      </c>
      <c r="I1042" s="4"/>
      <c r="J1042" s="4"/>
      <c r="K1042" s="4">
        <v>226</v>
      </c>
      <c r="L1042" s="4">
        <v>5</v>
      </c>
      <c r="M1042" s="4">
        <v>3</v>
      </c>
      <c r="N1042" s="4" t="s">
        <v>3</v>
      </c>
      <c r="O1042" s="4">
        <v>2</v>
      </c>
      <c r="P1042" s="4">
        <f>ROUND(Source!EO1036,O1042)</f>
        <v>0</v>
      </c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>
        <v>0</v>
      </c>
      <c r="AA1042" s="4">
        <v>1</v>
      </c>
      <c r="AB1042" s="4">
        <v>0</v>
      </c>
    </row>
    <row r="1043" spans="1:28">
      <c r="A1043" s="4">
        <v>50</v>
      </c>
      <c r="B1043" s="4">
        <v>0</v>
      </c>
      <c r="C1043" s="4">
        <v>0</v>
      </c>
      <c r="D1043" s="4">
        <v>1</v>
      </c>
      <c r="E1043" s="4">
        <v>227</v>
      </c>
      <c r="F1043" s="4">
        <f>ROUND(Source!AX1036,O1043)</f>
        <v>0</v>
      </c>
      <c r="G1043" s="4" t="s">
        <v>37</v>
      </c>
      <c r="H1043" s="4" t="s">
        <v>38</v>
      </c>
      <c r="I1043" s="4"/>
      <c r="J1043" s="4"/>
      <c r="K1043" s="4">
        <v>227</v>
      </c>
      <c r="L1043" s="4">
        <v>6</v>
      </c>
      <c r="M1043" s="4">
        <v>3</v>
      </c>
      <c r="N1043" s="4" t="s">
        <v>3</v>
      </c>
      <c r="O1043" s="4">
        <v>2</v>
      </c>
      <c r="P1043" s="4">
        <f>ROUND(Source!EP1036,O1043)</f>
        <v>0</v>
      </c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>
        <v>0</v>
      </c>
      <c r="AA1043" s="4">
        <v>1</v>
      </c>
      <c r="AB1043" s="4">
        <v>0</v>
      </c>
    </row>
    <row r="1044" spans="1:28">
      <c r="A1044" s="4">
        <v>50</v>
      </c>
      <c r="B1044" s="4">
        <v>0</v>
      </c>
      <c r="C1044" s="4">
        <v>0</v>
      </c>
      <c r="D1044" s="4">
        <v>1</v>
      </c>
      <c r="E1044" s="4">
        <v>228</v>
      </c>
      <c r="F1044" s="4">
        <f>ROUND(Source!AY1036,O1044)</f>
        <v>0</v>
      </c>
      <c r="G1044" s="4" t="s">
        <v>39</v>
      </c>
      <c r="H1044" s="4" t="s">
        <v>40</v>
      </c>
      <c r="I1044" s="4"/>
      <c r="J1044" s="4"/>
      <c r="K1044" s="4">
        <v>228</v>
      </c>
      <c r="L1044" s="4">
        <v>7</v>
      </c>
      <c r="M1044" s="4">
        <v>3</v>
      </c>
      <c r="N1044" s="4" t="s">
        <v>3</v>
      </c>
      <c r="O1044" s="4">
        <v>2</v>
      </c>
      <c r="P1044" s="4">
        <f>ROUND(Source!EQ1036,O1044)</f>
        <v>0</v>
      </c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>
        <v>0</v>
      </c>
      <c r="AA1044" s="4">
        <v>1</v>
      </c>
      <c r="AB1044" s="4">
        <v>0</v>
      </c>
    </row>
    <row r="1045" spans="1:28">
      <c r="A1045" s="4">
        <v>50</v>
      </c>
      <c r="B1045" s="4">
        <v>0</v>
      </c>
      <c r="C1045" s="4">
        <v>0</v>
      </c>
      <c r="D1045" s="4">
        <v>1</v>
      </c>
      <c r="E1045" s="4">
        <v>216</v>
      </c>
      <c r="F1045" s="4">
        <f>ROUND(Source!AP1036,O1045)</f>
        <v>0</v>
      </c>
      <c r="G1045" s="4" t="s">
        <v>41</v>
      </c>
      <c r="H1045" s="4" t="s">
        <v>42</v>
      </c>
      <c r="I1045" s="4"/>
      <c r="J1045" s="4"/>
      <c r="K1045" s="4">
        <v>216</v>
      </c>
      <c r="L1045" s="4">
        <v>8</v>
      </c>
      <c r="M1045" s="4">
        <v>3</v>
      </c>
      <c r="N1045" s="4" t="s">
        <v>3</v>
      </c>
      <c r="O1045" s="4">
        <v>2</v>
      </c>
      <c r="P1045" s="4">
        <f>ROUND(Source!EH1036,O1045)</f>
        <v>0</v>
      </c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>
        <v>0</v>
      </c>
      <c r="AA1045" s="4">
        <v>1</v>
      </c>
      <c r="AB1045" s="4">
        <v>0</v>
      </c>
    </row>
    <row r="1046" spans="1:28">
      <c r="A1046" s="4">
        <v>50</v>
      </c>
      <c r="B1046" s="4">
        <v>0</v>
      </c>
      <c r="C1046" s="4">
        <v>0</v>
      </c>
      <c r="D1046" s="4">
        <v>1</v>
      </c>
      <c r="E1046" s="4">
        <v>223</v>
      </c>
      <c r="F1046" s="4">
        <f>ROUND(Source!AQ1036,O1046)</f>
        <v>0</v>
      </c>
      <c r="G1046" s="4" t="s">
        <v>43</v>
      </c>
      <c r="H1046" s="4" t="s">
        <v>44</v>
      </c>
      <c r="I1046" s="4"/>
      <c r="J1046" s="4"/>
      <c r="K1046" s="4">
        <v>223</v>
      </c>
      <c r="L1046" s="4">
        <v>9</v>
      </c>
      <c r="M1046" s="4">
        <v>3</v>
      </c>
      <c r="N1046" s="4" t="s">
        <v>3</v>
      </c>
      <c r="O1046" s="4">
        <v>2</v>
      </c>
      <c r="P1046" s="4">
        <f>ROUND(Source!EI1036,O1046)</f>
        <v>0</v>
      </c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>
        <v>0</v>
      </c>
      <c r="AA1046" s="4">
        <v>1</v>
      </c>
      <c r="AB1046" s="4">
        <v>0</v>
      </c>
    </row>
    <row r="1047" spans="1:28">
      <c r="A1047" s="4">
        <v>50</v>
      </c>
      <c r="B1047" s="4">
        <v>0</v>
      </c>
      <c r="C1047" s="4">
        <v>0</v>
      </c>
      <c r="D1047" s="4">
        <v>1</v>
      </c>
      <c r="E1047" s="4">
        <v>229</v>
      </c>
      <c r="F1047" s="4">
        <f>ROUND(Source!AZ1036,O1047)</f>
        <v>0</v>
      </c>
      <c r="G1047" s="4" t="s">
        <v>45</v>
      </c>
      <c r="H1047" s="4" t="s">
        <v>46</v>
      </c>
      <c r="I1047" s="4"/>
      <c r="J1047" s="4"/>
      <c r="K1047" s="4">
        <v>229</v>
      </c>
      <c r="L1047" s="4">
        <v>10</v>
      </c>
      <c r="M1047" s="4">
        <v>3</v>
      </c>
      <c r="N1047" s="4" t="s">
        <v>3</v>
      </c>
      <c r="O1047" s="4">
        <v>2</v>
      </c>
      <c r="P1047" s="4">
        <f>ROUND(Source!ER1036,O1047)</f>
        <v>0</v>
      </c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>
        <v>0</v>
      </c>
      <c r="AA1047" s="4">
        <v>1</v>
      </c>
      <c r="AB1047" s="4">
        <v>0</v>
      </c>
    </row>
    <row r="1048" spans="1:28">
      <c r="A1048" s="4">
        <v>50</v>
      </c>
      <c r="B1048" s="4">
        <v>0</v>
      </c>
      <c r="C1048" s="4">
        <v>0</v>
      </c>
      <c r="D1048" s="4">
        <v>1</v>
      </c>
      <c r="E1048" s="4">
        <v>203</v>
      </c>
      <c r="F1048" s="4">
        <f>ROUND(Source!Q1036,O1048)</f>
        <v>0</v>
      </c>
      <c r="G1048" s="4" t="s">
        <v>47</v>
      </c>
      <c r="H1048" s="4" t="s">
        <v>48</v>
      </c>
      <c r="I1048" s="4"/>
      <c r="J1048" s="4"/>
      <c r="K1048" s="4">
        <v>203</v>
      </c>
      <c r="L1048" s="4">
        <v>11</v>
      </c>
      <c r="M1048" s="4">
        <v>3</v>
      </c>
      <c r="N1048" s="4" t="s">
        <v>3</v>
      </c>
      <c r="O1048" s="4">
        <v>2</v>
      </c>
      <c r="P1048" s="4">
        <f>ROUND(Source!DI1036,O1048)</f>
        <v>0</v>
      </c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>
        <v>0</v>
      </c>
      <c r="AA1048" s="4">
        <v>1</v>
      </c>
      <c r="AB1048" s="4">
        <v>0</v>
      </c>
    </row>
    <row r="1049" spans="1:28">
      <c r="A1049" s="4">
        <v>50</v>
      </c>
      <c r="B1049" s="4">
        <v>0</v>
      </c>
      <c r="C1049" s="4">
        <v>0</v>
      </c>
      <c r="D1049" s="4">
        <v>1</v>
      </c>
      <c r="E1049" s="4">
        <v>231</v>
      </c>
      <c r="F1049" s="4">
        <f>ROUND(Source!BB1036,O1049)</f>
        <v>0</v>
      </c>
      <c r="G1049" s="4" t="s">
        <v>49</v>
      </c>
      <c r="H1049" s="4" t="s">
        <v>50</v>
      </c>
      <c r="I1049" s="4"/>
      <c r="J1049" s="4"/>
      <c r="K1049" s="4">
        <v>231</v>
      </c>
      <c r="L1049" s="4">
        <v>12</v>
      </c>
      <c r="M1049" s="4">
        <v>3</v>
      </c>
      <c r="N1049" s="4" t="s">
        <v>3</v>
      </c>
      <c r="O1049" s="4">
        <v>2</v>
      </c>
      <c r="P1049" s="4">
        <f>ROUND(Source!ET1036,O1049)</f>
        <v>0</v>
      </c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>
        <v>0</v>
      </c>
      <c r="AA1049" s="4">
        <v>1</v>
      </c>
      <c r="AB1049" s="4">
        <v>0</v>
      </c>
    </row>
    <row r="1050" spans="1:28">
      <c r="A1050" s="4">
        <v>50</v>
      </c>
      <c r="B1050" s="4">
        <v>0</v>
      </c>
      <c r="C1050" s="4">
        <v>0</v>
      </c>
      <c r="D1050" s="4">
        <v>1</v>
      </c>
      <c r="E1050" s="4">
        <v>204</v>
      </c>
      <c r="F1050" s="4">
        <f>ROUND(Source!R1036,O1050)</f>
        <v>0</v>
      </c>
      <c r="G1050" s="4" t="s">
        <v>51</v>
      </c>
      <c r="H1050" s="4" t="s">
        <v>52</v>
      </c>
      <c r="I1050" s="4"/>
      <c r="J1050" s="4"/>
      <c r="K1050" s="4">
        <v>204</v>
      </c>
      <c r="L1050" s="4">
        <v>13</v>
      </c>
      <c r="M1050" s="4">
        <v>3</v>
      </c>
      <c r="N1050" s="4" t="s">
        <v>3</v>
      </c>
      <c r="O1050" s="4">
        <v>2</v>
      </c>
      <c r="P1050" s="4">
        <f>ROUND(Source!DJ1036,O1050)</f>
        <v>0</v>
      </c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>
        <v>0</v>
      </c>
      <c r="AA1050" s="4">
        <v>1</v>
      </c>
      <c r="AB1050" s="4">
        <v>0</v>
      </c>
    </row>
    <row r="1051" spans="1:28">
      <c r="A1051" s="4">
        <v>50</v>
      </c>
      <c r="B1051" s="4">
        <v>0</v>
      </c>
      <c r="C1051" s="4">
        <v>0</v>
      </c>
      <c r="D1051" s="4">
        <v>1</v>
      </c>
      <c r="E1051" s="4">
        <v>205</v>
      </c>
      <c r="F1051" s="4">
        <f>ROUND(Source!S1036,O1051)</f>
        <v>0</v>
      </c>
      <c r="G1051" s="4" t="s">
        <v>53</v>
      </c>
      <c r="H1051" s="4" t="s">
        <v>54</v>
      </c>
      <c r="I1051" s="4"/>
      <c r="J1051" s="4"/>
      <c r="K1051" s="4">
        <v>205</v>
      </c>
      <c r="L1051" s="4">
        <v>14</v>
      </c>
      <c r="M1051" s="4">
        <v>3</v>
      </c>
      <c r="N1051" s="4" t="s">
        <v>3</v>
      </c>
      <c r="O1051" s="4">
        <v>2</v>
      </c>
      <c r="P1051" s="4">
        <f>ROUND(Source!DK1036,O1051)</f>
        <v>0</v>
      </c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>
        <v>0</v>
      </c>
      <c r="AA1051" s="4">
        <v>1</v>
      </c>
      <c r="AB1051" s="4">
        <v>0</v>
      </c>
    </row>
    <row r="1052" spans="1:28">
      <c r="A1052" s="4">
        <v>50</v>
      </c>
      <c r="B1052" s="4">
        <v>0</v>
      </c>
      <c r="C1052" s="4">
        <v>0</v>
      </c>
      <c r="D1052" s="4">
        <v>1</v>
      </c>
      <c r="E1052" s="4">
        <v>232</v>
      </c>
      <c r="F1052" s="4">
        <f>ROUND(Source!BC1036,O1052)</f>
        <v>0</v>
      </c>
      <c r="G1052" s="4" t="s">
        <v>55</v>
      </c>
      <c r="H1052" s="4" t="s">
        <v>56</v>
      </c>
      <c r="I1052" s="4"/>
      <c r="J1052" s="4"/>
      <c r="K1052" s="4">
        <v>232</v>
      </c>
      <c r="L1052" s="4">
        <v>15</v>
      </c>
      <c r="M1052" s="4">
        <v>3</v>
      </c>
      <c r="N1052" s="4" t="s">
        <v>3</v>
      </c>
      <c r="O1052" s="4">
        <v>2</v>
      </c>
      <c r="P1052" s="4">
        <f>ROUND(Source!EU1036,O1052)</f>
        <v>0</v>
      </c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>
        <v>0</v>
      </c>
      <c r="AA1052" s="4">
        <v>1</v>
      </c>
      <c r="AB1052" s="4">
        <v>0</v>
      </c>
    </row>
    <row r="1053" spans="1:28">
      <c r="A1053" s="4">
        <v>50</v>
      </c>
      <c r="B1053" s="4">
        <v>0</v>
      </c>
      <c r="C1053" s="4">
        <v>0</v>
      </c>
      <c r="D1053" s="4">
        <v>1</v>
      </c>
      <c r="E1053" s="4">
        <v>214</v>
      </c>
      <c r="F1053" s="4">
        <f>ROUND(Source!AS1036,O1053)</f>
        <v>0</v>
      </c>
      <c r="G1053" s="4" t="s">
        <v>57</v>
      </c>
      <c r="H1053" s="4" t="s">
        <v>58</v>
      </c>
      <c r="I1053" s="4"/>
      <c r="J1053" s="4"/>
      <c r="K1053" s="4">
        <v>214</v>
      </c>
      <c r="L1053" s="4">
        <v>16</v>
      </c>
      <c r="M1053" s="4">
        <v>3</v>
      </c>
      <c r="N1053" s="4" t="s">
        <v>3</v>
      </c>
      <c r="O1053" s="4">
        <v>2</v>
      </c>
      <c r="P1053" s="4">
        <f>ROUND(Source!EK1036,O1053)</f>
        <v>0</v>
      </c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>
        <v>0</v>
      </c>
      <c r="AA1053" s="4">
        <v>1</v>
      </c>
      <c r="AB1053" s="4">
        <v>0</v>
      </c>
    </row>
    <row r="1054" spans="1:28">
      <c r="A1054" s="4">
        <v>50</v>
      </c>
      <c r="B1054" s="4">
        <v>0</v>
      </c>
      <c r="C1054" s="4">
        <v>0</v>
      </c>
      <c r="D1054" s="4">
        <v>1</v>
      </c>
      <c r="E1054" s="4">
        <v>215</v>
      </c>
      <c r="F1054" s="4">
        <f>ROUND(Source!AT1036,O1054)</f>
        <v>0</v>
      </c>
      <c r="G1054" s="4" t="s">
        <v>59</v>
      </c>
      <c r="H1054" s="4" t="s">
        <v>60</v>
      </c>
      <c r="I1054" s="4"/>
      <c r="J1054" s="4"/>
      <c r="K1054" s="4">
        <v>215</v>
      </c>
      <c r="L1054" s="4">
        <v>17</v>
      </c>
      <c r="M1054" s="4">
        <v>3</v>
      </c>
      <c r="N1054" s="4" t="s">
        <v>3</v>
      </c>
      <c r="O1054" s="4">
        <v>2</v>
      </c>
      <c r="P1054" s="4">
        <f>ROUND(Source!EL1036,O1054)</f>
        <v>0</v>
      </c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>
        <v>0</v>
      </c>
      <c r="AA1054" s="4">
        <v>1</v>
      </c>
      <c r="AB1054" s="4">
        <v>0</v>
      </c>
    </row>
    <row r="1055" spans="1:28">
      <c r="A1055" s="4">
        <v>50</v>
      </c>
      <c r="B1055" s="4">
        <v>0</v>
      </c>
      <c r="C1055" s="4">
        <v>0</v>
      </c>
      <c r="D1055" s="4">
        <v>1</v>
      </c>
      <c r="E1055" s="4">
        <v>217</v>
      </c>
      <c r="F1055" s="4">
        <f>ROUND(Source!AU1036,O1055)</f>
        <v>0</v>
      </c>
      <c r="G1055" s="4" t="s">
        <v>61</v>
      </c>
      <c r="H1055" s="4" t="s">
        <v>62</v>
      </c>
      <c r="I1055" s="4"/>
      <c r="J1055" s="4"/>
      <c r="K1055" s="4">
        <v>217</v>
      </c>
      <c r="L1055" s="4">
        <v>18</v>
      </c>
      <c r="M1055" s="4">
        <v>3</v>
      </c>
      <c r="N1055" s="4" t="s">
        <v>3</v>
      </c>
      <c r="O1055" s="4">
        <v>2</v>
      </c>
      <c r="P1055" s="4">
        <f>ROUND(Source!EM1036,O1055)</f>
        <v>0</v>
      </c>
      <c r="Q1055" s="4"/>
      <c r="R1055" s="4"/>
      <c r="S1055" s="4"/>
      <c r="T1055" s="4"/>
      <c r="U1055" s="4"/>
      <c r="V1055" s="4"/>
      <c r="W1055" s="4">
        <v>0</v>
      </c>
      <c r="X1055" s="4">
        <v>1</v>
      </c>
      <c r="Y1055" s="4">
        <v>0</v>
      </c>
      <c r="Z1055" s="4">
        <v>0</v>
      </c>
      <c r="AA1055" s="4">
        <v>1</v>
      </c>
      <c r="AB1055" s="4">
        <v>0</v>
      </c>
    </row>
    <row r="1056" spans="1:28">
      <c r="A1056" s="4">
        <v>50</v>
      </c>
      <c r="B1056" s="4">
        <v>0</v>
      </c>
      <c r="C1056" s="4">
        <v>0</v>
      </c>
      <c r="D1056" s="4">
        <v>1</v>
      </c>
      <c r="E1056" s="4">
        <v>230</v>
      </c>
      <c r="F1056" s="4">
        <f>ROUND(Source!BA1036,O1056)</f>
        <v>0</v>
      </c>
      <c r="G1056" s="4" t="s">
        <v>63</v>
      </c>
      <c r="H1056" s="4" t="s">
        <v>64</v>
      </c>
      <c r="I1056" s="4"/>
      <c r="J1056" s="4"/>
      <c r="K1056" s="4">
        <v>230</v>
      </c>
      <c r="L1056" s="4">
        <v>19</v>
      </c>
      <c r="M1056" s="4">
        <v>3</v>
      </c>
      <c r="N1056" s="4" t="s">
        <v>3</v>
      </c>
      <c r="O1056" s="4">
        <v>2</v>
      </c>
      <c r="P1056" s="4">
        <f>ROUND(Source!ES1036,O1056)</f>
        <v>0</v>
      </c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>
        <v>0</v>
      </c>
      <c r="AA1056" s="4">
        <v>1</v>
      </c>
      <c r="AB1056" s="4">
        <v>0</v>
      </c>
    </row>
    <row r="1057" spans="1:206">
      <c r="A1057" s="4">
        <v>50</v>
      </c>
      <c r="B1057" s="4">
        <v>0</v>
      </c>
      <c r="C1057" s="4">
        <v>0</v>
      </c>
      <c r="D1057" s="4">
        <v>1</v>
      </c>
      <c r="E1057" s="4">
        <v>206</v>
      </c>
      <c r="F1057" s="4">
        <f>ROUND(Source!T1036,O1057)</f>
        <v>0</v>
      </c>
      <c r="G1057" s="4" t="s">
        <v>65</v>
      </c>
      <c r="H1057" s="4" t="s">
        <v>66</v>
      </c>
      <c r="I1057" s="4"/>
      <c r="J1057" s="4"/>
      <c r="K1057" s="4">
        <v>206</v>
      </c>
      <c r="L1057" s="4">
        <v>20</v>
      </c>
      <c r="M1057" s="4">
        <v>3</v>
      </c>
      <c r="N1057" s="4" t="s">
        <v>3</v>
      </c>
      <c r="O1057" s="4">
        <v>2</v>
      </c>
      <c r="P1057" s="4">
        <f>ROUND(Source!DL1036,O1057)</f>
        <v>0</v>
      </c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>
        <v>0</v>
      </c>
      <c r="AA1057" s="4">
        <v>1</v>
      </c>
      <c r="AB1057" s="4">
        <v>0</v>
      </c>
    </row>
    <row r="1058" spans="1:206">
      <c r="A1058" s="4">
        <v>50</v>
      </c>
      <c r="B1058" s="4">
        <v>0</v>
      </c>
      <c r="C1058" s="4">
        <v>0</v>
      </c>
      <c r="D1058" s="4">
        <v>1</v>
      </c>
      <c r="E1058" s="4">
        <v>207</v>
      </c>
      <c r="F1058" s="4">
        <f>Source!U1036</f>
        <v>0</v>
      </c>
      <c r="G1058" s="4" t="s">
        <v>67</v>
      </c>
      <c r="H1058" s="4" t="s">
        <v>68</v>
      </c>
      <c r="I1058" s="4"/>
      <c r="J1058" s="4"/>
      <c r="K1058" s="4">
        <v>207</v>
      </c>
      <c r="L1058" s="4">
        <v>21</v>
      </c>
      <c r="M1058" s="4">
        <v>3</v>
      </c>
      <c r="N1058" s="4" t="s">
        <v>3</v>
      </c>
      <c r="O1058" s="4">
        <v>-1</v>
      </c>
      <c r="P1058" s="4">
        <f>Source!DM1036</f>
        <v>0</v>
      </c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>
        <v>0</v>
      </c>
      <c r="AA1058" s="4">
        <v>1</v>
      </c>
      <c r="AB1058" s="4">
        <v>0</v>
      </c>
    </row>
    <row r="1059" spans="1:206">
      <c r="A1059" s="4">
        <v>50</v>
      </c>
      <c r="B1059" s="4">
        <v>0</v>
      </c>
      <c r="C1059" s="4">
        <v>0</v>
      </c>
      <c r="D1059" s="4">
        <v>1</v>
      </c>
      <c r="E1059" s="4">
        <v>208</v>
      </c>
      <c r="F1059" s="4">
        <f>Source!V1036</f>
        <v>0</v>
      </c>
      <c r="G1059" s="4" t="s">
        <v>69</v>
      </c>
      <c r="H1059" s="4" t="s">
        <v>70</v>
      </c>
      <c r="I1059" s="4"/>
      <c r="J1059" s="4"/>
      <c r="K1059" s="4">
        <v>208</v>
      </c>
      <c r="L1059" s="4">
        <v>22</v>
      </c>
      <c r="M1059" s="4">
        <v>3</v>
      </c>
      <c r="N1059" s="4" t="s">
        <v>3</v>
      </c>
      <c r="O1059" s="4">
        <v>-1</v>
      </c>
      <c r="P1059" s="4">
        <f>Source!DN1036</f>
        <v>0</v>
      </c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>
        <v>0</v>
      </c>
      <c r="AA1059" s="4">
        <v>1</v>
      </c>
      <c r="AB1059" s="4">
        <v>0</v>
      </c>
    </row>
    <row r="1060" spans="1:206">
      <c r="A1060" s="4">
        <v>50</v>
      </c>
      <c r="B1060" s="4">
        <v>0</v>
      </c>
      <c r="C1060" s="4">
        <v>0</v>
      </c>
      <c r="D1060" s="4">
        <v>1</v>
      </c>
      <c r="E1060" s="4">
        <v>209</v>
      </c>
      <c r="F1060" s="4">
        <f>ROUND(Source!W1036,O1060)</f>
        <v>0</v>
      </c>
      <c r="G1060" s="4" t="s">
        <v>71</v>
      </c>
      <c r="H1060" s="4" t="s">
        <v>72</v>
      </c>
      <c r="I1060" s="4"/>
      <c r="J1060" s="4"/>
      <c r="K1060" s="4">
        <v>209</v>
      </c>
      <c r="L1060" s="4">
        <v>23</v>
      </c>
      <c r="M1060" s="4">
        <v>3</v>
      </c>
      <c r="N1060" s="4" t="s">
        <v>3</v>
      </c>
      <c r="O1060" s="4">
        <v>2</v>
      </c>
      <c r="P1060" s="4">
        <f>ROUND(Source!DO1036,O1060)</f>
        <v>0</v>
      </c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>
        <v>0</v>
      </c>
      <c r="AA1060" s="4">
        <v>1</v>
      </c>
      <c r="AB1060" s="4">
        <v>0</v>
      </c>
    </row>
    <row r="1061" spans="1:206">
      <c r="A1061" s="4">
        <v>50</v>
      </c>
      <c r="B1061" s="4">
        <v>0</v>
      </c>
      <c r="C1061" s="4">
        <v>0</v>
      </c>
      <c r="D1061" s="4">
        <v>1</v>
      </c>
      <c r="E1061" s="4">
        <v>233</v>
      </c>
      <c r="F1061" s="4">
        <f>ROUND(Source!BD1036,O1061)</f>
        <v>0</v>
      </c>
      <c r="G1061" s="4" t="s">
        <v>73</v>
      </c>
      <c r="H1061" s="4" t="s">
        <v>74</v>
      </c>
      <c r="I1061" s="4"/>
      <c r="J1061" s="4"/>
      <c r="K1061" s="4">
        <v>233</v>
      </c>
      <c r="L1061" s="4">
        <v>24</v>
      </c>
      <c r="M1061" s="4">
        <v>3</v>
      </c>
      <c r="N1061" s="4" t="s">
        <v>3</v>
      </c>
      <c r="O1061" s="4">
        <v>2</v>
      </c>
      <c r="P1061" s="4">
        <f>ROUND(Source!EV1036,O1061)</f>
        <v>0</v>
      </c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>
        <v>0</v>
      </c>
      <c r="AA1061" s="4">
        <v>1</v>
      </c>
      <c r="AB1061" s="4">
        <v>0</v>
      </c>
    </row>
    <row r="1062" spans="1:206">
      <c r="A1062" s="4">
        <v>50</v>
      </c>
      <c r="B1062" s="4">
        <v>0</v>
      </c>
      <c r="C1062" s="4">
        <v>0</v>
      </c>
      <c r="D1062" s="4">
        <v>1</v>
      </c>
      <c r="E1062" s="4">
        <v>210</v>
      </c>
      <c r="F1062" s="4">
        <f>ROUND(Source!X1036,O1062)</f>
        <v>0</v>
      </c>
      <c r="G1062" s="4" t="s">
        <v>75</v>
      </c>
      <c r="H1062" s="4" t="s">
        <v>76</v>
      </c>
      <c r="I1062" s="4"/>
      <c r="J1062" s="4"/>
      <c r="K1062" s="4">
        <v>210</v>
      </c>
      <c r="L1062" s="4">
        <v>25</v>
      </c>
      <c r="M1062" s="4">
        <v>3</v>
      </c>
      <c r="N1062" s="4" t="s">
        <v>3</v>
      </c>
      <c r="O1062" s="4">
        <v>2</v>
      </c>
      <c r="P1062" s="4">
        <f>ROUND(Source!DP1036,O1062)</f>
        <v>0</v>
      </c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>
        <v>0</v>
      </c>
      <c r="AA1062" s="4">
        <v>1</v>
      </c>
      <c r="AB1062" s="4">
        <v>0</v>
      </c>
    </row>
    <row r="1063" spans="1:206">
      <c r="A1063" s="4">
        <v>50</v>
      </c>
      <c r="B1063" s="4">
        <v>0</v>
      </c>
      <c r="C1063" s="4">
        <v>0</v>
      </c>
      <c r="D1063" s="4">
        <v>1</v>
      </c>
      <c r="E1063" s="4">
        <v>211</v>
      </c>
      <c r="F1063" s="4">
        <f>ROUND(Source!Y1036,O1063)</f>
        <v>0</v>
      </c>
      <c r="G1063" s="4" t="s">
        <v>77</v>
      </c>
      <c r="H1063" s="4" t="s">
        <v>78</v>
      </c>
      <c r="I1063" s="4"/>
      <c r="J1063" s="4"/>
      <c r="K1063" s="4">
        <v>211</v>
      </c>
      <c r="L1063" s="4">
        <v>26</v>
      </c>
      <c r="M1063" s="4">
        <v>3</v>
      </c>
      <c r="N1063" s="4" t="s">
        <v>3</v>
      </c>
      <c r="O1063" s="4">
        <v>2</v>
      </c>
      <c r="P1063" s="4">
        <f>ROUND(Source!DQ1036,O1063)</f>
        <v>0</v>
      </c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>
        <v>0</v>
      </c>
      <c r="AA1063" s="4">
        <v>1</v>
      </c>
      <c r="AB1063" s="4">
        <v>0</v>
      </c>
    </row>
    <row r="1064" spans="1:206">
      <c r="A1064" s="4">
        <v>50</v>
      </c>
      <c r="B1064" s="4">
        <v>0</v>
      </c>
      <c r="C1064" s="4">
        <v>0</v>
      </c>
      <c r="D1064" s="4">
        <v>1</v>
      </c>
      <c r="E1064" s="4">
        <v>224</v>
      </c>
      <c r="F1064" s="4">
        <f>ROUND(Source!AR1036,O1064)</f>
        <v>0</v>
      </c>
      <c r="G1064" s="4" t="s">
        <v>79</v>
      </c>
      <c r="H1064" s="4" t="s">
        <v>80</v>
      </c>
      <c r="I1064" s="4"/>
      <c r="J1064" s="4"/>
      <c r="K1064" s="4">
        <v>224</v>
      </c>
      <c r="L1064" s="4">
        <v>27</v>
      </c>
      <c r="M1064" s="4">
        <v>3</v>
      </c>
      <c r="N1064" s="4" t="s">
        <v>3</v>
      </c>
      <c r="O1064" s="4">
        <v>2</v>
      </c>
      <c r="P1064" s="4">
        <f>ROUND(Source!EJ1036,O1064)</f>
        <v>0</v>
      </c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>
        <v>0</v>
      </c>
      <c r="AA1064" s="4">
        <v>1</v>
      </c>
      <c r="AB1064" s="4">
        <v>0</v>
      </c>
    </row>
    <row r="1066" spans="1:206">
      <c r="A1066" s="2">
        <v>51</v>
      </c>
      <c r="B1066" s="2">
        <f>B994</f>
        <v>0</v>
      </c>
      <c r="C1066" s="2">
        <f>A994</f>
        <v>3</v>
      </c>
      <c r="D1066" s="2">
        <f>ROW(A994)</f>
        <v>994</v>
      </c>
      <c r="E1066" s="2"/>
      <c r="F1066" s="2" t="str">
        <f>IF(F994&lt;&gt;"",F994,"")</f>
        <v>Новая локальная смета</v>
      </c>
      <c r="G1066" s="2" t="str">
        <f>IF(G994&lt;&gt;"",G994,"")</f>
        <v>Устройство закрытого перехода</v>
      </c>
      <c r="H1066" s="2">
        <v>0</v>
      </c>
      <c r="I1066" s="2"/>
      <c r="J1066" s="2"/>
      <c r="K1066" s="2"/>
      <c r="L1066" s="2"/>
      <c r="M1066" s="2"/>
      <c r="N1066" s="2"/>
      <c r="O1066" s="2">
        <f t="shared" ref="O1066:T1066" si="548">ROUND(O1002+O1036+AB1066,2)</f>
        <v>0</v>
      </c>
      <c r="P1066" s="2">
        <f t="shared" si="548"/>
        <v>0</v>
      </c>
      <c r="Q1066" s="2">
        <f t="shared" si="548"/>
        <v>0</v>
      </c>
      <c r="R1066" s="2">
        <f t="shared" si="548"/>
        <v>0</v>
      </c>
      <c r="S1066" s="2">
        <f t="shared" si="548"/>
        <v>0</v>
      </c>
      <c r="T1066" s="2">
        <f t="shared" si="548"/>
        <v>0</v>
      </c>
      <c r="U1066" s="2">
        <f>U1002+U1036+AH1066</f>
        <v>0</v>
      </c>
      <c r="V1066" s="2">
        <f>V1002+V1036+AI1066</f>
        <v>0</v>
      </c>
      <c r="W1066" s="2">
        <f>ROUND(W1002+W1036+AJ1066,2)</f>
        <v>0</v>
      </c>
      <c r="X1066" s="2">
        <f>ROUND(X1002+X1036+AK1066,2)</f>
        <v>0</v>
      </c>
      <c r="Y1066" s="2">
        <f>ROUND(Y1002+Y1036+AL1066,2)</f>
        <v>0</v>
      </c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>
        <f t="shared" ref="AO1066:BD1066" si="549">ROUND(AO1002+AO1036+BX1066,2)</f>
        <v>0</v>
      </c>
      <c r="AP1066" s="2">
        <f t="shared" si="549"/>
        <v>0</v>
      </c>
      <c r="AQ1066" s="2">
        <f t="shared" si="549"/>
        <v>0</v>
      </c>
      <c r="AR1066" s="2">
        <f t="shared" si="549"/>
        <v>0</v>
      </c>
      <c r="AS1066" s="2">
        <f t="shared" si="549"/>
        <v>0</v>
      </c>
      <c r="AT1066" s="2">
        <f t="shared" si="549"/>
        <v>0</v>
      </c>
      <c r="AU1066" s="2">
        <f t="shared" si="549"/>
        <v>0</v>
      </c>
      <c r="AV1066" s="2">
        <f t="shared" si="549"/>
        <v>0</v>
      </c>
      <c r="AW1066" s="2">
        <f t="shared" si="549"/>
        <v>0</v>
      </c>
      <c r="AX1066" s="2">
        <f t="shared" si="549"/>
        <v>0</v>
      </c>
      <c r="AY1066" s="2">
        <f t="shared" si="549"/>
        <v>0</v>
      </c>
      <c r="AZ1066" s="2">
        <f t="shared" si="549"/>
        <v>0</v>
      </c>
      <c r="BA1066" s="2">
        <f t="shared" si="549"/>
        <v>0</v>
      </c>
      <c r="BB1066" s="2">
        <f t="shared" si="549"/>
        <v>0</v>
      </c>
      <c r="BC1066" s="2">
        <f t="shared" si="549"/>
        <v>0</v>
      </c>
      <c r="BD1066" s="2">
        <f t="shared" si="549"/>
        <v>0</v>
      </c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3">
        <f t="shared" ref="DG1066:DL1066" si="550">ROUND(DG1002+DG1036+DT1066,2)</f>
        <v>0</v>
      </c>
      <c r="DH1066" s="3">
        <f t="shared" si="550"/>
        <v>0</v>
      </c>
      <c r="DI1066" s="3">
        <f t="shared" si="550"/>
        <v>0</v>
      </c>
      <c r="DJ1066" s="3">
        <f t="shared" si="550"/>
        <v>0</v>
      </c>
      <c r="DK1066" s="3">
        <f t="shared" si="550"/>
        <v>0</v>
      </c>
      <c r="DL1066" s="3">
        <f t="shared" si="550"/>
        <v>0</v>
      </c>
      <c r="DM1066" s="3">
        <f>DM1002+DM1036+DZ1066</f>
        <v>0</v>
      </c>
      <c r="DN1066" s="3">
        <f>DN1002+DN1036+EA1066</f>
        <v>0</v>
      </c>
      <c r="DO1066" s="3">
        <f>ROUND(DO1002+DO1036+EB1066,2)</f>
        <v>0</v>
      </c>
      <c r="DP1066" s="3">
        <f>ROUND(DP1002+DP1036+EC1066,2)</f>
        <v>0</v>
      </c>
      <c r="DQ1066" s="3">
        <f>ROUND(DQ1002+DQ1036+ED1066,2)</f>
        <v>0</v>
      </c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>
        <f t="shared" ref="EG1066:EV1066" si="551">ROUND(EG1002+EG1036+FP1066,2)</f>
        <v>0</v>
      </c>
      <c r="EH1066" s="3">
        <f t="shared" si="551"/>
        <v>0</v>
      </c>
      <c r="EI1066" s="3">
        <f t="shared" si="551"/>
        <v>0</v>
      </c>
      <c r="EJ1066" s="3">
        <f t="shared" si="551"/>
        <v>0</v>
      </c>
      <c r="EK1066" s="3">
        <f t="shared" si="551"/>
        <v>0</v>
      </c>
      <c r="EL1066" s="3">
        <f t="shared" si="551"/>
        <v>0</v>
      </c>
      <c r="EM1066" s="3">
        <f t="shared" si="551"/>
        <v>0</v>
      </c>
      <c r="EN1066" s="3">
        <f t="shared" si="551"/>
        <v>0</v>
      </c>
      <c r="EO1066" s="3">
        <f t="shared" si="551"/>
        <v>0</v>
      </c>
      <c r="EP1066" s="3">
        <f t="shared" si="551"/>
        <v>0</v>
      </c>
      <c r="EQ1066" s="3">
        <f t="shared" si="551"/>
        <v>0</v>
      </c>
      <c r="ER1066" s="3">
        <f t="shared" si="551"/>
        <v>0</v>
      </c>
      <c r="ES1066" s="3">
        <f t="shared" si="551"/>
        <v>0</v>
      </c>
      <c r="ET1066" s="3">
        <f t="shared" si="551"/>
        <v>0</v>
      </c>
      <c r="EU1066" s="3">
        <f t="shared" si="551"/>
        <v>0</v>
      </c>
      <c r="EV1066" s="3">
        <f t="shared" si="551"/>
        <v>0</v>
      </c>
      <c r="EW1066" s="3"/>
      <c r="EX1066" s="3"/>
      <c r="EY1066" s="3"/>
      <c r="EZ1066" s="3"/>
      <c r="FA1066" s="3"/>
      <c r="FB1066" s="3"/>
      <c r="FC1066" s="3"/>
      <c r="FD1066" s="3"/>
      <c r="FE1066" s="3"/>
      <c r="FF1066" s="3"/>
      <c r="FG1066" s="3"/>
      <c r="FH1066" s="3"/>
      <c r="FI1066" s="3"/>
      <c r="FJ1066" s="3"/>
      <c r="FK1066" s="3"/>
      <c r="FL1066" s="3"/>
      <c r="FM1066" s="3"/>
      <c r="FN1066" s="3"/>
      <c r="FO1066" s="3"/>
      <c r="FP1066" s="3"/>
      <c r="FQ1066" s="3"/>
      <c r="FR1066" s="3"/>
      <c r="FS1066" s="3"/>
      <c r="FT1066" s="3"/>
      <c r="FU1066" s="3"/>
      <c r="FV1066" s="3"/>
      <c r="FW1066" s="3"/>
      <c r="FX1066" s="3"/>
      <c r="FY1066" s="3"/>
      <c r="FZ1066" s="3"/>
      <c r="GA1066" s="3"/>
      <c r="GB1066" s="3"/>
      <c r="GC1066" s="3"/>
      <c r="GD1066" s="3"/>
      <c r="GE1066" s="3"/>
      <c r="GF1066" s="3"/>
      <c r="GG1066" s="3"/>
      <c r="GH1066" s="3"/>
      <c r="GI1066" s="3"/>
      <c r="GJ1066" s="3"/>
      <c r="GK1066" s="3"/>
      <c r="GL1066" s="3"/>
      <c r="GM1066" s="3"/>
      <c r="GN1066" s="3"/>
      <c r="GO1066" s="3"/>
      <c r="GP1066" s="3"/>
      <c r="GQ1066" s="3"/>
      <c r="GR1066" s="3"/>
      <c r="GS1066" s="3"/>
      <c r="GT1066" s="3"/>
      <c r="GU1066" s="3"/>
      <c r="GV1066" s="3"/>
      <c r="GW1066" s="3"/>
      <c r="GX1066" s="3">
        <v>0</v>
      </c>
    </row>
    <row r="1068" spans="1:206">
      <c r="A1068" s="4">
        <v>50</v>
      </c>
      <c r="B1068" s="4">
        <v>0</v>
      </c>
      <c r="C1068" s="4">
        <v>0</v>
      </c>
      <c r="D1068" s="4">
        <v>1</v>
      </c>
      <c r="E1068" s="4">
        <v>201</v>
      </c>
      <c r="F1068" s="4">
        <f>ROUND(Source!O1066,O1068)</f>
        <v>0</v>
      </c>
      <c r="G1068" s="4" t="s">
        <v>27</v>
      </c>
      <c r="H1068" s="4" t="s">
        <v>28</v>
      </c>
      <c r="I1068" s="4"/>
      <c r="J1068" s="4"/>
      <c r="K1068" s="4">
        <v>201</v>
      </c>
      <c r="L1068" s="4">
        <v>1</v>
      </c>
      <c r="M1068" s="4">
        <v>3</v>
      </c>
      <c r="N1068" s="4" t="s">
        <v>3</v>
      </c>
      <c r="O1068" s="4">
        <v>2</v>
      </c>
      <c r="P1068" s="4">
        <f>ROUND(Source!DG1066,O1068)</f>
        <v>0</v>
      </c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>
        <v>0</v>
      </c>
      <c r="AA1068" s="4">
        <v>1</v>
      </c>
      <c r="AB1068" s="4">
        <v>0</v>
      </c>
    </row>
    <row r="1069" spans="1:206">
      <c r="A1069" s="4">
        <v>50</v>
      </c>
      <c r="B1069" s="4">
        <v>0</v>
      </c>
      <c r="C1069" s="4">
        <v>0</v>
      </c>
      <c r="D1069" s="4">
        <v>1</v>
      </c>
      <c r="E1069" s="4">
        <v>202</v>
      </c>
      <c r="F1069" s="4">
        <f>ROUND(Source!P1066,O1069)</f>
        <v>0</v>
      </c>
      <c r="G1069" s="4" t="s">
        <v>29</v>
      </c>
      <c r="H1069" s="4" t="s">
        <v>30</v>
      </c>
      <c r="I1069" s="4"/>
      <c r="J1069" s="4"/>
      <c r="K1069" s="4">
        <v>202</v>
      </c>
      <c r="L1069" s="4">
        <v>2</v>
      </c>
      <c r="M1069" s="4">
        <v>3</v>
      </c>
      <c r="N1069" s="4" t="s">
        <v>3</v>
      </c>
      <c r="O1069" s="4">
        <v>2</v>
      </c>
      <c r="P1069" s="4">
        <f>ROUND(Source!DH1066,O1069)</f>
        <v>0</v>
      </c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>
        <v>0</v>
      </c>
      <c r="AA1069" s="4">
        <v>1</v>
      </c>
      <c r="AB1069" s="4">
        <v>0</v>
      </c>
    </row>
    <row r="1070" spans="1:206">
      <c r="A1070" s="4">
        <v>50</v>
      </c>
      <c r="B1070" s="4">
        <v>0</v>
      </c>
      <c r="C1070" s="4">
        <v>0</v>
      </c>
      <c r="D1070" s="4">
        <v>1</v>
      </c>
      <c r="E1070" s="4">
        <v>222</v>
      </c>
      <c r="F1070" s="4">
        <f>ROUND(Source!AO1066,O1070)</f>
        <v>0</v>
      </c>
      <c r="G1070" s="4" t="s">
        <v>31</v>
      </c>
      <c r="H1070" s="4" t="s">
        <v>32</v>
      </c>
      <c r="I1070" s="4"/>
      <c r="J1070" s="4"/>
      <c r="K1070" s="4">
        <v>222</v>
      </c>
      <c r="L1070" s="4">
        <v>3</v>
      </c>
      <c r="M1070" s="4">
        <v>3</v>
      </c>
      <c r="N1070" s="4" t="s">
        <v>3</v>
      </c>
      <c r="O1070" s="4">
        <v>2</v>
      </c>
      <c r="P1070" s="4">
        <f>ROUND(Source!EG1066,O1070)</f>
        <v>0</v>
      </c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>
        <v>0</v>
      </c>
      <c r="AA1070" s="4">
        <v>1</v>
      </c>
      <c r="AB1070" s="4">
        <v>0</v>
      </c>
    </row>
    <row r="1071" spans="1:206">
      <c r="A1071" s="4">
        <v>50</v>
      </c>
      <c r="B1071" s="4">
        <v>0</v>
      </c>
      <c r="C1071" s="4">
        <v>0</v>
      </c>
      <c r="D1071" s="4">
        <v>1</v>
      </c>
      <c r="E1071" s="4">
        <v>225</v>
      </c>
      <c r="F1071" s="4">
        <f>ROUND(Source!AV1066,O1071)</f>
        <v>0</v>
      </c>
      <c r="G1071" s="4" t="s">
        <v>33</v>
      </c>
      <c r="H1071" s="4" t="s">
        <v>34</v>
      </c>
      <c r="I1071" s="4"/>
      <c r="J1071" s="4"/>
      <c r="K1071" s="4">
        <v>225</v>
      </c>
      <c r="L1071" s="4">
        <v>4</v>
      </c>
      <c r="M1071" s="4">
        <v>3</v>
      </c>
      <c r="N1071" s="4" t="s">
        <v>3</v>
      </c>
      <c r="O1071" s="4">
        <v>2</v>
      </c>
      <c r="P1071" s="4">
        <f>ROUND(Source!EN1066,O1071)</f>
        <v>0</v>
      </c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>
        <v>0</v>
      </c>
      <c r="AA1071" s="4">
        <v>1</v>
      </c>
      <c r="AB1071" s="4">
        <v>0</v>
      </c>
    </row>
    <row r="1072" spans="1:206">
      <c r="A1072" s="4">
        <v>50</v>
      </c>
      <c r="B1072" s="4">
        <v>0</v>
      </c>
      <c r="C1072" s="4">
        <v>0</v>
      </c>
      <c r="D1072" s="4">
        <v>1</v>
      </c>
      <c r="E1072" s="4">
        <v>226</v>
      </c>
      <c r="F1072" s="4">
        <f>ROUND(Source!AW1066,O1072)</f>
        <v>0</v>
      </c>
      <c r="G1072" s="4" t="s">
        <v>35</v>
      </c>
      <c r="H1072" s="4" t="s">
        <v>36</v>
      </c>
      <c r="I1072" s="4"/>
      <c r="J1072" s="4"/>
      <c r="K1072" s="4">
        <v>226</v>
      </c>
      <c r="L1072" s="4">
        <v>5</v>
      </c>
      <c r="M1072" s="4">
        <v>3</v>
      </c>
      <c r="N1072" s="4" t="s">
        <v>3</v>
      </c>
      <c r="O1072" s="4">
        <v>2</v>
      </c>
      <c r="P1072" s="4">
        <f>ROUND(Source!EO1066,O1072)</f>
        <v>0</v>
      </c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>
        <v>0</v>
      </c>
      <c r="AA1072" s="4">
        <v>1</v>
      </c>
      <c r="AB1072" s="4">
        <v>0</v>
      </c>
    </row>
    <row r="1073" spans="1:28">
      <c r="A1073" s="4">
        <v>50</v>
      </c>
      <c r="B1073" s="4">
        <v>0</v>
      </c>
      <c r="C1073" s="4">
        <v>0</v>
      </c>
      <c r="D1073" s="4">
        <v>1</v>
      </c>
      <c r="E1073" s="4">
        <v>227</v>
      </c>
      <c r="F1073" s="4">
        <f>ROUND(Source!AX1066,O1073)</f>
        <v>0</v>
      </c>
      <c r="G1073" s="4" t="s">
        <v>37</v>
      </c>
      <c r="H1073" s="4" t="s">
        <v>38</v>
      </c>
      <c r="I1073" s="4"/>
      <c r="J1073" s="4"/>
      <c r="K1073" s="4">
        <v>227</v>
      </c>
      <c r="L1073" s="4">
        <v>6</v>
      </c>
      <c r="M1073" s="4">
        <v>3</v>
      </c>
      <c r="N1073" s="4" t="s">
        <v>3</v>
      </c>
      <c r="O1073" s="4">
        <v>2</v>
      </c>
      <c r="P1073" s="4">
        <f>ROUND(Source!EP1066,O1073)</f>
        <v>0</v>
      </c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>
        <v>0</v>
      </c>
      <c r="AA1073" s="4">
        <v>1</v>
      </c>
      <c r="AB1073" s="4">
        <v>0</v>
      </c>
    </row>
    <row r="1074" spans="1:28">
      <c r="A1074" s="4">
        <v>50</v>
      </c>
      <c r="B1074" s="4">
        <v>0</v>
      </c>
      <c r="C1074" s="4">
        <v>0</v>
      </c>
      <c r="D1074" s="4">
        <v>1</v>
      </c>
      <c r="E1074" s="4">
        <v>228</v>
      </c>
      <c r="F1074" s="4">
        <f>ROUND(Source!AY1066,O1074)</f>
        <v>0</v>
      </c>
      <c r="G1074" s="4" t="s">
        <v>39</v>
      </c>
      <c r="H1074" s="4" t="s">
        <v>40</v>
      </c>
      <c r="I1074" s="4"/>
      <c r="J1074" s="4"/>
      <c r="K1074" s="4">
        <v>228</v>
      </c>
      <c r="L1074" s="4">
        <v>7</v>
      </c>
      <c r="M1074" s="4">
        <v>3</v>
      </c>
      <c r="N1074" s="4" t="s">
        <v>3</v>
      </c>
      <c r="O1074" s="4">
        <v>2</v>
      </c>
      <c r="P1074" s="4">
        <f>ROUND(Source!EQ1066,O1074)</f>
        <v>0</v>
      </c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>
        <v>0</v>
      </c>
      <c r="AA1074" s="4">
        <v>1</v>
      </c>
      <c r="AB1074" s="4">
        <v>0</v>
      </c>
    </row>
    <row r="1075" spans="1:28">
      <c r="A1075" s="4">
        <v>50</v>
      </c>
      <c r="B1075" s="4">
        <v>0</v>
      </c>
      <c r="C1075" s="4">
        <v>0</v>
      </c>
      <c r="D1075" s="4">
        <v>1</v>
      </c>
      <c r="E1075" s="4">
        <v>216</v>
      </c>
      <c r="F1075" s="4">
        <f>ROUND(Source!AP1066,O1075)</f>
        <v>0</v>
      </c>
      <c r="G1075" s="4" t="s">
        <v>41</v>
      </c>
      <c r="H1075" s="4" t="s">
        <v>42</v>
      </c>
      <c r="I1075" s="4"/>
      <c r="J1075" s="4"/>
      <c r="K1075" s="4">
        <v>216</v>
      </c>
      <c r="L1075" s="4">
        <v>8</v>
      </c>
      <c r="M1075" s="4">
        <v>3</v>
      </c>
      <c r="N1075" s="4" t="s">
        <v>3</v>
      </c>
      <c r="O1075" s="4">
        <v>2</v>
      </c>
      <c r="P1075" s="4">
        <f>ROUND(Source!EH1066,O1075)</f>
        <v>0</v>
      </c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>
        <v>0</v>
      </c>
      <c r="AA1075" s="4">
        <v>1</v>
      </c>
      <c r="AB1075" s="4">
        <v>0</v>
      </c>
    </row>
    <row r="1076" spans="1:28">
      <c r="A1076" s="4">
        <v>50</v>
      </c>
      <c r="B1076" s="4">
        <v>0</v>
      </c>
      <c r="C1076" s="4">
        <v>0</v>
      </c>
      <c r="D1076" s="4">
        <v>1</v>
      </c>
      <c r="E1076" s="4">
        <v>223</v>
      </c>
      <c r="F1076" s="4">
        <f>ROUND(Source!AQ1066,O1076)</f>
        <v>0</v>
      </c>
      <c r="G1076" s="4" t="s">
        <v>43</v>
      </c>
      <c r="H1076" s="4" t="s">
        <v>44</v>
      </c>
      <c r="I1076" s="4"/>
      <c r="J1076" s="4"/>
      <c r="K1076" s="4">
        <v>223</v>
      </c>
      <c r="L1076" s="4">
        <v>9</v>
      </c>
      <c r="M1076" s="4">
        <v>3</v>
      </c>
      <c r="N1076" s="4" t="s">
        <v>3</v>
      </c>
      <c r="O1076" s="4">
        <v>2</v>
      </c>
      <c r="P1076" s="4">
        <f>ROUND(Source!EI1066,O1076)</f>
        <v>0</v>
      </c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>
        <v>0</v>
      </c>
      <c r="AA1076" s="4">
        <v>1</v>
      </c>
      <c r="AB1076" s="4">
        <v>0</v>
      </c>
    </row>
    <row r="1077" spans="1:28">
      <c r="A1077" s="4">
        <v>50</v>
      </c>
      <c r="B1077" s="4">
        <v>0</v>
      </c>
      <c r="C1077" s="4">
        <v>0</v>
      </c>
      <c r="D1077" s="4">
        <v>1</v>
      </c>
      <c r="E1077" s="4">
        <v>229</v>
      </c>
      <c r="F1077" s="4">
        <f>ROUND(Source!AZ1066,O1077)</f>
        <v>0</v>
      </c>
      <c r="G1077" s="4" t="s">
        <v>45</v>
      </c>
      <c r="H1077" s="4" t="s">
        <v>46</v>
      </c>
      <c r="I1077" s="4"/>
      <c r="J1077" s="4"/>
      <c r="K1077" s="4">
        <v>229</v>
      </c>
      <c r="L1077" s="4">
        <v>10</v>
      </c>
      <c r="M1077" s="4">
        <v>3</v>
      </c>
      <c r="N1077" s="4" t="s">
        <v>3</v>
      </c>
      <c r="O1077" s="4">
        <v>2</v>
      </c>
      <c r="P1077" s="4">
        <f>ROUND(Source!ER1066,O1077)</f>
        <v>0</v>
      </c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>
        <v>0</v>
      </c>
      <c r="AA1077" s="4">
        <v>1</v>
      </c>
      <c r="AB1077" s="4">
        <v>0</v>
      </c>
    </row>
    <row r="1078" spans="1:28">
      <c r="A1078" s="4">
        <v>50</v>
      </c>
      <c r="B1078" s="4">
        <v>0</v>
      </c>
      <c r="C1078" s="4">
        <v>0</v>
      </c>
      <c r="D1078" s="4">
        <v>1</v>
      </c>
      <c r="E1078" s="4">
        <v>203</v>
      </c>
      <c r="F1078" s="4">
        <f>ROUND(Source!Q1066,O1078)</f>
        <v>0</v>
      </c>
      <c r="G1078" s="4" t="s">
        <v>47</v>
      </c>
      <c r="H1078" s="4" t="s">
        <v>48</v>
      </c>
      <c r="I1078" s="4"/>
      <c r="J1078" s="4"/>
      <c r="K1078" s="4">
        <v>203</v>
      </c>
      <c r="L1078" s="4">
        <v>11</v>
      </c>
      <c r="M1078" s="4">
        <v>3</v>
      </c>
      <c r="N1078" s="4" t="s">
        <v>3</v>
      </c>
      <c r="O1078" s="4">
        <v>2</v>
      </c>
      <c r="P1078" s="4">
        <f>ROUND(Source!DI1066,O1078)</f>
        <v>0</v>
      </c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>
        <v>0</v>
      </c>
      <c r="AA1078" s="4">
        <v>1</v>
      </c>
      <c r="AB1078" s="4">
        <v>0</v>
      </c>
    </row>
    <row r="1079" spans="1:28">
      <c r="A1079" s="4">
        <v>50</v>
      </c>
      <c r="B1079" s="4">
        <v>0</v>
      </c>
      <c r="C1079" s="4">
        <v>0</v>
      </c>
      <c r="D1079" s="4">
        <v>1</v>
      </c>
      <c r="E1079" s="4">
        <v>231</v>
      </c>
      <c r="F1079" s="4">
        <f>ROUND(Source!BB1066,O1079)</f>
        <v>0</v>
      </c>
      <c r="G1079" s="4" t="s">
        <v>49</v>
      </c>
      <c r="H1079" s="4" t="s">
        <v>50</v>
      </c>
      <c r="I1079" s="4"/>
      <c r="J1079" s="4"/>
      <c r="K1079" s="4">
        <v>231</v>
      </c>
      <c r="L1079" s="4">
        <v>12</v>
      </c>
      <c r="M1079" s="4">
        <v>3</v>
      </c>
      <c r="N1079" s="4" t="s">
        <v>3</v>
      </c>
      <c r="O1079" s="4">
        <v>2</v>
      </c>
      <c r="P1079" s="4">
        <f>ROUND(Source!ET1066,O1079)</f>
        <v>0</v>
      </c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>
        <v>0</v>
      </c>
      <c r="AA1079" s="4">
        <v>1</v>
      </c>
      <c r="AB1079" s="4">
        <v>0</v>
      </c>
    </row>
    <row r="1080" spans="1:28">
      <c r="A1080" s="4">
        <v>50</v>
      </c>
      <c r="B1080" s="4">
        <v>0</v>
      </c>
      <c r="C1080" s="4">
        <v>0</v>
      </c>
      <c r="D1080" s="4">
        <v>1</v>
      </c>
      <c r="E1080" s="4">
        <v>204</v>
      </c>
      <c r="F1080" s="4">
        <f>ROUND(Source!R1066,O1080)</f>
        <v>0</v>
      </c>
      <c r="G1080" s="4" t="s">
        <v>51</v>
      </c>
      <c r="H1080" s="4" t="s">
        <v>52</v>
      </c>
      <c r="I1080" s="4"/>
      <c r="J1080" s="4"/>
      <c r="K1080" s="4">
        <v>204</v>
      </c>
      <c r="L1080" s="4">
        <v>13</v>
      </c>
      <c r="M1080" s="4">
        <v>3</v>
      </c>
      <c r="N1080" s="4" t="s">
        <v>3</v>
      </c>
      <c r="O1080" s="4">
        <v>2</v>
      </c>
      <c r="P1080" s="4">
        <f>ROUND(Source!DJ1066,O1080)</f>
        <v>0</v>
      </c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>
        <v>0</v>
      </c>
      <c r="AA1080" s="4">
        <v>1</v>
      </c>
      <c r="AB1080" s="4">
        <v>0</v>
      </c>
    </row>
    <row r="1081" spans="1:28">
      <c r="A1081" s="4">
        <v>50</v>
      </c>
      <c r="B1081" s="4">
        <v>0</v>
      </c>
      <c r="C1081" s="4">
        <v>0</v>
      </c>
      <c r="D1081" s="4">
        <v>1</v>
      </c>
      <c r="E1081" s="4">
        <v>205</v>
      </c>
      <c r="F1081" s="4">
        <f>ROUND(Source!S1066,O1081)</f>
        <v>0</v>
      </c>
      <c r="G1081" s="4" t="s">
        <v>53</v>
      </c>
      <c r="H1081" s="4" t="s">
        <v>54</v>
      </c>
      <c r="I1081" s="4"/>
      <c r="J1081" s="4"/>
      <c r="K1081" s="4">
        <v>205</v>
      </c>
      <c r="L1081" s="4">
        <v>14</v>
      </c>
      <c r="M1081" s="4">
        <v>3</v>
      </c>
      <c r="N1081" s="4" t="s">
        <v>3</v>
      </c>
      <c r="O1081" s="4">
        <v>2</v>
      </c>
      <c r="P1081" s="4">
        <f>ROUND(Source!DK1066,O1081)</f>
        <v>0</v>
      </c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>
        <v>0</v>
      </c>
      <c r="AA1081" s="4">
        <v>1</v>
      </c>
      <c r="AB1081" s="4">
        <v>0</v>
      </c>
    </row>
    <row r="1082" spans="1:28">
      <c r="A1082" s="4">
        <v>50</v>
      </c>
      <c r="B1082" s="4">
        <v>0</v>
      </c>
      <c r="C1082" s="4">
        <v>0</v>
      </c>
      <c r="D1082" s="4">
        <v>1</v>
      </c>
      <c r="E1082" s="4">
        <v>232</v>
      </c>
      <c r="F1082" s="4">
        <f>ROUND(Source!BC1066,O1082)</f>
        <v>0</v>
      </c>
      <c r="G1082" s="4" t="s">
        <v>55</v>
      </c>
      <c r="H1082" s="4" t="s">
        <v>56</v>
      </c>
      <c r="I1082" s="4"/>
      <c r="J1082" s="4"/>
      <c r="K1082" s="4">
        <v>232</v>
      </c>
      <c r="L1082" s="4">
        <v>15</v>
      </c>
      <c r="M1082" s="4">
        <v>3</v>
      </c>
      <c r="N1082" s="4" t="s">
        <v>3</v>
      </c>
      <c r="O1082" s="4">
        <v>2</v>
      </c>
      <c r="P1082" s="4">
        <f>ROUND(Source!EU1066,O1082)</f>
        <v>0</v>
      </c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>
        <v>0</v>
      </c>
      <c r="AA1082" s="4">
        <v>1</v>
      </c>
      <c r="AB1082" s="4">
        <v>0</v>
      </c>
    </row>
    <row r="1083" spans="1:28">
      <c r="A1083" s="4">
        <v>50</v>
      </c>
      <c r="B1083" s="4">
        <v>0</v>
      </c>
      <c r="C1083" s="4">
        <v>0</v>
      </c>
      <c r="D1083" s="4">
        <v>1</v>
      </c>
      <c r="E1083" s="4">
        <v>214</v>
      </c>
      <c r="F1083" s="4">
        <f>ROUND(Source!AS1066,O1083)</f>
        <v>0</v>
      </c>
      <c r="G1083" s="4" t="s">
        <v>57</v>
      </c>
      <c r="H1083" s="4" t="s">
        <v>58</v>
      </c>
      <c r="I1083" s="4"/>
      <c r="J1083" s="4"/>
      <c r="K1083" s="4">
        <v>214</v>
      </c>
      <c r="L1083" s="4">
        <v>16</v>
      </c>
      <c r="M1083" s="4">
        <v>3</v>
      </c>
      <c r="N1083" s="4" t="s">
        <v>3</v>
      </c>
      <c r="O1083" s="4">
        <v>2</v>
      </c>
      <c r="P1083" s="4">
        <f>ROUND(Source!EK1066,O1083)</f>
        <v>0</v>
      </c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>
        <v>0</v>
      </c>
      <c r="AA1083" s="4">
        <v>1</v>
      </c>
      <c r="AB1083" s="4">
        <v>0</v>
      </c>
    </row>
    <row r="1084" spans="1:28">
      <c r="A1084" s="4">
        <v>50</v>
      </c>
      <c r="B1084" s="4">
        <v>0</v>
      </c>
      <c r="C1084" s="4">
        <v>0</v>
      </c>
      <c r="D1084" s="4">
        <v>1</v>
      </c>
      <c r="E1084" s="4">
        <v>215</v>
      </c>
      <c r="F1084" s="4">
        <f>ROUND(Source!AT1066,O1084)</f>
        <v>0</v>
      </c>
      <c r="G1084" s="4" t="s">
        <v>59</v>
      </c>
      <c r="H1084" s="4" t="s">
        <v>60</v>
      </c>
      <c r="I1084" s="4"/>
      <c r="J1084" s="4"/>
      <c r="K1084" s="4">
        <v>215</v>
      </c>
      <c r="L1084" s="4">
        <v>17</v>
      </c>
      <c r="M1084" s="4">
        <v>3</v>
      </c>
      <c r="N1084" s="4" t="s">
        <v>3</v>
      </c>
      <c r="O1084" s="4">
        <v>2</v>
      </c>
      <c r="P1084" s="4">
        <f>ROUND(Source!EL1066,O1084)</f>
        <v>0</v>
      </c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>
        <v>0</v>
      </c>
      <c r="AA1084" s="4">
        <v>1</v>
      </c>
      <c r="AB1084" s="4">
        <v>0</v>
      </c>
    </row>
    <row r="1085" spans="1:28">
      <c r="A1085" s="4">
        <v>50</v>
      </c>
      <c r="B1085" s="4">
        <v>0</v>
      </c>
      <c r="C1085" s="4">
        <v>0</v>
      </c>
      <c r="D1085" s="4">
        <v>1</v>
      </c>
      <c r="E1085" s="4">
        <v>217</v>
      </c>
      <c r="F1085" s="4">
        <f>ROUND(Source!AU1066,O1085)</f>
        <v>0</v>
      </c>
      <c r="G1085" s="4" t="s">
        <v>61</v>
      </c>
      <c r="H1085" s="4" t="s">
        <v>62</v>
      </c>
      <c r="I1085" s="4"/>
      <c r="J1085" s="4"/>
      <c r="K1085" s="4">
        <v>217</v>
      </c>
      <c r="L1085" s="4">
        <v>18</v>
      </c>
      <c r="M1085" s="4">
        <v>3</v>
      </c>
      <c r="N1085" s="4" t="s">
        <v>3</v>
      </c>
      <c r="O1085" s="4">
        <v>2</v>
      </c>
      <c r="P1085" s="4">
        <f>ROUND(Source!EM1066,O1085)</f>
        <v>0</v>
      </c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>
        <v>0</v>
      </c>
      <c r="AA1085" s="4">
        <v>1</v>
      </c>
      <c r="AB1085" s="4">
        <v>0</v>
      </c>
    </row>
    <row r="1086" spans="1:28">
      <c r="A1086" s="4">
        <v>50</v>
      </c>
      <c r="B1086" s="4">
        <v>0</v>
      </c>
      <c r="C1086" s="4">
        <v>0</v>
      </c>
      <c r="D1086" s="4">
        <v>1</v>
      </c>
      <c r="E1086" s="4">
        <v>230</v>
      </c>
      <c r="F1086" s="4">
        <f>ROUND(Source!BA1066,O1086)</f>
        <v>0</v>
      </c>
      <c r="G1086" s="4" t="s">
        <v>63</v>
      </c>
      <c r="H1086" s="4" t="s">
        <v>64</v>
      </c>
      <c r="I1086" s="4"/>
      <c r="J1086" s="4"/>
      <c r="K1086" s="4">
        <v>230</v>
      </c>
      <c r="L1086" s="4">
        <v>19</v>
      </c>
      <c r="M1086" s="4">
        <v>3</v>
      </c>
      <c r="N1086" s="4" t="s">
        <v>3</v>
      </c>
      <c r="O1086" s="4">
        <v>2</v>
      </c>
      <c r="P1086" s="4">
        <f>ROUND(Source!ES1066,O1086)</f>
        <v>0</v>
      </c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>
        <v>0</v>
      </c>
      <c r="AA1086" s="4">
        <v>1</v>
      </c>
      <c r="AB1086" s="4">
        <v>0</v>
      </c>
    </row>
    <row r="1087" spans="1:28">
      <c r="A1087" s="4">
        <v>50</v>
      </c>
      <c r="B1087" s="4">
        <v>0</v>
      </c>
      <c r="C1087" s="4">
        <v>0</v>
      </c>
      <c r="D1087" s="4">
        <v>1</v>
      </c>
      <c r="E1087" s="4">
        <v>206</v>
      </c>
      <c r="F1087" s="4">
        <f>ROUND(Source!T1066,O1087)</f>
        <v>0</v>
      </c>
      <c r="G1087" s="4" t="s">
        <v>65</v>
      </c>
      <c r="H1087" s="4" t="s">
        <v>66</v>
      </c>
      <c r="I1087" s="4"/>
      <c r="J1087" s="4"/>
      <c r="K1087" s="4">
        <v>206</v>
      </c>
      <c r="L1087" s="4">
        <v>20</v>
      </c>
      <c r="M1087" s="4">
        <v>3</v>
      </c>
      <c r="N1087" s="4" t="s">
        <v>3</v>
      </c>
      <c r="O1087" s="4">
        <v>2</v>
      </c>
      <c r="P1087" s="4">
        <f>ROUND(Source!DL1066,O1087)</f>
        <v>0</v>
      </c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>
        <v>0</v>
      </c>
      <c r="AA1087" s="4">
        <v>1</v>
      </c>
      <c r="AB1087" s="4">
        <v>0</v>
      </c>
    </row>
    <row r="1088" spans="1:28">
      <c r="A1088" s="4">
        <v>50</v>
      </c>
      <c r="B1088" s="4">
        <v>0</v>
      </c>
      <c r="C1088" s="4">
        <v>0</v>
      </c>
      <c r="D1088" s="4">
        <v>1</v>
      </c>
      <c r="E1088" s="4">
        <v>207</v>
      </c>
      <c r="F1088" s="4">
        <f>Source!U1066</f>
        <v>0</v>
      </c>
      <c r="G1088" s="4" t="s">
        <v>67</v>
      </c>
      <c r="H1088" s="4" t="s">
        <v>68</v>
      </c>
      <c r="I1088" s="4"/>
      <c r="J1088" s="4"/>
      <c r="K1088" s="4">
        <v>207</v>
      </c>
      <c r="L1088" s="4">
        <v>21</v>
      </c>
      <c r="M1088" s="4">
        <v>3</v>
      </c>
      <c r="N1088" s="4" t="s">
        <v>3</v>
      </c>
      <c r="O1088" s="4">
        <v>-1</v>
      </c>
      <c r="P1088" s="4">
        <f>Source!DM1066</f>
        <v>0</v>
      </c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>
        <v>0</v>
      </c>
      <c r="AA1088" s="4">
        <v>1</v>
      </c>
      <c r="AB1088" s="4">
        <v>0</v>
      </c>
    </row>
    <row r="1089" spans="1:255">
      <c r="A1089" s="4">
        <v>50</v>
      </c>
      <c r="B1089" s="4">
        <v>0</v>
      </c>
      <c r="C1089" s="4">
        <v>0</v>
      </c>
      <c r="D1089" s="4">
        <v>1</v>
      </c>
      <c r="E1089" s="4">
        <v>208</v>
      </c>
      <c r="F1089" s="4">
        <f>Source!V1066</f>
        <v>0</v>
      </c>
      <c r="G1089" s="4" t="s">
        <v>69</v>
      </c>
      <c r="H1089" s="4" t="s">
        <v>70</v>
      </c>
      <c r="I1089" s="4"/>
      <c r="J1089" s="4"/>
      <c r="K1089" s="4">
        <v>208</v>
      </c>
      <c r="L1089" s="4">
        <v>22</v>
      </c>
      <c r="M1089" s="4">
        <v>3</v>
      </c>
      <c r="N1089" s="4" t="s">
        <v>3</v>
      </c>
      <c r="O1089" s="4">
        <v>-1</v>
      </c>
      <c r="P1089" s="4">
        <f>Source!DN1066</f>
        <v>0</v>
      </c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>
        <v>0</v>
      </c>
      <c r="AA1089" s="4">
        <v>1</v>
      </c>
      <c r="AB1089" s="4">
        <v>0</v>
      </c>
    </row>
    <row r="1090" spans="1:255">
      <c r="A1090" s="4">
        <v>50</v>
      </c>
      <c r="B1090" s="4">
        <v>0</v>
      </c>
      <c r="C1090" s="4">
        <v>0</v>
      </c>
      <c r="D1090" s="4">
        <v>1</v>
      </c>
      <c r="E1090" s="4">
        <v>209</v>
      </c>
      <c r="F1090" s="4">
        <f>ROUND(Source!W1066,O1090)</f>
        <v>0</v>
      </c>
      <c r="G1090" s="4" t="s">
        <v>71</v>
      </c>
      <c r="H1090" s="4" t="s">
        <v>72</v>
      </c>
      <c r="I1090" s="4"/>
      <c r="J1090" s="4"/>
      <c r="K1090" s="4">
        <v>209</v>
      </c>
      <c r="L1090" s="4">
        <v>23</v>
      </c>
      <c r="M1090" s="4">
        <v>3</v>
      </c>
      <c r="N1090" s="4" t="s">
        <v>3</v>
      </c>
      <c r="O1090" s="4">
        <v>2</v>
      </c>
      <c r="P1090" s="4">
        <f>ROUND(Source!DO1066,O1090)</f>
        <v>0</v>
      </c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>
        <v>0</v>
      </c>
      <c r="AA1090" s="4">
        <v>1</v>
      </c>
      <c r="AB1090" s="4">
        <v>0</v>
      </c>
    </row>
    <row r="1091" spans="1:255">
      <c r="A1091" s="4">
        <v>50</v>
      </c>
      <c r="B1091" s="4">
        <v>0</v>
      </c>
      <c r="C1091" s="4">
        <v>0</v>
      </c>
      <c r="D1091" s="4">
        <v>1</v>
      </c>
      <c r="E1091" s="4">
        <v>233</v>
      </c>
      <c r="F1091" s="4">
        <f>ROUND(Source!BD1066,O1091)</f>
        <v>0</v>
      </c>
      <c r="G1091" s="4" t="s">
        <v>73</v>
      </c>
      <c r="H1091" s="4" t="s">
        <v>74</v>
      </c>
      <c r="I1091" s="4"/>
      <c r="J1091" s="4"/>
      <c r="K1091" s="4">
        <v>233</v>
      </c>
      <c r="L1091" s="4">
        <v>24</v>
      </c>
      <c r="M1091" s="4">
        <v>3</v>
      </c>
      <c r="N1091" s="4" t="s">
        <v>3</v>
      </c>
      <c r="O1091" s="4">
        <v>2</v>
      </c>
      <c r="P1091" s="4">
        <f>ROUND(Source!EV1066,O1091)</f>
        <v>0</v>
      </c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>
        <v>0</v>
      </c>
      <c r="AA1091" s="4">
        <v>1</v>
      </c>
      <c r="AB1091" s="4">
        <v>0</v>
      </c>
    </row>
    <row r="1092" spans="1:255">
      <c r="A1092" s="4">
        <v>50</v>
      </c>
      <c r="B1092" s="4">
        <v>0</v>
      </c>
      <c r="C1092" s="4">
        <v>0</v>
      </c>
      <c r="D1092" s="4">
        <v>1</v>
      </c>
      <c r="E1092" s="4">
        <v>210</v>
      </c>
      <c r="F1092" s="4">
        <f>ROUND(Source!X1066,O1092)</f>
        <v>0</v>
      </c>
      <c r="G1092" s="4" t="s">
        <v>75</v>
      </c>
      <c r="H1092" s="4" t="s">
        <v>76</v>
      </c>
      <c r="I1092" s="4"/>
      <c r="J1092" s="4"/>
      <c r="K1092" s="4">
        <v>210</v>
      </c>
      <c r="L1092" s="4">
        <v>25</v>
      </c>
      <c r="M1092" s="4">
        <v>3</v>
      </c>
      <c r="N1092" s="4" t="s">
        <v>3</v>
      </c>
      <c r="O1092" s="4">
        <v>2</v>
      </c>
      <c r="P1092" s="4">
        <f>ROUND(Source!DP1066,O1092)</f>
        <v>0</v>
      </c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>
        <v>0</v>
      </c>
      <c r="AA1092" s="4">
        <v>1</v>
      </c>
      <c r="AB1092" s="4">
        <v>0</v>
      </c>
    </row>
    <row r="1093" spans="1:255">
      <c r="A1093" s="4">
        <v>50</v>
      </c>
      <c r="B1093" s="4">
        <v>0</v>
      </c>
      <c r="C1093" s="4">
        <v>0</v>
      </c>
      <c r="D1093" s="4">
        <v>1</v>
      </c>
      <c r="E1093" s="4">
        <v>211</v>
      </c>
      <c r="F1093" s="4">
        <f>ROUND(Source!Y1066,O1093)</f>
        <v>0</v>
      </c>
      <c r="G1093" s="4" t="s">
        <v>77</v>
      </c>
      <c r="H1093" s="4" t="s">
        <v>78</v>
      </c>
      <c r="I1093" s="4"/>
      <c r="J1093" s="4"/>
      <c r="K1093" s="4">
        <v>211</v>
      </c>
      <c r="L1093" s="4">
        <v>26</v>
      </c>
      <c r="M1093" s="4">
        <v>3</v>
      </c>
      <c r="N1093" s="4" t="s">
        <v>3</v>
      </c>
      <c r="O1093" s="4">
        <v>2</v>
      </c>
      <c r="P1093" s="4">
        <f>ROUND(Source!DQ1066,O1093)</f>
        <v>0</v>
      </c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>
        <v>0</v>
      </c>
      <c r="AA1093" s="4">
        <v>1</v>
      </c>
      <c r="AB1093" s="4">
        <v>0</v>
      </c>
    </row>
    <row r="1094" spans="1:255">
      <c r="A1094" s="4">
        <v>50</v>
      </c>
      <c r="B1094" s="4">
        <v>0</v>
      </c>
      <c r="C1094" s="4">
        <v>0</v>
      </c>
      <c r="D1094" s="4">
        <v>1</v>
      </c>
      <c r="E1094" s="4">
        <v>224</v>
      </c>
      <c r="F1094" s="4">
        <f>ROUND(Source!AR1066,O1094)</f>
        <v>0</v>
      </c>
      <c r="G1094" s="4" t="s">
        <v>79</v>
      </c>
      <c r="H1094" s="4" t="s">
        <v>80</v>
      </c>
      <c r="I1094" s="4"/>
      <c r="J1094" s="4"/>
      <c r="K1094" s="4">
        <v>224</v>
      </c>
      <c r="L1094" s="4">
        <v>27</v>
      </c>
      <c r="M1094" s="4">
        <v>3</v>
      </c>
      <c r="N1094" s="4" t="s">
        <v>3</v>
      </c>
      <c r="O1094" s="4">
        <v>2</v>
      </c>
      <c r="P1094" s="4">
        <f>ROUND(Source!EJ1066,O1094)</f>
        <v>0</v>
      </c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>
        <v>0</v>
      </c>
      <c r="AA1094" s="4">
        <v>1</v>
      </c>
      <c r="AB1094" s="4">
        <v>0</v>
      </c>
    </row>
    <row r="1096" spans="1:255">
      <c r="A1096" s="1">
        <v>3</v>
      </c>
      <c r="B1096" s="1">
        <v>1</v>
      </c>
      <c r="C1096" s="1"/>
      <c r="D1096" s="1">
        <f>ROW(A1139)</f>
        <v>1139</v>
      </c>
      <c r="E1096" s="1"/>
      <c r="F1096" s="1" t="s">
        <v>23</v>
      </c>
      <c r="G1096" s="1" t="s">
        <v>416</v>
      </c>
      <c r="H1096" s="1" t="s">
        <v>3</v>
      </c>
      <c r="I1096" s="1">
        <v>0</v>
      </c>
      <c r="J1096" s="1" t="s">
        <v>3</v>
      </c>
      <c r="K1096" s="1">
        <v>-1</v>
      </c>
      <c r="L1096" s="1" t="s">
        <v>23</v>
      </c>
      <c r="M1096" s="1" t="s">
        <v>3</v>
      </c>
      <c r="N1096" s="1"/>
      <c r="O1096" s="1"/>
      <c r="P1096" s="1"/>
      <c r="Q1096" s="1"/>
      <c r="R1096" s="1"/>
      <c r="S1096" s="1">
        <v>0</v>
      </c>
      <c r="T1096" s="1">
        <v>0</v>
      </c>
      <c r="U1096" s="1" t="s">
        <v>3</v>
      </c>
      <c r="V1096" s="1">
        <v>0</v>
      </c>
      <c r="W1096" s="1"/>
      <c r="X1096" s="1"/>
      <c r="Y1096" s="1"/>
      <c r="Z1096" s="1"/>
      <c r="AA1096" s="1"/>
      <c r="AB1096" s="1" t="s">
        <v>3</v>
      </c>
      <c r="AC1096" s="1" t="s">
        <v>3</v>
      </c>
      <c r="AD1096" s="1" t="s">
        <v>3</v>
      </c>
      <c r="AE1096" s="1" t="s">
        <v>3</v>
      </c>
      <c r="AF1096" s="1" t="s">
        <v>3</v>
      </c>
      <c r="AG1096" s="1" t="s">
        <v>3</v>
      </c>
      <c r="AH1096" s="1"/>
      <c r="AI1096" s="1"/>
      <c r="AJ1096" s="1"/>
      <c r="AK1096" s="1"/>
      <c r="AL1096" s="1"/>
      <c r="AM1096" s="1"/>
      <c r="AN1096" s="1"/>
      <c r="AO1096" s="1"/>
      <c r="AP1096" s="1" t="s">
        <v>3</v>
      </c>
      <c r="AQ1096" s="1" t="s">
        <v>3</v>
      </c>
      <c r="AR1096" s="1" t="s">
        <v>3</v>
      </c>
      <c r="AS1096" s="1"/>
      <c r="AT1096" s="1"/>
      <c r="AU1096" s="1"/>
      <c r="AV1096" s="1"/>
      <c r="AW1096" s="1"/>
      <c r="AX1096" s="1"/>
      <c r="AY1096" s="1"/>
      <c r="AZ1096" s="1" t="s">
        <v>3</v>
      </c>
      <c r="BA1096" s="1"/>
      <c r="BB1096" s="1" t="s">
        <v>3</v>
      </c>
      <c r="BC1096" s="1" t="s">
        <v>3</v>
      </c>
      <c r="BD1096" s="1" t="s">
        <v>3</v>
      </c>
      <c r="BE1096" s="1" t="s">
        <v>3</v>
      </c>
      <c r="BF1096" s="1" t="s">
        <v>3</v>
      </c>
      <c r="BG1096" s="1" t="s">
        <v>3</v>
      </c>
      <c r="BH1096" s="1" t="s">
        <v>3</v>
      </c>
      <c r="BI1096" s="1" t="s">
        <v>3</v>
      </c>
      <c r="BJ1096" s="1" t="s">
        <v>3</v>
      </c>
      <c r="BK1096" s="1" t="s">
        <v>3</v>
      </c>
      <c r="BL1096" s="1" t="s">
        <v>3</v>
      </c>
      <c r="BM1096" s="1" t="s">
        <v>3</v>
      </c>
      <c r="BN1096" s="1" t="s">
        <v>3</v>
      </c>
      <c r="BO1096" s="1" t="s">
        <v>3</v>
      </c>
      <c r="BP1096" s="1" t="s">
        <v>3</v>
      </c>
      <c r="BQ1096" s="1"/>
      <c r="BR1096" s="1"/>
      <c r="BS1096" s="1"/>
      <c r="BT1096" s="1"/>
      <c r="BU1096" s="1"/>
      <c r="BV1096" s="1"/>
      <c r="BW1096" s="1"/>
      <c r="BX1096" s="1">
        <v>0</v>
      </c>
      <c r="BY1096" s="1"/>
      <c r="BZ1096" s="1"/>
      <c r="CA1096" s="1"/>
      <c r="CB1096" s="1"/>
      <c r="CC1096" s="1"/>
      <c r="CD1096" s="1"/>
      <c r="CE1096" s="1"/>
      <c r="CF1096" s="1">
        <v>0</v>
      </c>
      <c r="CG1096" s="1">
        <v>0</v>
      </c>
      <c r="CH1096" s="1"/>
      <c r="CI1096" s="1" t="s">
        <v>3</v>
      </c>
      <c r="CJ1096" s="1" t="s">
        <v>3</v>
      </c>
      <c r="CK1096" t="s">
        <v>3</v>
      </c>
      <c r="CL1096" t="s">
        <v>3</v>
      </c>
      <c r="CM1096" t="s">
        <v>3</v>
      </c>
      <c r="CN1096" t="s">
        <v>3</v>
      </c>
      <c r="CO1096" t="s">
        <v>3</v>
      </c>
      <c r="CP1096" t="s">
        <v>3</v>
      </c>
      <c r="CQ1096" t="s">
        <v>3</v>
      </c>
    </row>
    <row r="1098" spans="1:255">
      <c r="A1098" s="2">
        <v>52</v>
      </c>
      <c r="B1098" s="2">
        <f t="shared" ref="B1098:G1098" si="552">B1139</f>
        <v>1</v>
      </c>
      <c r="C1098" s="2">
        <f t="shared" si="552"/>
        <v>3</v>
      </c>
      <c r="D1098" s="2">
        <f t="shared" si="552"/>
        <v>1096</v>
      </c>
      <c r="E1098" s="2">
        <f t="shared" si="552"/>
        <v>0</v>
      </c>
      <c r="F1098" s="2" t="str">
        <f t="shared" si="552"/>
        <v>Новая локальная смета</v>
      </c>
      <c r="G1098" s="2" t="str">
        <f t="shared" si="552"/>
        <v>ПНР КЛ -6кВ</v>
      </c>
      <c r="H1098" s="2"/>
      <c r="I1098" s="2"/>
      <c r="J1098" s="2"/>
      <c r="K1098" s="2"/>
      <c r="L1098" s="2"/>
      <c r="M1098" s="2"/>
      <c r="N1098" s="2"/>
      <c r="O1098" s="2">
        <f t="shared" ref="O1098:AT1098" si="553">O1139</f>
        <v>76.459999999999994</v>
      </c>
      <c r="P1098" s="2">
        <f t="shared" si="553"/>
        <v>0</v>
      </c>
      <c r="Q1098" s="2">
        <f t="shared" si="553"/>
        <v>0</v>
      </c>
      <c r="R1098" s="2">
        <f t="shared" si="553"/>
        <v>0</v>
      </c>
      <c r="S1098" s="2">
        <f t="shared" si="553"/>
        <v>76.459999999999994</v>
      </c>
      <c r="T1098" s="2">
        <f t="shared" si="553"/>
        <v>0</v>
      </c>
      <c r="U1098" s="2">
        <f t="shared" si="553"/>
        <v>6.48</v>
      </c>
      <c r="V1098" s="2">
        <f t="shared" si="553"/>
        <v>0</v>
      </c>
      <c r="W1098" s="2">
        <f t="shared" si="553"/>
        <v>0</v>
      </c>
      <c r="X1098" s="2">
        <f t="shared" si="553"/>
        <v>56.58</v>
      </c>
      <c r="Y1098" s="2">
        <f t="shared" si="553"/>
        <v>27.53</v>
      </c>
      <c r="Z1098" s="2">
        <f t="shared" si="553"/>
        <v>0</v>
      </c>
      <c r="AA1098" s="2">
        <f t="shared" si="553"/>
        <v>0</v>
      </c>
      <c r="AB1098" s="2">
        <f t="shared" si="553"/>
        <v>0</v>
      </c>
      <c r="AC1098" s="2">
        <f t="shared" si="553"/>
        <v>0</v>
      </c>
      <c r="AD1098" s="2">
        <f t="shared" si="553"/>
        <v>0</v>
      </c>
      <c r="AE1098" s="2">
        <f t="shared" si="553"/>
        <v>0</v>
      </c>
      <c r="AF1098" s="2">
        <f t="shared" si="553"/>
        <v>0</v>
      </c>
      <c r="AG1098" s="2">
        <f t="shared" si="553"/>
        <v>0</v>
      </c>
      <c r="AH1098" s="2">
        <f t="shared" si="553"/>
        <v>0</v>
      </c>
      <c r="AI1098" s="2">
        <f t="shared" si="553"/>
        <v>0</v>
      </c>
      <c r="AJ1098" s="2">
        <f t="shared" si="553"/>
        <v>0</v>
      </c>
      <c r="AK1098" s="2">
        <f t="shared" si="553"/>
        <v>0</v>
      </c>
      <c r="AL1098" s="2">
        <f t="shared" si="553"/>
        <v>0</v>
      </c>
      <c r="AM1098" s="2">
        <f t="shared" si="553"/>
        <v>0</v>
      </c>
      <c r="AN1098" s="2">
        <f t="shared" si="553"/>
        <v>0</v>
      </c>
      <c r="AO1098" s="2">
        <f t="shared" si="553"/>
        <v>0</v>
      </c>
      <c r="AP1098" s="2">
        <f t="shared" si="553"/>
        <v>0</v>
      </c>
      <c r="AQ1098" s="2">
        <f t="shared" si="553"/>
        <v>0</v>
      </c>
      <c r="AR1098" s="2">
        <f t="shared" si="553"/>
        <v>160.57</v>
      </c>
      <c r="AS1098" s="2">
        <f t="shared" si="553"/>
        <v>0</v>
      </c>
      <c r="AT1098" s="2">
        <f t="shared" si="553"/>
        <v>0</v>
      </c>
      <c r="AU1098" s="2">
        <f t="shared" ref="AU1098:BZ1098" si="554">AU1139</f>
        <v>160.57</v>
      </c>
      <c r="AV1098" s="2">
        <f t="shared" si="554"/>
        <v>0</v>
      </c>
      <c r="AW1098" s="2">
        <f t="shared" si="554"/>
        <v>0</v>
      </c>
      <c r="AX1098" s="2">
        <f t="shared" si="554"/>
        <v>0</v>
      </c>
      <c r="AY1098" s="2">
        <f t="shared" si="554"/>
        <v>0</v>
      </c>
      <c r="AZ1098" s="2">
        <f t="shared" si="554"/>
        <v>0</v>
      </c>
      <c r="BA1098" s="2">
        <f t="shared" si="554"/>
        <v>0</v>
      </c>
      <c r="BB1098" s="2">
        <f t="shared" si="554"/>
        <v>0</v>
      </c>
      <c r="BC1098" s="2">
        <f t="shared" si="554"/>
        <v>0</v>
      </c>
      <c r="BD1098" s="2">
        <f t="shared" si="554"/>
        <v>0</v>
      </c>
      <c r="BE1098" s="2">
        <f t="shared" si="554"/>
        <v>0</v>
      </c>
      <c r="BF1098" s="2">
        <f t="shared" si="554"/>
        <v>0</v>
      </c>
      <c r="BG1098" s="2">
        <f t="shared" si="554"/>
        <v>0</v>
      </c>
      <c r="BH1098" s="2">
        <f t="shared" si="554"/>
        <v>0</v>
      </c>
      <c r="BI1098" s="2">
        <f t="shared" si="554"/>
        <v>0</v>
      </c>
      <c r="BJ1098" s="2">
        <f t="shared" si="554"/>
        <v>0</v>
      </c>
      <c r="BK1098" s="2">
        <f t="shared" si="554"/>
        <v>0</v>
      </c>
      <c r="BL1098" s="2">
        <f t="shared" si="554"/>
        <v>0</v>
      </c>
      <c r="BM1098" s="2">
        <f t="shared" si="554"/>
        <v>0</v>
      </c>
      <c r="BN1098" s="2">
        <f t="shared" si="554"/>
        <v>0</v>
      </c>
      <c r="BO1098" s="2">
        <f t="shared" si="554"/>
        <v>0</v>
      </c>
      <c r="BP1098" s="2">
        <f t="shared" si="554"/>
        <v>0</v>
      </c>
      <c r="BQ1098" s="2">
        <f t="shared" si="554"/>
        <v>0</v>
      </c>
      <c r="BR1098" s="2">
        <f t="shared" si="554"/>
        <v>0</v>
      </c>
      <c r="BS1098" s="2">
        <f t="shared" si="554"/>
        <v>0</v>
      </c>
      <c r="BT1098" s="2">
        <f t="shared" si="554"/>
        <v>0</v>
      </c>
      <c r="BU1098" s="2">
        <f t="shared" si="554"/>
        <v>0</v>
      </c>
      <c r="BV1098" s="2">
        <f t="shared" si="554"/>
        <v>0</v>
      </c>
      <c r="BW1098" s="2">
        <f t="shared" si="554"/>
        <v>0</v>
      </c>
      <c r="BX1098" s="2">
        <f t="shared" si="554"/>
        <v>0</v>
      </c>
      <c r="BY1098" s="2">
        <f t="shared" si="554"/>
        <v>0</v>
      </c>
      <c r="BZ1098" s="2">
        <f t="shared" si="554"/>
        <v>0</v>
      </c>
      <c r="CA1098" s="2">
        <f t="shared" ref="CA1098:DF1098" si="555">CA1139</f>
        <v>0</v>
      </c>
      <c r="CB1098" s="2">
        <f t="shared" si="555"/>
        <v>0</v>
      </c>
      <c r="CC1098" s="2">
        <f t="shared" si="555"/>
        <v>0</v>
      </c>
      <c r="CD1098" s="2">
        <f t="shared" si="555"/>
        <v>0</v>
      </c>
      <c r="CE1098" s="2">
        <f t="shared" si="555"/>
        <v>0</v>
      </c>
      <c r="CF1098" s="2">
        <f t="shared" si="555"/>
        <v>0</v>
      </c>
      <c r="CG1098" s="2">
        <f t="shared" si="555"/>
        <v>0</v>
      </c>
      <c r="CH1098" s="2">
        <f t="shared" si="555"/>
        <v>0</v>
      </c>
      <c r="CI1098" s="2">
        <f t="shared" si="555"/>
        <v>0</v>
      </c>
      <c r="CJ1098" s="2">
        <f t="shared" si="555"/>
        <v>0</v>
      </c>
      <c r="CK1098" s="2">
        <f t="shared" si="555"/>
        <v>0</v>
      </c>
      <c r="CL1098" s="2">
        <f t="shared" si="555"/>
        <v>0</v>
      </c>
      <c r="CM1098" s="2">
        <f t="shared" si="555"/>
        <v>0</v>
      </c>
      <c r="CN1098" s="2">
        <f t="shared" si="555"/>
        <v>0</v>
      </c>
      <c r="CO1098" s="2">
        <f t="shared" si="555"/>
        <v>0</v>
      </c>
      <c r="CP1098" s="2">
        <f t="shared" si="555"/>
        <v>0</v>
      </c>
      <c r="CQ1098" s="2">
        <f t="shared" si="555"/>
        <v>0</v>
      </c>
      <c r="CR1098" s="2">
        <f t="shared" si="555"/>
        <v>0</v>
      </c>
      <c r="CS1098" s="2">
        <f t="shared" si="555"/>
        <v>0</v>
      </c>
      <c r="CT1098" s="2">
        <f t="shared" si="555"/>
        <v>0</v>
      </c>
      <c r="CU1098" s="2">
        <f t="shared" si="555"/>
        <v>0</v>
      </c>
      <c r="CV1098" s="2">
        <f t="shared" si="555"/>
        <v>0</v>
      </c>
      <c r="CW1098" s="2">
        <f t="shared" si="555"/>
        <v>0</v>
      </c>
      <c r="CX1098" s="2">
        <f t="shared" si="555"/>
        <v>0</v>
      </c>
      <c r="CY1098" s="2">
        <f t="shared" si="555"/>
        <v>0</v>
      </c>
      <c r="CZ1098" s="2">
        <f t="shared" si="555"/>
        <v>0</v>
      </c>
      <c r="DA1098" s="2">
        <f t="shared" si="555"/>
        <v>0</v>
      </c>
      <c r="DB1098" s="2">
        <f t="shared" si="555"/>
        <v>0</v>
      </c>
      <c r="DC1098" s="2">
        <f t="shared" si="555"/>
        <v>0</v>
      </c>
      <c r="DD1098" s="2">
        <f t="shared" si="555"/>
        <v>0</v>
      </c>
      <c r="DE1098" s="2">
        <f t="shared" si="555"/>
        <v>0</v>
      </c>
      <c r="DF1098" s="2">
        <f t="shared" si="555"/>
        <v>0</v>
      </c>
      <c r="DG1098" s="3">
        <f t="shared" ref="DG1098:EL1098" si="556">DG1139</f>
        <v>3595.14</v>
      </c>
      <c r="DH1098" s="3">
        <f t="shared" si="556"/>
        <v>0</v>
      </c>
      <c r="DI1098" s="3">
        <f t="shared" si="556"/>
        <v>0</v>
      </c>
      <c r="DJ1098" s="3">
        <f t="shared" si="556"/>
        <v>0</v>
      </c>
      <c r="DK1098" s="3">
        <f t="shared" si="556"/>
        <v>3595.14</v>
      </c>
      <c r="DL1098" s="3">
        <f t="shared" si="556"/>
        <v>0</v>
      </c>
      <c r="DM1098" s="3">
        <f t="shared" si="556"/>
        <v>6.48</v>
      </c>
      <c r="DN1098" s="3">
        <f t="shared" si="556"/>
        <v>0</v>
      </c>
      <c r="DO1098" s="3">
        <f t="shared" si="556"/>
        <v>0</v>
      </c>
      <c r="DP1098" s="3">
        <f t="shared" si="556"/>
        <v>2660.4</v>
      </c>
      <c r="DQ1098" s="3">
        <f t="shared" si="556"/>
        <v>1294.25</v>
      </c>
      <c r="DR1098" s="3">
        <f t="shared" si="556"/>
        <v>0</v>
      </c>
      <c r="DS1098" s="3">
        <f t="shared" si="556"/>
        <v>0</v>
      </c>
      <c r="DT1098" s="3">
        <f t="shared" si="556"/>
        <v>0</v>
      </c>
      <c r="DU1098" s="3">
        <f t="shared" si="556"/>
        <v>0</v>
      </c>
      <c r="DV1098" s="3">
        <f t="shared" si="556"/>
        <v>0</v>
      </c>
      <c r="DW1098" s="3">
        <f t="shared" si="556"/>
        <v>0</v>
      </c>
      <c r="DX1098" s="3">
        <f t="shared" si="556"/>
        <v>0</v>
      </c>
      <c r="DY1098" s="3">
        <f t="shared" si="556"/>
        <v>0</v>
      </c>
      <c r="DZ1098" s="3">
        <f t="shared" si="556"/>
        <v>0</v>
      </c>
      <c r="EA1098" s="3">
        <f t="shared" si="556"/>
        <v>0</v>
      </c>
      <c r="EB1098" s="3">
        <f t="shared" si="556"/>
        <v>0</v>
      </c>
      <c r="EC1098" s="3">
        <f t="shared" si="556"/>
        <v>0</v>
      </c>
      <c r="ED1098" s="3">
        <f t="shared" si="556"/>
        <v>0</v>
      </c>
      <c r="EE1098" s="3">
        <f t="shared" si="556"/>
        <v>0</v>
      </c>
      <c r="EF1098" s="3">
        <f t="shared" si="556"/>
        <v>0</v>
      </c>
      <c r="EG1098" s="3">
        <f t="shared" si="556"/>
        <v>0</v>
      </c>
      <c r="EH1098" s="3">
        <f t="shared" si="556"/>
        <v>0</v>
      </c>
      <c r="EI1098" s="3">
        <f t="shared" si="556"/>
        <v>0</v>
      </c>
      <c r="EJ1098" s="3">
        <f t="shared" si="556"/>
        <v>7549.79</v>
      </c>
      <c r="EK1098" s="3">
        <f t="shared" si="556"/>
        <v>0</v>
      </c>
      <c r="EL1098" s="3">
        <f t="shared" si="556"/>
        <v>0</v>
      </c>
      <c r="EM1098" s="3">
        <f t="shared" ref="EM1098:FR1098" si="557">EM1139</f>
        <v>7549.79</v>
      </c>
      <c r="EN1098" s="3">
        <f t="shared" si="557"/>
        <v>0</v>
      </c>
      <c r="EO1098" s="3">
        <f t="shared" si="557"/>
        <v>0</v>
      </c>
      <c r="EP1098" s="3">
        <f t="shared" si="557"/>
        <v>0</v>
      </c>
      <c r="EQ1098" s="3">
        <f t="shared" si="557"/>
        <v>0</v>
      </c>
      <c r="ER1098" s="3">
        <f t="shared" si="557"/>
        <v>0</v>
      </c>
      <c r="ES1098" s="3">
        <f t="shared" si="557"/>
        <v>0</v>
      </c>
      <c r="ET1098" s="3">
        <f t="shared" si="557"/>
        <v>0</v>
      </c>
      <c r="EU1098" s="3">
        <f t="shared" si="557"/>
        <v>0</v>
      </c>
      <c r="EV1098" s="3">
        <f t="shared" si="557"/>
        <v>0</v>
      </c>
      <c r="EW1098" s="3">
        <f t="shared" si="557"/>
        <v>0</v>
      </c>
      <c r="EX1098" s="3">
        <f t="shared" si="557"/>
        <v>0</v>
      </c>
      <c r="EY1098" s="3">
        <f t="shared" si="557"/>
        <v>0</v>
      </c>
      <c r="EZ1098" s="3">
        <f t="shared" si="557"/>
        <v>0</v>
      </c>
      <c r="FA1098" s="3">
        <f t="shared" si="557"/>
        <v>0</v>
      </c>
      <c r="FB1098" s="3">
        <f t="shared" si="557"/>
        <v>0</v>
      </c>
      <c r="FC1098" s="3">
        <f t="shared" si="557"/>
        <v>0</v>
      </c>
      <c r="FD1098" s="3">
        <f t="shared" si="557"/>
        <v>0</v>
      </c>
      <c r="FE1098" s="3">
        <f t="shared" si="557"/>
        <v>0</v>
      </c>
      <c r="FF1098" s="3">
        <f t="shared" si="557"/>
        <v>0</v>
      </c>
      <c r="FG1098" s="3">
        <f t="shared" si="557"/>
        <v>0</v>
      </c>
      <c r="FH1098" s="3">
        <f t="shared" si="557"/>
        <v>0</v>
      </c>
      <c r="FI1098" s="3">
        <f t="shared" si="557"/>
        <v>0</v>
      </c>
      <c r="FJ1098" s="3">
        <f t="shared" si="557"/>
        <v>0</v>
      </c>
      <c r="FK1098" s="3">
        <f t="shared" si="557"/>
        <v>0</v>
      </c>
      <c r="FL1098" s="3">
        <f t="shared" si="557"/>
        <v>0</v>
      </c>
      <c r="FM1098" s="3">
        <f t="shared" si="557"/>
        <v>0</v>
      </c>
      <c r="FN1098" s="3">
        <f t="shared" si="557"/>
        <v>0</v>
      </c>
      <c r="FO1098" s="3">
        <f t="shared" si="557"/>
        <v>0</v>
      </c>
      <c r="FP1098" s="3">
        <f t="shared" si="557"/>
        <v>0</v>
      </c>
      <c r="FQ1098" s="3">
        <f t="shared" si="557"/>
        <v>0</v>
      </c>
      <c r="FR1098" s="3">
        <f t="shared" si="557"/>
        <v>0</v>
      </c>
      <c r="FS1098" s="3">
        <f t="shared" ref="FS1098:GX1098" si="558">FS1139</f>
        <v>0</v>
      </c>
      <c r="FT1098" s="3">
        <f t="shared" si="558"/>
        <v>0</v>
      </c>
      <c r="FU1098" s="3">
        <f t="shared" si="558"/>
        <v>0</v>
      </c>
      <c r="FV1098" s="3">
        <f t="shared" si="558"/>
        <v>0</v>
      </c>
      <c r="FW1098" s="3">
        <f t="shared" si="558"/>
        <v>0</v>
      </c>
      <c r="FX1098" s="3">
        <f t="shared" si="558"/>
        <v>0</v>
      </c>
      <c r="FY1098" s="3">
        <f t="shared" si="558"/>
        <v>0</v>
      </c>
      <c r="FZ1098" s="3">
        <f t="shared" si="558"/>
        <v>0</v>
      </c>
      <c r="GA1098" s="3">
        <f t="shared" si="558"/>
        <v>0</v>
      </c>
      <c r="GB1098" s="3">
        <f t="shared" si="558"/>
        <v>0</v>
      </c>
      <c r="GC1098" s="3">
        <f t="shared" si="558"/>
        <v>0</v>
      </c>
      <c r="GD1098" s="3">
        <f t="shared" si="558"/>
        <v>0</v>
      </c>
      <c r="GE1098" s="3">
        <f t="shared" si="558"/>
        <v>0</v>
      </c>
      <c r="GF1098" s="3">
        <f t="shared" si="558"/>
        <v>0</v>
      </c>
      <c r="GG1098" s="3">
        <f t="shared" si="558"/>
        <v>0</v>
      </c>
      <c r="GH1098" s="3">
        <f t="shared" si="558"/>
        <v>0</v>
      </c>
      <c r="GI1098" s="3">
        <f t="shared" si="558"/>
        <v>0</v>
      </c>
      <c r="GJ1098" s="3">
        <f t="shared" si="558"/>
        <v>0</v>
      </c>
      <c r="GK1098" s="3">
        <f t="shared" si="558"/>
        <v>0</v>
      </c>
      <c r="GL1098" s="3">
        <f t="shared" si="558"/>
        <v>0</v>
      </c>
      <c r="GM1098" s="3">
        <f t="shared" si="558"/>
        <v>0</v>
      </c>
      <c r="GN1098" s="3">
        <f t="shared" si="558"/>
        <v>0</v>
      </c>
      <c r="GO1098" s="3">
        <f t="shared" si="558"/>
        <v>0</v>
      </c>
      <c r="GP1098" s="3">
        <f t="shared" si="558"/>
        <v>0</v>
      </c>
      <c r="GQ1098" s="3">
        <f t="shared" si="558"/>
        <v>0</v>
      </c>
      <c r="GR1098" s="3">
        <f t="shared" si="558"/>
        <v>0</v>
      </c>
      <c r="GS1098" s="3">
        <f t="shared" si="558"/>
        <v>0</v>
      </c>
      <c r="GT1098" s="3">
        <f t="shared" si="558"/>
        <v>0</v>
      </c>
      <c r="GU1098" s="3">
        <f t="shared" si="558"/>
        <v>0</v>
      </c>
      <c r="GV1098" s="3">
        <f t="shared" si="558"/>
        <v>0</v>
      </c>
      <c r="GW1098" s="3">
        <f t="shared" si="558"/>
        <v>0</v>
      </c>
      <c r="GX1098" s="3">
        <f t="shared" si="558"/>
        <v>0</v>
      </c>
    </row>
    <row r="1100" spans="1:255">
      <c r="A1100" s="1">
        <v>4</v>
      </c>
      <c r="B1100" s="1">
        <v>1</v>
      </c>
      <c r="C1100" s="1"/>
      <c r="D1100" s="1">
        <f>ROW(A1109)</f>
        <v>1109</v>
      </c>
      <c r="E1100" s="1"/>
      <c r="F1100" s="1" t="s">
        <v>25</v>
      </c>
      <c r="G1100" s="1" t="s">
        <v>85</v>
      </c>
      <c r="H1100" s="1" t="s">
        <v>3</v>
      </c>
      <c r="I1100" s="1">
        <v>0</v>
      </c>
      <c r="J1100" s="1"/>
      <c r="K1100" s="1">
        <v>0</v>
      </c>
      <c r="L1100" s="1"/>
      <c r="M1100" s="1" t="s">
        <v>3</v>
      </c>
      <c r="N1100" s="1"/>
      <c r="O1100" s="1"/>
      <c r="P1100" s="1"/>
      <c r="Q1100" s="1"/>
      <c r="R1100" s="1"/>
      <c r="S1100" s="1">
        <v>0</v>
      </c>
      <c r="T1100" s="1">
        <v>0</v>
      </c>
      <c r="U1100" s="1" t="s">
        <v>3</v>
      </c>
      <c r="V1100" s="1">
        <v>0</v>
      </c>
      <c r="W1100" s="1"/>
      <c r="X1100" s="1"/>
      <c r="Y1100" s="1"/>
      <c r="Z1100" s="1"/>
      <c r="AA1100" s="1"/>
      <c r="AB1100" s="1" t="s">
        <v>3</v>
      </c>
      <c r="AC1100" s="1" t="s">
        <v>3</v>
      </c>
      <c r="AD1100" s="1" t="s">
        <v>3</v>
      </c>
      <c r="AE1100" s="1" t="s">
        <v>3</v>
      </c>
      <c r="AF1100" s="1" t="s">
        <v>3</v>
      </c>
      <c r="AG1100" s="1" t="s">
        <v>3</v>
      </c>
      <c r="AH1100" s="1"/>
      <c r="AI1100" s="1"/>
      <c r="AJ1100" s="1"/>
      <c r="AK1100" s="1"/>
      <c r="AL1100" s="1"/>
      <c r="AM1100" s="1"/>
      <c r="AN1100" s="1"/>
      <c r="AO1100" s="1"/>
      <c r="AP1100" s="1" t="s">
        <v>3</v>
      </c>
      <c r="AQ1100" s="1" t="s">
        <v>3</v>
      </c>
      <c r="AR1100" s="1" t="s">
        <v>3</v>
      </c>
      <c r="AS1100" s="1"/>
      <c r="AT1100" s="1"/>
      <c r="AU1100" s="1"/>
      <c r="AV1100" s="1"/>
      <c r="AW1100" s="1"/>
      <c r="AX1100" s="1"/>
      <c r="AY1100" s="1"/>
      <c r="AZ1100" s="1" t="s">
        <v>3</v>
      </c>
      <c r="BA1100" s="1"/>
      <c r="BB1100" s="1" t="s">
        <v>3</v>
      </c>
      <c r="BC1100" s="1" t="s">
        <v>3</v>
      </c>
      <c r="BD1100" s="1" t="s">
        <v>3</v>
      </c>
      <c r="BE1100" s="1" t="s">
        <v>3</v>
      </c>
      <c r="BF1100" s="1" t="s">
        <v>3</v>
      </c>
      <c r="BG1100" s="1" t="s">
        <v>3</v>
      </c>
      <c r="BH1100" s="1" t="s">
        <v>3</v>
      </c>
      <c r="BI1100" s="1" t="s">
        <v>3</v>
      </c>
      <c r="BJ1100" s="1" t="s">
        <v>3</v>
      </c>
      <c r="BK1100" s="1" t="s">
        <v>3</v>
      </c>
      <c r="BL1100" s="1" t="s">
        <v>3</v>
      </c>
      <c r="BM1100" s="1" t="s">
        <v>3</v>
      </c>
      <c r="BN1100" s="1" t="s">
        <v>3</v>
      </c>
      <c r="BO1100" s="1" t="s">
        <v>3</v>
      </c>
      <c r="BP1100" s="1" t="s">
        <v>3</v>
      </c>
      <c r="BQ1100" s="1"/>
      <c r="BR1100" s="1"/>
      <c r="BS1100" s="1"/>
      <c r="BT1100" s="1"/>
      <c r="BU1100" s="1"/>
      <c r="BV1100" s="1"/>
      <c r="BW1100" s="1"/>
      <c r="BX1100" s="1">
        <v>0</v>
      </c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>
        <v>0</v>
      </c>
    </row>
    <row r="1102" spans="1:255">
      <c r="A1102" s="2">
        <v>52</v>
      </c>
      <c r="B1102" s="2">
        <f t="shared" ref="B1102:G1102" si="559">B1109</f>
        <v>1</v>
      </c>
      <c r="C1102" s="2">
        <f t="shared" si="559"/>
        <v>4</v>
      </c>
      <c r="D1102" s="2">
        <f t="shared" si="559"/>
        <v>1100</v>
      </c>
      <c r="E1102" s="2">
        <f t="shared" si="559"/>
        <v>0</v>
      </c>
      <c r="F1102" s="2" t="str">
        <f t="shared" si="559"/>
        <v>Новый раздел</v>
      </c>
      <c r="G1102" s="2" t="str">
        <f t="shared" si="559"/>
        <v>ПНР</v>
      </c>
      <c r="H1102" s="2"/>
      <c r="I1102" s="2"/>
      <c r="J1102" s="2"/>
      <c r="K1102" s="2"/>
      <c r="L1102" s="2"/>
      <c r="M1102" s="2"/>
      <c r="N1102" s="2"/>
      <c r="O1102" s="2">
        <f t="shared" ref="O1102:AT1102" si="560">O1109</f>
        <v>76.459999999999994</v>
      </c>
      <c r="P1102" s="2">
        <f t="shared" si="560"/>
        <v>0</v>
      </c>
      <c r="Q1102" s="2">
        <f t="shared" si="560"/>
        <v>0</v>
      </c>
      <c r="R1102" s="2">
        <f t="shared" si="560"/>
        <v>0</v>
      </c>
      <c r="S1102" s="2">
        <f t="shared" si="560"/>
        <v>76.459999999999994</v>
      </c>
      <c r="T1102" s="2">
        <f t="shared" si="560"/>
        <v>0</v>
      </c>
      <c r="U1102" s="2">
        <f t="shared" si="560"/>
        <v>6.48</v>
      </c>
      <c r="V1102" s="2">
        <f t="shared" si="560"/>
        <v>0</v>
      </c>
      <c r="W1102" s="2">
        <f t="shared" si="560"/>
        <v>0</v>
      </c>
      <c r="X1102" s="2">
        <f t="shared" si="560"/>
        <v>56.58</v>
      </c>
      <c r="Y1102" s="2">
        <f t="shared" si="560"/>
        <v>27.53</v>
      </c>
      <c r="Z1102" s="2">
        <f t="shared" si="560"/>
        <v>0</v>
      </c>
      <c r="AA1102" s="2">
        <f t="shared" si="560"/>
        <v>0</v>
      </c>
      <c r="AB1102" s="2">
        <f t="shared" si="560"/>
        <v>76.459999999999994</v>
      </c>
      <c r="AC1102" s="2">
        <f t="shared" si="560"/>
        <v>0</v>
      </c>
      <c r="AD1102" s="2">
        <f t="shared" si="560"/>
        <v>0</v>
      </c>
      <c r="AE1102" s="2">
        <f t="shared" si="560"/>
        <v>0</v>
      </c>
      <c r="AF1102" s="2">
        <f t="shared" si="560"/>
        <v>76.459999999999994</v>
      </c>
      <c r="AG1102" s="2">
        <f t="shared" si="560"/>
        <v>0</v>
      </c>
      <c r="AH1102" s="2">
        <f t="shared" si="560"/>
        <v>6.48</v>
      </c>
      <c r="AI1102" s="2">
        <f t="shared" si="560"/>
        <v>0</v>
      </c>
      <c r="AJ1102" s="2">
        <f t="shared" si="560"/>
        <v>0</v>
      </c>
      <c r="AK1102" s="2">
        <f t="shared" si="560"/>
        <v>56.58</v>
      </c>
      <c r="AL1102" s="2">
        <f t="shared" si="560"/>
        <v>27.53</v>
      </c>
      <c r="AM1102" s="2">
        <f t="shared" si="560"/>
        <v>0</v>
      </c>
      <c r="AN1102" s="2">
        <f t="shared" si="560"/>
        <v>0</v>
      </c>
      <c r="AO1102" s="2">
        <f t="shared" si="560"/>
        <v>0</v>
      </c>
      <c r="AP1102" s="2">
        <f t="shared" si="560"/>
        <v>0</v>
      </c>
      <c r="AQ1102" s="2">
        <f t="shared" si="560"/>
        <v>0</v>
      </c>
      <c r="AR1102" s="2">
        <f t="shared" si="560"/>
        <v>160.57</v>
      </c>
      <c r="AS1102" s="2">
        <f t="shared" si="560"/>
        <v>0</v>
      </c>
      <c r="AT1102" s="2">
        <f t="shared" si="560"/>
        <v>0</v>
      </c>
      <c r="AU1102" s="2">
        <f t="shared" ref="AU1102:BZ1102" si="561">AU1109</f>
        <v>160.57</v>
      </c>
      <c r="AV1102" s="2">
        <f t="shared" si="561"/>
        <v>0</v>
      </c>
      <c r="AW1102" s="2">
        <f t="shared" si="561"/>
        <v>0</v>
      </c>
      <c r="AX1102" s="2">
        <f t="shared" si="561"/>
        <v>0</v>
      </c>
      <c r="AY1102" s="2">
        <f t="shared" si="561"/>
        <v>0</v>
      </c>
      <c r="AZ1102" s="2">
        <f t="shared" si="561"/>
        <v>0</v>
      </c>
      <c r="BA1102" s="2">
        <f t="shared" si="561"/>
        <v>0</v>
      </c>
      <c r="BB1102" s="2">
        <f t="shared" si="561"/>
        <v>0</v>
      </c>
      <c r="BC1102" s="2">
        <f t="shared" si="561"/>
        <v>0</v>
      </c>
      <c r="BD1102" s="2">
        <f t="shared" si="561"/>
        <v>0</v>
      </c>
      <c r="BE1102" s="2">
        <f t="shared" si="561"/>
        <v>0</v>
      </c>
      <c r="BF1102" s="2">
        <f t="shared" si="561"/>
        <v>0</v>
      </c>
      <c r="BG1102" s="2">
        <f t="shared" si="561"/>
        <v>0</v>
      </c>
      <c r="BH1102" s="2">
        <f t="shared" si="561"/>
        <v>0</v>
      </c>
      <c r="BI1102" s="2">
        <f t="shared" si="561"/>
        <v>0</v>
      </c>
      <c r="BJ1102" s="2">
        <f t="shared" si="561"/>
        <v>0</v>
      </c>
      <c r="BK1102" s="2">
        <f t="shared" si="561"/>
        <v>0</v>
      </c>
      <c r="BL1102" s="2">
        <f t="shared" si="561"/>
        <v>0</v>
      </c>
      <c r="BM1102" s="2">
        <f t="shared" si="561"/>
        <v>0</v>
      </c>
      <c r="BN1102" s="2">
        <f t="shared" si="561"/>
        <v>0</v>
      </c>
      <c r="BO1102" s="2">
        <f t="shared" si="561"/>
        <v>0</v>
      </c>
      <c r="BP1102" s="2">
        <f t="shared" si="561"/>
        <v>0</v>
      </c>
      <c r="BQ1102" s="2">
        <f t="shared" si="561"/>
        <v>0</v>
      </c>
      <c r="BR1102" s="2">
        <f t="shared" si="561"/>
        <v>0</v>
      </c>
      <c r="BS1102" s="2">
        <f t="shared" si="561"/>
        <v>0</v>
      </c>
      <c r="BT1102" s="2">
        <f t="shared" si="561"/>
        <v>0</v>
      </c>
      <c r="BU1102" s="2">
        <f t="shared" si="561"/>
        <v>0</v>
      </c>
      <c r="BV1102" s="2">
        <f t="shared" si="561"/>
        <v>0</v>
      </c>
      <c r="BW1102" s="2">
        <f t="shared" si="561"/>
        <v>0</v>
      </c>
      <c r="BX1102" s="2">
        <f t="shared" si="561"/>
        <v>0</v>
      </c>
      <c r="BY1102" s="2">
        <f t="shared" si="561"/>
        <v>0</v>
      </c>
      <c r="BZ1102" s="2">
        <f t="shared" si="561"/>
        <v>0</v>
      </c>
      <c r="CA1102" s="2">
        <f t="shared" ref="CA1102:DF1102" si="562">CA1109</f>
        <v>160.57</v>
      </c>
      <c r="CB1102" s="2">
        <f t="shared" si="562"/>
        <v>0</v>
      </c>
      <c r="CC1102" s="2">
        <f t="shared" si="562"/>
        <v>0</v>
      </c>
      <c r="CD1102" s="2">
        <f t="shared" si="562"/>
        <v>160.57</v>
      </c>
      <c r="CE1102" s="2">
        <f t="shared" si="562"/>
        <v>0</v>
      </c>
      <c r="CF1102" s="2">
        <f t="shared" si="562"/>
        <v>0</v>
      </c>
      <c r="CG1102" s="2">
        <f t="shared" si="562"/>
        <v>0</v>
      </c>
      <c r="CH1102" s="2">
        <f t="shared" si="562"/>
        <v>0</v>
      </c>
      <c r="CI1102" s="2">
        <f t="shared" si="562"/>
        <v>0</v>
      </c>
      <c r="CJ1102" s="2">
        <f t="shared" si="562"/>
        <v>0</v>
      </c>
      <c r="CK1102" s="2">
        <f t="shared" si="562"/>
        <v>0</v>
      </c>
      <c r="CL1102" s="2">
        <f t="shared" si="562"/>
        <v>0</v>
      </c>
      <c r="CM1102" s="2">
        <f t="shared" si="562"/>
        <v>0</v>
      </c>
      <c r="CN1102" s="2">
        <f t="shared" si="562"/>
        <v>0</v>
      </c>
      <c r="CO1102" s="2">
        <f t="shared" si="562"/>
        <v>0</v>
      </c>
      <c r="CP1102" s="2">
        <f t="shared" si="562"/>
        <v>0</v>
      </c>
      <c r="CQ1102" s="2">
        <f t="shared" si="562"/>
        <v>0</v>
      </c>
      <c r="CR1102" s="2">
        <f t="shared" si="562"/>
        <v>0</v>
      </c>
      <c r="CS1102" s="2">
        <f t="shared" si="562"/>
        <v>0</v>
      </c>
      <c r="CT1102" s="2">
        <f t="shared" si="562"/>
        <v>0</v>
      </c>
      <c r="CU1102" s="2">
        <f t="shared" si="562"/>
        <v>0</v>
      </c>
      <c r="CV1102" s="2">
        <f t="shared" si="562"/>
        <v>0</v>
      </c>
      <c r="CW1102" s="2">
        <f t="shared" si="562"/>
        <v>0</v>
      </c>
      <c r="CX1102" s="2">
        <f t="shared" si="562"/>
        <v>0</v>
      </c>
      <c r="CY1102" s="2">
        <f t="shared" si="562"/>
        <v>0</v>
      </c>
      <c r="CZ1102" s="2">
        <f t="shared" si="562"/>
        <v>0</v>
      </c>
      <c r="DA1102" s="2">
        <f t="shared" si="562"/>
        <v>0</v>
      </c>
      <c r="DB1102" s="2">
        <f t="shared" si="562"/>
        <v>0</v>
      </c>
      <c r="DC1102" s="2">
        <f t="shared" si="562"/>
        <v>0</v>
      </c>
      <c r="DD1102" s="2">
        <f t="shared" si="562"/>
        <v>0</v>
      </c>
      <c r="DE1102" s="2">
        <f t="shared" si="562"/>
        <v>0</v>
      </c>
      <c r="DF1102" s="2">
        <f t="shared" si="562"/>
        <v>0</v>
      </c>
      <c r="DG1102" s="3">
        <f t="shared" ref="DG1102:EL1102" si="563">DG1109</f>
        <v>3595.14</v>
      </c>
      <c r="DH1102" s="3">
        <f t="shared" si="563"/>
        <v>0</v>
      </c>
      <c r="DI1102" s="3">
        <f t="shared" si="563"/>
        <v>0</v>
      </c>
      <c r="DJ1102" s="3">
        <f t="shared" si="563"/>
        <v>0</v>
      </c>
      <c r="DK1102" s="3">
        <f t="shared" si="563"/>
        <v>3595.14</v>
      </c>
      <c r="DL1102" s="3">
        <f t="shared" si="563"/>
        <v>0</v>
      </c>
      <c r="DM1102" s="3">
        <f t="shared" si="563"/>
        <v>6.48</v>
      </c>
      <c r="DN1102" s="3">
        <f t="shared" si="563"/>
        <v>0</v>
      </c>
      <c r="DO1102" s="3">
        <f t="shared" si="563"/>
        <v>0</v>
      </c>
      <c r="DP1102" s="3">
        <f t="shared" si="563"/>
        <v>2660.4</v>
      </c>
      <c r="DQ1102" s="3">
        <f t="shared" si="563"/>
        <v>1294.25</v>
      </c>
      <c r="DR1102" s="3">
        <f t="shared" si="563"/>
        <v>0</v>
      </c>
      <c r="DS1102" s="3">
        <f t="shared" si="563"/>
        <v>0</v>
      </c>
      <c r="DT1102" s="3">
        <f t="shared" si="563"/>
        <v>3595.14</v>
      </c>
      <c r="DU1102" s="3">
        <f t="shared" si="563"/>
        <v>0</v>
      </c>
      <c r="DV1102" s="3">
        <f t="shared" si="563"/>
        <v>0</v>
      </c>
      <c r="DW1102" s="3">
        <f t="shared" si="563"/>
        <v>0</v>
      </c>
      <c r="DX1102" s="3">
        <f t="shared" si="563"/>
        <v>3595.14</v>
      </c>
      <c r="DY1102" s="3">
        <f t="shared" si="563"/>
        <v>0</v>
      </c>
      <c r="DZ1102" s="3">
        <f t="shared" si="563"/>
        <v>6.48</v>
      </c>
      <c r="EA1102" s="3">
        <f t="shared" si="563"/>
        <v>0</v>
      </c>
      <c r="EB1102" s="3">
        <f t="shared" si="563"/>
        <v>0</v>
      </c>
      <c r="EC1102" s="3">
        <f t="shared" si="563"/>
        <v>2660.4</v>
      </c>
      <c r="ED1102" s="3">
        <f t="shared" si="563"/>
        <v>1294.25</v>
      </c>
      <c r="EE1102" s="3">
        <f t="shared" si="563"/>
        <v>0</v>
      </c>
      <c r="EF1102" s="3">
        <f t="shared" si="563"/>
        <v>0</v>
      </c>
      <c r="EG1102" s="3">
        <f t="shared" si="563"/>
        <v>0</v>
      </c>
      <c r="EH1102" s="3">
        <f t="shared" si="563"/>
        <v>0</v>
      </c>
      <c r="EI1102" s="3">
        <f t="shared" si="563"/>
        <v>0</v>
      </c>
      <c r="EJ1102" s="3">
        <f t="shared" si="563"/>
        <v>7549.79</v>
      </c>
      <c r="EK1102" s="3">
        <f t="shared" si="563"/>
        <v>0</v>
      </c>
      <c r="EL1102" s="3">
        <f t="shared" si="563"/>
        <v>0</v>
      </c>
      <c r="EM1102" s="3">
        <f t="shared" ref="EM1102:FR1102" si="564">EM1109</f>
        <v>7549.79</v>
      </c>
      <c r="EN1102" s="3">
        <f t="shared" si="564"/>
        <v>0</v>
      </c>
      <c r="EO1102" s="3">
        <f t="shared" si="564"/>
        <v>0</v>
      </c>
      <c r="EP1102" s="3">
        <f t="shared" si="564"/>
        <v>0</v>
      </c>
      <c r="EQ1102" s="3">
        <f t="shared" si="564"/>
        <v>0</v>
      </c>
      <c r="ER1102" s="3">
        <f t="shared" si="564"/>
        <v>0</v>
      </c>
      <c r="ES1102" s="3">
        <f t="shared" si="564"/>
        <v>0</v>
      </c>
      <c r="ET1102" s="3">
        <f t="shared" si="564"/>
        <v>0</v>
      </c>
      <c r="EU1102" s="3">
        <f t="shared" si="564"/>
        <v>0</v>
      </c>
      <c r="EV1102" s="3">
        <f t="shared" si="564"/>
        <v>0</v>
      </c>
      <c r="EW1102" s="3">
        <f t="shared" si="564"/>
        <v>0</v>
      </c>
      <c r="EX1102" s="3">
        <f t="shared" si="564"/>
        <v>0</v>
      </c>
      <c r="EY1102" s="3">
        <f t="shared" si="564"/>
        <v>0</v>
      </c>
      <c r="EZ1102" s="3">
        <f t="shared" si="564"/>
        <v>0</v>
      </c>
      <c r="FA1102" s="3">
        <f t="shared" si="564"/>
        <v>0</v>
      </c>
      <c r="FB1102" s="3">
        <f t="shared" si="564"/>
        <v>0</v>
      </c>
      <c r="FC1102" s="3">
        <f t="shared" si="564"/>
        <v>0</v>
      </c>
      <c r="FD1102" s="3">
        <f t="shared" si="564"/>
        <v>0</v>
      </c>
      <c r="FE1102" s="3">
        <f t="shared" si="564"/>
        <v>0</v>
      </c>
      <c r="FF1102" s="3">
        <f t="shared" si="564"/>
        <v>0</v>
      </c>
      <c r="FG1102" s="3">
        <f t="shared" si="564"/>
        <v>0</v>
      </c>
      <c r="FH1102" s="3">
        <f t="shared" si="564"/>
        <v>0</v>
      </c>
      <c r="FI1102" s="3">
        <f t="shared" si="564"/>
        <v>0</v>
      </c>
      <c r="FJ1102" s="3">
        <f t="shared" si="564"/>
        <v>0</v>
      </c>
      <c r="FK1102" s="3">
        <f t="shared" si="564"/>
        <v>0</v>
      </c>
      <c r="FL1102" s="3">
        <f t="shared" si="564"/>
        <v>0</v>
      </c>
      <c r="FM1102" s="3">
        <f t="shared" si="564"/>
        <v>0</v>
      </c>
      <c r="FN1102" s="3">
        <f t="shared" si="564"/>
        <v>0</v>
      </c>
      <c r="FO1102" s="3">
        <f t="shared" si="564"/>
        <v>0</v>
      </c>
      <c r="FP1102" s="3">
        <f t="shared" si="564"/>
        <v>0</v>
      </c>
      <c r="FQ1102" s="3">
        <f t="shared" si="564"/>
        <v>0</v>
      </c>
      <c r="FR1102" s="3">
        <f t="shared" si="564"/>
        <v>0</v>
      </c>
      <c r="FS1102" s="3">
        <f t="shared" ref="FS1102:GX1102" si="565">FS1109</f>
        <v>7549.79</v>
      </c>
      <c r="FT1102" s="3">
        <f t="shared" si="565"/>
        <v>0</v>
      </c>
      <c r="FU1102" s="3">
        <f t="shared" si="565"/>
        <v>0</v>
      </c>
      <c r="FV1102" s="3">
        <f t="shared" si="565"/>
        <v>7549.79</v>
      </c>
      <c r="FW1102" s="3">
        <f t="shared" si="565"/>
        <v>0</v>
      </c>
      <c r="FX1102" s="3">
        <f t="shared" si="565"/>
        <v>0</v>
      </c>
      <c r="FY1102" s="3">
        <f t="shared" si="565"/>
        <v>0</v>
      </c>
      <c r="FZ1102" s="3">
        <f t="shared" si="565"/>
        <v>0</v>
      </c>
      <c r="GA1102" s="3">
        <f t="shared" si="565"/>
        <v>0</v>
      </c>
      <c r="GB1102" s="3">
        <f t="shared" si="565"/>
        <v>0</v>
      </c>
      <c r="GC1102" s="3">
        <f t="shared" si="565"/>
        <v>0</v>
      </c>
      <c r="GD1102" s="3">
        <f t="shared" si="565"/>
        <v>0</v>
      </c>
      <c r="GE1102" s="3">
        <f t="shared" si="565"/>
        <v>0</v>
      </c>
      <c r="GF1102" s="3">
        <f t="shared" si="565"/>
        <v>0</v>
      </c>
      <c r="GG1102" s="3">
        <f t="shared" si="565"/>
        <v>0</v>
      </c>
      <c r="GH1102" s="3">
        <f t="shared" si="565"/>
        <v>0</v>
      </c>
      <c r="GI1102" s="3">
        <f t="shared" si="565"/>
        <v>0</v>
      </c>
      <c r="GJ1102" s="3">
        <f t="shared" si="565"/>
        <v>0</v>
      </c>
      <c r="GK1102" s="3">
        <f t="shared" si="565"/>
        <v>0</v>
      </c>
      <c r="GL1102" s="3">
        <f t="shared" si="565"/>
        <v>0</v>
      </c>
      <c r="GM1102" s="3">
        <f t="shared" si="565"/>
        <v>0</v>
      </c>
      <c r="GN1102" s="3">
        <f t="shared" si="565"/>
        <v>0</v>
      </c>
      <c r="GO1102" s="3">
        <f t="shared" si="565"/>
        <v>0</v>
      </c>
      <c r="GP1102" s="3">
        <f t="shared" si="565"/>
        <v>0</v>
      </c>
      <c r="GQ1102" s="3">
        <f t="shared" si="565"/>
        <v>0</v>
      </c>
      <c r="GR1102" s="3">
        <f t="shared" si="565"/>
        <v>0</v>
      </c>
      <c r="GS1102" s="3">
        <f t="shared" si="565"/>
        <v>0</v>
      </c>
      <c r="GT1102" s="3">
        <f t="shared" si="565"/>
        <v>0</v>
      </c>
      <c r="GU1102" s="3">
        <f t="shared" si="565"/>
        <v>0</v>
      </c>
      <c r="GV1102" s="3">
        <f t="shared" si="565"/>
        <v>0</v>
      </c>
      <c r="GW1102" s="3">
        <f t="shared" si="565"/>
        <v>0</v>
      </c>
      <c r="GX1102" s="3">
        <f t="shared" si="565"/>
        <v>0</v>
      </c>
    </row>
    <row r="1104" spans="1:255">
      <c r="A1104" s="5">
        <v>17</v>
      </c>
      <c r="B1104" s="5">
        <v>1</v>
      </c>
      <c r="C1104" s="5">
        <f>ROW(SmtRes!A340)</f>
        <v>340</v>
      </c>
      <c r="D1104" s="5">
        <f>ROW(EtalonRes!A346)</f>
        <v>346</v>
      </c>
      <c r="E1104" s="5" t="s">
        <v>86</v>
      </c>
      <c r="F1104" s="5" t="s">
        <v>196</v>
      </c>
      <c r="G1104" s="5" t="s">
        <v>197</v>
      </c>
      <c r="H1104" s="5" t="s">
        <v>125</v>
      </c>
      <c r="I1104" s="5">
        <f>ROUND(ROUND(1,6),9)</f>
        <v>1</v>
      </c>
      <c r="J1104" s="5">
        <v>0</v>
      </c>
      <c r="K1104" s="5">
        <f>ROUND(ROUND(1,6),9)</f>
        <v>1</v>
      </c>
      <c r="L1104" s="5">
        <v>1</v>
      </c>
      <c r="M1104" s="5">
        <v>0</v>
      </c>
      <c r="N1104" s="5">
        <f>ROUND(L1104-M1104,4)</f>
        <v>1</v>
      </c>
      <c r="O1104" s="5">
        <f>ROUND(CP1104,2)</f>
        <v>55.72</v>
      </c>
      <c r="P1104" s="5">
        <f>ROUND(CQ1104*I1104,2)</f>
        <v>0</v>
      </c>
      <c r="Q1104" s="5">
        <f>ROUND(CR1104*I1104,2)</f>
        <v>0</v>
      </c>
      <c r="R1104" s="5">
        <f>ROUND(CS1104*I1104,2)</f>
        <v>0</v>
      </c>
      <c r="S1104" s="5">
        <f>ROUND(CT1104*I1104,2)</f>
        <v>55.72</v>
      </c>
      <c r="T1104" s="5">
        <f>ROUND(CU1104*I1104,2)</f>
        <v>0</v>
      </c>
      <c r="U1104" s="5">
        <f>CV1104*I1104</f>
        <v>4.8600000000000003</v>
      </c>
      <c r="V1104" s="5">
        <f>CW1104*I1104</f>
        <v>0</v>
      </c>
      <c r="W1104" s="5">
        <f>ROUND(CX1104*I1104,2)</f>
        <v>0</v>
      </c>
      <c r="X1104" s="5">
        <f t="shared" ref="X1104:Y1107" si="566">ROUND(CY1104,2)</f>
        <v>41.23</v>
      </c>
      <c r="Y1104" s="5">
        <f t="shared" si="566"/>
        <v>20.059999999999999</v>
      </c>
      <c r="Z1104" s="5"/>
      <c r="AA1104" s="5">
        <v>88889161</v>
      </c>
      <c r="AB1104" s="5">
        <f>ROUND((AC1104+AD1104+AF1104),2)</f>
        <v>55.72</v>
      </c>
      <c r="AC1104" s="5">
        <f>ROUND((ES1104),2)</f>
        <v>0</v>
      </c>
      <c r="AD1104" s="5">
        <f>ROUND((((ET1104)-(EU1104))+AE1104),2)</f>
        <v>0</v>
      </c>
      <c r="AE1104" s="5">
        <f t="shared" ref="AE1104:AF1107" si="567">ROUND((EU1104),2)</f>
        <v>0</v>
      </c>
      <c r="AF1104" s="5">
        <f t="shared" si="567"/>
        <v>55.72</v>
      </c>
      <c r="AG1104" s="5">
        <f>ROUND((AP1104),2)</f>
        <v>0</v>
      </c>
      <c r="AH1104" s="5">
        <f t="shared" ref="AH1104:AI1107" si="568">(EW1104)</f>
        <v>4.8600000000000003</v>
      </c>
      <c r="AI1104" s="5">
        <f t="shared" si="568"/>
        <v>0</v>
      </c>
      <c r="AJ1104" s="5">
        <f>(AS1104)</f>
        <v>0</v>
      </c>
      <c r="AK1104" s="5">
        <v>55.72</v>
      </c>
      <c r="AL1104" s="5">
        <v>0</v>
      </c>
      <c r="AM1104" s="5">
        <v>0</v>
      </c>
      <c r="AN1104" s="5">
        <v>0</v>
      </c>
      <c r="AO1104" s="5">
        <v>55.72</v>
      </c>
      <c r="AP1104" s="5">
        <v>0</v>
      </c>
      <c r="AQ1104" s="5">
        <v>4.8600000000000003</v>
      </c>
      <c r="AR1104" s="5">
        <v>0</v>
      </c>
      <c r="AS1104" s="5">
        <v>0</v>
      </c>
      <c r="AT1104" s="5">
        <v>74</v>
      </c>
      <c r="AU1104" s="5">
        <v>36</v>
      </c>
      <c r="AV1104" s="5">
        <v>1</v>
      </c>
      <c r="AW1104" s="5">
        <v>1</v>
      </c>
      <c r="AX1104" s="5"/>
      <c r="AY1104" s="5"/>
      <c r="AZ1104" s="5">
        <v>1</v>
      </c>
      <c r="BA1104" s="5">
        <v>1</v>
      </c>
      <c r="BB1104" s="5">
        <v>1</v>
      </c>
      <c r="BC1104" s="5">
        <v>1</v>
      </c>
      <c r="BD1104" s="5" t="s">
        <v>3</v>
      </c>
      <c r="BE1104" s="5" t="s">
        <v>3</v>
      </c>
      <c r="BF1104" s="5" t="s">
        <v>3</v>
      </c>
      <c r="BG1104" s="5" t="s">
        <v>3</v>
      </c>
      <c r="BH1104" s="5">
        <v>0</v>
      </c>
      <c r="BI1104" s="5">
        <v>4</v>
      </c>
      <c r="BJ1104" s="5" t="s">
        <v>198</v>
      </c>
      <c r="BK1104" s="5"/>
      <c r="BL1104" s="5"/>
      <c r="BM1104" s="5">
        <v>200001</v>
      </c>
      <c r="BN1104" s="5">
        <v>0</v>
      </c>
      <c r="BO1104" s="5" t="s">
        <v>3</v>
      </c>
      <c r="BP1104" s="5">
        <v>0</v>
      </c>
      <c r="BQ1104" s="5">
        <v>4</v>
      </c>
      <c r="BR1104" s="5">
        <v>0</v>
      </c>
      <c r="BS1104" s="5">
        <v>1</v>
      </c>
      <c r="BT1104" s="5">
        <v>1</v>
      </c>
      <c r="BU1104" s="5">
        <v>1</v>
      </c>
      <c r="BV1104" s="5">
        <v>1</v>
      </c>
      <c r="BW1104" s="5">
        <v>1</v>
      </c>
      <c r="BX1104" s="5">
        <v>1</v>
      </c>
      <c r="BY1104" s="5" t="s">
        <v>3</v>
      </c>
      <c r="BZ1104" s="5">
        <v>74</v>
      </c>
      <c r="CA1104" s="5">
        <v>36</v>
      </c>
      <c r="CB1104" s="5" t="s">
        <v>3</v>
      </c>
      <c r="CC1104" s="5"/>
      <c r="CD1104" s="5"/>
      <c r="CE1104" s="5">
        <v>0</v>
      </c>
      <c r="CF1104" s="5">
        <v>0</v>
      </c>
      <c r="CG1104" s="5">
        <v>0</v>
      </c>
      <c r="CH1104" s="5">
        <v>1</v>
      </c>
      <c r="CI1104" s="5">
        <v>0</v>
      </c>
      <c r="CJ1104" s="5">
        <v>0</v>
      </c>
      <c r="CK1104" s="5">
        <v>0</v>
      </c>
      <c r="CL1104" s="5">
        <v>0</v>
      </c>
      <c r="CM1104" s="5">
        <v>0</v>
      </c>
      <c r="CN1104" s="5" t="s">
        <v>3</v>
      </c>
      <c r="CO1104" s="5">
        <v>0</v>
      </c>
      <c r="CP1104" s="5">
        <f>(P1104+Q1104+S1104)</f>
        <v>55.72</v>
      </c>
      <c r="CQ1104" s="5">
        <f>AC1104*BC1104</f>
        <v>0</v>
      </c>
      <c r="CR1104" s="5">
        <f>AD1104*BB1104</f>
        <v>0</v>
      </c>
      <c r="CS1104" s="5">
        <f>AE1104*BS1104</f>
        <v>0</v>
      </c>
      <c r="CT1104" s="5">
        <f>AF1104*BA1104</f>
        <v>55.72</v>
      </c>
      <c r="CU1104" s="5">
        <f t="shared" ref="CU1104:CX1107" si="569">AG1104</f>
        <v>0</v>
      </c>
      <c r="CV1104" s="5">
        <f t="shared" si="569"/>
        <v>4.8600000000000003</v>
      </c>
      <c r="CW1104" s="5">
        <f t="shared" si="569"/>
        <v>0</v>
      </c>
      <c r="CX1104" s="5">
        <f t="shared" si="569"/>
        <v>0</v>
      </c>
      <c r="CY1104" s="5">
        <f>(((S1104+R1104)*AT1104)/100)</f>
        <v>41.232799999999997</v>
      </c>
      <c r="CZ1104" s="5">
        <f>(((S1104+R1104)*AU1104)/100)</f>
        <v>20.059200000000001</v>
      </c>
      <c r="DA1104" s="5"/>
      <c r="DB1104" s="5"/>
      <c r="DC1104" s="5" t="s">
        <v>3</v>
      </c>
      <c r="DD1104" s="5" t="s">
        <v>3</v>
      </c>
      <c r="DE1104" s="5" t="s">
        <v>3</v>
      </c>
      <c r="DF1104" s="5" t="s">
        <v>3</v>
      </c>
      <c r="DG1104" s="5" t="s">
        <v>3</v>
      </c>
      <c r="DH1104" s="5" t="s">
        <v>3</v>
      </c>
      <c r="DI1104" s="5" t="s">
        <v>3</v>
      </c>
      <c r="DJ1104" s="5" t="s">
        <v>3</v>
      </c>
      <c r="DK1104" s="5" t="s">
        <v>3</v>
      </c>
      <c r="DL1104" s="5" t="s">
        <v>3</v>
      </c>
      <c r="DM1104" s="5" t="s">
        <v>3</v>
      </c>
      <c r="DN1104" s="5">
        <v>0</v>
      </c>
      <c r="DO1104" s="5">
        <v>0</v>
      </c>
      <c r="DP1104" s="5">
        <v>1</v>
      </c>
      <c r="DQ1104" s="5">
        <v>1</v>
      </c>
      <c r="DR1104" s="5"/>
      <c r="DS1104" s="5"/>
      <c r="DT1104" s="5"/>
      <c r="DU1104" s="5">
        <v>1013</v>
      </c>
      <c r="DV1104" s="5" t="s">
        <v>125</v>
      </c>
      <c r="DW1104" s="5" t="s">
        <v>125</v>
      </c>
      <c r="DX1104" s="5">
        <v>1</v>
      </c>
      <c r="DY1104" s="5"/>
      <c r="DZ1104" s="5" t="s">
        <v>3</v>
      </c>
      <c r="EA1104" s="5" t="s">
        <v>3</v>
      </c>
      <c r="EB1104" s="5" t="s">
        <v>3</v>
      </c>
      <c r="EC1104" s="5" t="s">
        <v>3</v>
      </c>
      <c r="ED1104" s="5"/>
      <c r="EE1104" s="5">
        <v>64991637</v>
      </c>
      <c r="EF1104" s="5">
        <v>4</v>
      </c>
      <c r="EG1104" s="5" t="s">
        <v>91</v>
      </c>
      <c r="EH1104" s="5">
        <v>83</v>
      </c>
      <c r="EI1104" s="5" t="s">
        <v>91</v>
      </c>
      <c r="EJ1104" s="5">
        <v>4</v>
      </c>
      <c r="EK1104" s="5">
        <v>200001</v>
      </c>
      <c r="EL1104" s="5" t="s">
        <v>92</v>
      </c>
      <c r="EM1104" s="5" t="s">
        <v>93</v>
      </c>
      <c r="EN1104" s="5"/>
      <c r="EO1104" s="5" t="s">
        <v>3</v>
      </c>
      <c r="EP1104" s="5"/>
      <c r="EQ1104" s="5">
        <v>0</v>
      </c>
      <c r="ER1104" s="5">
        <v>55.72</v>
      </c>
      <c r="ES1104" s="5">
        <v>0</v>
      </c>
      <c r="ET1104" s="5">
        <v>0</v>
      </c>
      <c r="EU1104" s="5">
        <v>0</v>
      </c>
      <c r="EV1104" s="5">
        <v>55.72</v>
      </c>
      <c r="EW1104" s="5">
        <v>4.8600000000000003</v>
      </c>
      <c r="EX1104" s="5">
        <v>0</v>
      </c>
      <c r="EY1104" s="5">
        <v>0</v>
      </c>
      <c r="EZ1104" s="5"/>
      <c r="FA1104" s="5"/>
      <c r="FB1104" s="5"/>
      <c r="FC1104" s="5"/>
      <c r="FD1104" s="5"/>
      <c r="FE1104" s="5"/>
      <c r="FF1104" s="5"/>
      <c r="FG1104" s="5"/>
      <c r="FH1104" s="5"/>
      <c r="FI1104" s="5"/>
      <c r="FJ1104" s="5"/>
      <c r="FK1104" s="5"/>
      <c r="FL1104" s="5"/>
      <c r="FM1104" s="5"/>
      <c r="FN1104" s="5"/>
      <c r="FO1104" s="5"/>
      <c r="FP1104" s="5"/>
      <c r="FQ1104" s="5">
        <v>0</v>
      </c>
      <c r="FR1104" s="5">
        <v>0</v>
      </c>
      <c r="FS1104" s="5">
        <v>0</v>
      </c>
      <c r="FT1104" s="5"/>
      <c r="FU1104" s="5"/>
      <c r="FV1104" s="5"/>
      <c r="FW1104" s="5"/>
      <c r="FX1104" s="5">
        <v>74</v>
      </c>
      <c r="FY1104" s="5">
        <v>36</v>
      </c>
      <c r="FZ1104" s="5"/>
      <c r="GA1104" s="5" t="s">
        <v>3</v>
      </c>
      <c r="GB1104" s="5"/>
      <c r="GC1104" s="5"/>
      <c r="GD1104" s="5">
        <v>1</v>
      </c>
      <c r="GE1104" s="5"/>
      <c r="GF1104" s="5">
        <v>-1844967371</v>
      </c>
      <c r="GG1104" s="5">
        <v>2</v>
      </c>
      <c r="GH1104" s="5">
        <v>1</v>
      </c>
      <c r="GI1104" s="5">
        <v>-2</v>
      </c>
      <c r="GJ1104" s="5">
        <v>0</v>
      </c>
      <c r="GK1104" s="5">
        <v>0</v>
      </c>
      <c r="GL1104" s="5">
        <f>ROUND(IF(AND(BH1104=3,BI1104=3,FS1104&lt;&gt;0),P1104,0),2)</f>
        <v>0</v>
      </c>
      <c r="GM1104" s="5">
        <f>ROUND(O1104+X1104+Y1104,2)+GX1104</f>
        <v>117.01</v>
      </c>
      <c r="GN1104" s="5">
        <f>IF(OR(BI1104=0,BI1104=1),GM1104-GX1104,0)</f>
        <v>0</v>
      </c>
      <c r="GO1104" s="5">
        <f>IF(BI1104=2,GM1104-GX1104,0)</f>
        <v>0</v>
      </c>
      <c r="GP1104" s="5">
        <f>IF(BI1104=4,GM1104-GX1104,0)</f>
        <v>117.01</v>
      </c>
      <c r="GQ1104" s="5"/>
      <c r="GR1104" s="5">
        <v>0</v>
      </c>
      <c r="GS1104" s="5">
        <v>0</v>
      </c>
      <c r="GT1104" s="5">
        <v>0</v>
      </c>
      <c r="GU1104" s="5" t="s">
        <v>3</v>
      </c>
      <c r="GV1104" s="5">
        <f>ROUND((GT1104),2)</f>
        <v>0</v>
      </c>
      <c r="GW1104" s="5">
        <v>1</v>
      </c>
      <c r="GX1104" s="5">
        <f>ROUND(HC1104*I1104,2)</f>
        <v>0</v>
      </c>
      <c r="GY1104" s="5"/>
      <c r="GZ1104" s="5"/>
      <c r="HA1104" s="5">
        <v>0</v>
      </c>
      <c r="HB1104" s="5">
        <v>0</v>
      </c>
      <c r="HC1104" s="5">
        <f>GV1104*GW1104</f>
        <v>0</v>
      </c>
      <c r="HD1104" s="5"/>
      <c r="HE1104" s="5" t="s">
        <v>3</v>
      </c>
      <c r="HF1104" s="5" t="s">
        <v>3</v>
      </c>
      <c r="HG1104" s="5"/>
      <c r="HH1104" s="5"/>
      <c r="HI1104" s="5"/>
      <c r="HJ1104" s="5"/>
      <c r="HK1104" s="5"/>
      <c r="HL1104" s="5"/>
      <c r="HM1104" s="5" t="s">
        <v>3</v>
      </c>
      <c r="HN1104" s="5" t="s">
        <v>94</v>
      </c>
      <c r="HO1104" s="5" t="s">
        <v>95</v>
      </c>
      <c r="HP1104" s="5" t="s">
        <v>91</v>
      </c>
      <c r="HQ1104" s="5" t="s">
        <v>91</v>
      </c>
      <c r="HR1104" s="5"/>
      <c r="HS1104" s="5">
        <v>0</v>
      </c>
      <c r="HT1104" s="5"/>
      <c r="HU1104" s="5"/>
      <c r="HV1104" s="5"/>
      <c r="HW1104" s="5"/>
      <c r="HX1104" s="5"/>
      <c r="HY1104" s="5"/>
      <c r="HZ1104" s="5"/>
      <c r="IA1104" s="5"/>
      <c r="IB1104" s="5"/>
      <c r="IC1104" s="5"/>
      <c r="ID1104" s="5"/>
      <c r="IE1104" s="5"/>
      <c r="IF1104" s="5"/>
      <c r="IG1104" s="5"/>
      <c r="IH1104" s="5"/>
      <c r="II1104" s="5"/>
      <c r="IJ1104" s="5"/>
      <c r="IK1104" s="5">
        <v>0</v>
      </c>
      <c r="IL1104" s="5"/>
      <c r="IM1104" s="5"/>
      <c r="IN1104" s="5"/>
      <c r="IO1104" s="5"/>
      <c r="IP1104" s="5"/>
      <c r="IQ1104" s="5"/>
      <c r="IR1104" s="5"/>
      <c r="IS1104" s="5"/>
      <c r="IT1104" s="5"/>
      <c r="IU1104" s="5"/>
    </row>
    <row r="1105" spans="1:255">
      <c r="A1105">
        <v>17</v>
      </c>
      <c r="B1105">
        <v>1</v>
      </c>
      <c r="C1105">
        <f>ROW(SmtRes!A342)</f>
        <v>342</v>
      </c>
      <c r="D1105">
        <f>ROW(EtalonRes!A348)</f>
        <v>348</v>
      </c>
      <c r="E1105" t="s">
        <v>86</v>
      </c>
      <c r="F1105" t="s">
        <v>196</v>
      </c>
      <c r="G1105" t="s">
        <v>197</v>
      </c>
      <c r="H1105" t="s">
        <v>125</v>
      </c>
      <c r="I1105">
        <f>ROUND(ROUND(1,6),9)</f>
        <v>1</v>
      </c>
      <c r="J1105">
        <v>0</v>
      </c>
      <c r="K1105">
        <f>ROUND(ROUND(1,6),9)</f>
        <v>1</v>
      </c>
      <c r="L1105">
        <v>1</v>
      </c>
      <c r="M1105">
        <v>0</v>
      </c>
      <c r="N1105">
        <f>ROUND(L1105-M1105,4)</f>
        <v>1</v>
      </c>
      <c r="O1105">
        <f>ROUND(CP1105,2)</f>
        <v>2619.9499999999998</v>
      </c>
      <c r="P1105">
        <f>ROUND(CQ1105*I1105,2)</f>
        <v>0</v>
      </c>
      <c r="Q1105">
        <f>ROUND(CR1105*I1105,2)</f>
        <v>0</v>
      </c>
      <c r="R1105">
        <f>ROUND(CS1105*I1105,2)</f>
        <v>0</v>
      </c>
      <c r="S1105">
        <f>ROUND(CT1105*I1105,2)</f>
        <v>2619.9499999999998</v>
      </c>
      <c r="T1105">
        <f>ROUND(CU1105*I1105,2)</f>
        <v>0</v>
      </c>
      <c r="U1105">
        <f>CV1105*I1105</f>
        <v>4.8600000000000003</v>
      </c>
      <c r="V1105">
        <f>CW1105*I1105</f>
        <v>0</v>
      </c>
      <c r="W1105">
        <f>ROUND(CX1105*I1105,2)</f>
        <v>0</v>
      </c>
      <c r="X1105">
        <f t="shared" si="566"/>
        <v>1938.76</v>
      </c>
      <c r="Y1105">
        <f t="shared" si="566"/>
        <v>943.18</v>
      </c>
      <c r="AA1105">
        <v>88889103</v>
      </c>
      <c r="AB1105">
        <f>ROUND((AC1105+AD1105+AF1105),2)</f>
        <v>55.72</v>
      </c>
      <c r="AC1105">
        <f>ROUND((ES1105),2)</f>
        <v>0</v>
      </c>
      <c r="AD1105">
        <f>ROUND((((ET1105)-(EU1105))+AE1105),2)</f>
        <v>0</v>
      </c>
      <c r="AE1105">
        <f t="shared" si="567"/>
        <v>0</v>
      </c>
      <c r="AF1105">
        <f t="shared" si="567"/>
        <v>55.72</v>
      </c>
      <c r="AG1105">
        <f>ROUND((AP1105),2)</f>
        <v>0</v>
      </c>
      <c r="AH1105">
        <f t="shared" si="568"/>
        <v>4.8600000000000003</v>
      </c>
      <c r="AI1105">
        <f t="shared" si="568"/>
        <v>0</v>
      </c>
      <c r="AJ1105">
        <f>(AS1105)</f>
        <v>0</v>
      </c>
      <c r="AK1105">
        <v>55.72</v>
      </c>
      <c r="AL1105">
        <v>0</v>
      </c>
      <c r="AM1105">
        <v>0</v>
      </c>
      <c r="AN1105">
        <v>0</v>
      </c>
      <c r="AO1105">
        <v>55.72</v>
      </c>
      <c r="AP1105">
        <v>0</v>
      </c>
      <c r="AQ1105">
        <v>4.8600000000000003</v>
      </c>
      <c r="AR1105">
        <v>0</v>
      </c>
      <c r="AS1105">
        <v>0</v>
      </c>
      <c r="AT1105">
        <v>74</v>
      </c>
      <c r="AU1105">
        <v>36</v>
      </c>
      <c r="AV1105">
        <v>1</v>
      </c>
      <c r="AW1105">
        <v>1</v>
      </c>
      <c r="AZ1105">
        <v>1</v>
      </c>
      <c r="BA1105">
        <v>47.02</v>
      </c>
      <c r="BB1105">
        <v>1</v>
      </c>
      <c r="BC1105">
        <v>1</v>
      </c>
      <c r="BD1105" t="s">
        <v>3</v>
      </c>
      <c r="BE1105" t="s">
        <v>3</v>
      </c>
      <c r="BF1105" t="s">
        <v>3</v>
      </c>
      <c r="BG1105" t="s">
        <v>3</v>
      </c>
      <c r="BH1105">
        <v>0</v>
      </c>
      <c r="BI1105">
        <v>4</v>
      </c>
      <c r="BJ1105" t="s">
        <v>198</v>
      </c>
      <c r="BM1105">
        <v>200001</v>
      </c>
      <c r="BN1105">
        <v>0</v>
      </c>
      <c r="BO1105" t="s">
        <v>3</v>
      </c>
      <c r="BP1105">
        <v>0</v>
      </c>
      <c r="BQ1105">
        <v>4</v>
      </c>
      <c r="BR1105">
        <v>0</v>
      </c>
      <c r="BS1105">
        <v>1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74</v>
      </c>
      <c r="CA1105">
        <v>36</v>
      </c>
      <c r="CB1105" t="s">
        <v>3</v>
      </c>
      <c r="CE1105">
        <v>0</v>
      </c>
      <c r="CF1105">
        <v>0</v>
      </c>
      <c r="CG1105">
        <v>0</v>
      </c>
      <c r="CH1105">
        <v>1</v>
      </c>
      <c r="CI1105">
        <v>0</v>
      </c>
      <c r="CJ1105">
        <v>0</v>
      </c>
      <c r="CK1105">
        <v>0</v>
      </c>
      <c r="CL1105">
        <v>0</v>
      </c>
      <c r="CM1105">
        <v>0</v>
      </c>
      <c r="CN1105" t="s">
        <v>3</v>
      </c>
      <c r="CO1105">
        <v>0</v>
      </c>
      <c r="CP1105">
        <f>(P1105+Q1105+S1105)</f>
        <v>2619.9499999999998</v>
      </c>
      <c r="CQ1105">
        <f>AC1105*BC1105</f>
        <v>0</v>
      </c>
      <c r="CR1105">
        <f>AD1105*BB1105</f>
        <v>0</v>
      </c>
      <c r="CS1105">
        <f>AE1105*BS1105</f>
        <v>0</v>
      </c>
      <c r="CT1105">
        <f>AF1105*BA1105</f>
        <v>2619.9544000000001</v>
      </c>
      <c r="CU1105">
        <f t="shared" si="569"/>
        <v>0</v>
      </c>
      <c r="CV1105">
        <f t="shared" si="569"/>
        <v>4.8600000000000003</v>
      </c>
      <c r="CW1105">
        <f t="shared" si="569"/>
        <v>0</v>
      </c>
      <c r="CX1105">
        <f t="shared" si="569"/>
        <v>0</v>
      </c>
      <c r="CY1105">
        <f>(((S1105+R1105)*AT1105)/100)</f>
        <v>1938.7629999999999</v>
      </c>
      <c r="CZ1105">
        <f>(((S1105+R1105)*AU1105)/100)</f>
        <v>943.18200000000002</v>
      </c>
      <c r="DC1105" t="s">
        <v>3</v>
      </c>
      <c r="DD1105" t="s">
        <v>3</v>
      </c>
      <c r="DE1105" t="s">
        <v>3</v>
      </c>
      <c r="DF1105" t="s">
        <v>3</v>
      </c>
      <c r="DG1105" t="s">
        <v>3</v>
      </c>
      <c r="DH1105" t="s">
        <v>3</v>
      </c>
      <c r="DI1105" t="s">
        <v>3</v>
      </c>
      <c r="DJ1105" t="s">
        <v>3</v>
      </c>
      <c r="DK1105" t="s">
        <v>3</v>
      </c>
      <c r="DL1105" t="s">
        <v>3</v>
      </c>
      <c r="DM1105" t="s">
        <v>3</v>
      </c>
      <c r="DN1105">
        <v>0</v>
      </c>
      <c r="DO1105">
        <v>0</v>
      </c>
      <c r="DP1105">
        <v>1</v>
      </c>
      <c r="DQ1105">
        <v>1</v>
      </c>
      <c r="DU1105">
        <v>1013</v>
      </c>
      <c r="DV1105" t="s">
        <v>125</v>
      </c>
      <c r="DW1105" t="s">
        <v>125</v>
      </c>
      <c r="DX1105">
        <v>1</v>
      </c>
      <c r="DZ1105" t="s">
        <v>3</v>
      </c>
      <c r="EA1105" t="s">
        <v>3</v>
      </c>
      <c r="EB1105" t="s">
        <v>3</v>
      </c>
      <c r="EC1105" t="s">
        <v>3</v>
      </c>
      <c r="EE1105">
        <v>64991637</v>
      </c>
      <c r="EF1105">
        <v>4</v>
      </c>
      <c r="EG1105" t="s">
        <v>91</v>
      </c>
      <c r="EH1105">
        <v>83</v>
      </c>
      <c r="EI1105" t="s">
        <v>91</v>
      </c>
      <c r="EJ1105">
        <v>4</v>
      </c>
      <c r="EK1105">
        <v>200001</v>
      </c>
      <c r="EL1105" t="s">
        <v>92</v>
      </c>
      <c r="EM1105" t="s">
        <v>93</v>
      </c>
      <c r="EO1105" t="s">
        <v>3</v>
      </c>
      <c r="EQ1105">
        <v>0</v>
      </c>
      <c r="ER1105">
        <v>55.72</v>
      </c>
      <c r="ES1105">
        <v>0</v>
      </c>
      <c r="ET1105">
        <v>0</v>
      </c>
      <c r="EU1105">
        <v>0</v>
      </c>
      <c r="EV1105">
        <v>55.72</v>
      </c>
      <c r="EW1105">
        <v>4.8600000000000003</v>
      </c>
      <c r="EX1105">
        <v>0</v>
      </c>
      <c r="EY1105">
        <v>0</v>
      </c>
      <c r="FQ1105">
        <v>0</v>
      </c>
      <c r="FR1105">
        <v>0</v>
      </c>
      <c r="FS1105">
        <v>0</v>
      </c>
      <c r="FX1105">
        <v>74</v>
      </c>
      <c r="FY1105">
        <v>36</v>
      </c>
      <c r="GA1105" t="s">
        <v>3</v>
      </c>
      <c r="GD1105">
        <v>1</v>
      </c>
      <c r="GF1105">
        <v>-1844967371</v>
      </c>
      <c r="GG1105">
        <v>2</v>
      </c>
      <c r="GH1105">
        <v>1</v>
      </c>
      <c r="GI1105">
        <v>2</v>
      </c>
      <c r="GJ1105">
        <v>0</v>
      </c>
      <c r="GK1105">
        <v>0</v>
      </c>
      <c r="GL1105">
        <f>ROUND(IF(AND(BH1105=3,BI1105=3,FS1105&lt;&gt;0),P1105,0),2)</f>
        <v>0</v>
      </c>
      <c r="GM1105">
        <f>ROUND(O1105+X1105+Y1105,2)+GX1105</f>
        <v>5501.89</v>
      </c>
      <c r="GN1105">
        <f>IF(OR(BI1105=0,BI1105=1),GM1105-GX1105,0)</f>
        <v>0</v>
      </c>
      <c r="GO1105">
        <f>IF(BI1105=2,GM1105-GX1105,0)</f>
        <v>0</v>
      </c>
      <c r="GP1105">
        <f>IF(BI1105=4,GM1105-GX1105,0)</f>
        <v>5501.89</v>
      </c>
      <c r="GR1105">
        <v>0</v>
      </c>
      <c r="GS1105">
        <v>0</v>
      </c>
      <c r="GT1105">
        <v>0</v>
      </c>
      <c r="GU1105" t="s">
        <v>3</v>
      </c>
      <c r="GV1105">
        <f>ROUND((GT1105),2)</f>
        <v>0</v>
      </c>
      <c r="GW1105">
        <v>1</v>
      </c>
      <c r="GX1105">
        <f>ROUND(HC1105*I1105,2)</f>
        <v>0</v>
      </c>
      <c r="HA1105">
        <v>0</v>
      </c>
      <c r="HB1105">
        <v>0</v>
      </c>
      <c r="HC1105">
        <f>GV1105*GW1105</f>
        <v>0</v>
      </c>
      <c r="HE1105" t="s">
        <v>3</v>
      </c>
      <c r="HF1105" t="s">
        <v>3</v>
      </c>
      <c r="HM1105" t="s">
        <v>3</v>
      </c>
      <c r="HN1105" t="s">
        <v>94</v>
      </c>
      <c r="HO1105" t="s">
        <v>95</v>
      </c>
      <c r="HP1105" t="s">
        <v>91</v>
      </c>
      <c r="HQ1105" t="s">
        <v>91</v>
      </c>
      <c r="HS1105">
        <v>0</v>
      </c>
      <c r="IK1105">
        <v>0</v>
      </c>
    </row>
    <row r="1106" spans="1:255">
      <c r="A1106" s="5">
        <v>17</v>
      </c>
      <c r="B1106" s="5">
        <v>1</v>
      </c>
      <c r="C1106" s="5">
        <f>ROW(SmtRes!A344)</f>
        <v>344</v>
      </c>
      <c r="D1106" s="5">
        <f>ROW(EtalonRes!A350)</f>
        <v>350</v>
      </c>
      <c r="E1106" s="5" t="s">
        <v>96</v>
      </c>
      <c r="F1106" s="5" t="s">
        <v>111</v>
      </c>
      <c r="G1106" s="5" t="s">
        <v>112</v>
      </c>
      <c r="H1106" s="5" t="s">
        <v>113</v>
      </c>
      <c r="I1106" s="5">
        <f>ROUND(ROUND(1,6),9)</f>
        <v>1</v>
      </c>
      <c r="J1106" s="5">
        <v>0</v>
      </c>
      <c r="K1106" s="5">
        <f>ROUND(ROUND(1,6),9)</f>
        <v>1</v>
      </c>
      <c r="L1106" s="5">
        <v>1</v>
      </c>
      <c r="M1106" s="5">
        <v>0</v>
      </c>
      <c r="N1106" s="5">
        <f>ROUND(L1106-M1106,4)</f>
        <v>1</v>
      </c>
      <c r="O1106" s="5">
        <f>ROUND(CP1106,2)</f>
        <v>20.74</v>
      </c>
      <c r="P1106" s="5">
        <f>ROUND(CQ1106*I1106,2)</f>
        <v>0</v>
      </c>
      <c r="Q1106" s="5">
        <f>ROUND(CR1106*I1106,2)</f>
        <v>0</v>
      </c>
      <c r="R1106" s="5">
        <f>ROUND(CS1106*I1106,2)</f>
        <v>0</v>
      </c>
      <c r="S1106" s="5">
        <f>ROUND(CT1106*I1106,2)</f>
        <v>20.74</v>
      </c>
      <c r="T1106" s="5">
        <f>ROUND(CU1106*I1106,2)</f>
        <v>0</v>
      </c>
      <c r="U1106" s="5">
        <f>CV1106*I1106</f>
        <v>1.62</v>
      </c>
      <c r="V1106" s="5">
        <f>CW1106*I1106</f>
        <v>0</v>
      </c>
      <c r="W1106" s="5">
        <f>ROUND(CX1106*I1106,2)</f>
        <v>0</v>
      </c>
      <c r="X1106" s="5">
        <f t="shared" si="566"/>
        <v>15.35</v>
      </c>
      <c r="Y1106" s="5">
        <f t="shared" si="566"/>
        <v>7.47</v>
      </c>
      <c r="Z1106" s="5"/>
      <c r="AA1106" s="5">
        <v>88889161</v>
      </c>
      <c r="AB1106" s="5">
        <f>ROUND((AC1106+AD1106+AF1106),2)</f>
        <v>20.74</v>
      </c>
      <c r="AC1106" s="5">
        <f>ROUND((ES1106),2)</f>
        <v>0</v>
      </c>
      <c r="AD1106" s="5">
        <f>ROUND((((ET1106)-(EU1106))+AE1106),2)</f>
        <v>0</v>
      </c>
      <c r="AE1106" s="5">
        <f t="shared" si="567"/>
        <v>0</v>
      </c>
      <c r="AF1106" s="5">
        <f t="shared" si="567"/>
        <v>20.74</v>
      </c>
      <c r="AG1106" s="5">
        <f>ROUND((AP1106),2)</f>
        <v>0</v>
      </c>
      <c r="AH1106" s="5">
        <f t="shared" si="568"/>
        <v>1.62</v>
      </c>
      <c r="AI1106" s="5">
        <f t="shared" si="568"/>
        <v>0</v>
      </c>
      <c r="AJ1106" s="5">
        <f>(AS1106)</f>
        <v>0</v>
      </c>
      <c r="AK1106" s="5">
        <v>20.74</v>
      </c>
      <c r="AL1106" s="5">
        <v>0</v>
      </c>
      <c r="AM1106" s="5">
        <v>0</v>
      </c>
      <c r="AN1106" s="5">
        <v>0</v>
      </c>
      <c r="AO1106" s="5">
        <v>20.74</v>
      </c>
      <c r="AP1106" s="5">
        <v>0</v>
      </c>
      <c r="AQ1106" s="5">
        <v>1.62</v>
      </c>
      <c r="AR1106" s="5">
        <v>0</v>
      </c>
      <c r="AS1106" s="5">
        <v>0</v>
      </c>
      <c r="AT1106" s="5">
        <v>74</v>
      </c>
      <c r="AU1106" s="5">
        <v>36</v>
      </c>
      <c r="AV1106" s="5">
        <v>1</v>
      </c>
      <c r="AW1106" s="5">
        <v>1</v>
      </c>
      <c r="AX1106" s="5"/>
      <c r="AY1106" s="5"/>
      <c r="AZ1106" s="5">
        <v>1</v>
      </c>
      <c r="BA1106" s="5">
        <v>1</v>
      </c>
      <c r="BB1106" s="5">
        <v>1</v>
      </c>
      <c r="BC1106" s="5">
        <v>1</v>
      </c>
      <c r="BD1106" s="5" t="s">
        <v>3</v>
      </c>
      <c r="BE1106" s="5" t="s">
        <v>3</v>
      </c>
      <c r="BF1106" s="5" t="s">
        <v>3</v>
      </c>
      <c r="BG1106" s="5" t="s">
        <v>3</v>
      </c>
      <c r="BH1106" s="5">
        <v>0</v>
      </c>
      <c r="BI1106" s="5">
        <v>4</v>
      </c>
      <c r="BJ1106" s="5" t="s">
        <v>114</v>
      </c>
      <c r="BK1106" s="5"/>
      <c r="BL1106" s="5"/>
      <c r="BM1106" s="5">
        <v>200001</v>
      </c>
      <c r="BN1106" s="5">
        <v>0</v>
      </c>
      <c r="BO1106" s="5" t="s">
        <v>3</v>
      </c>
      <c r="BP1106" s="5">
        <v>0</v>
      </c>
      <c r="BQ1106" s="5">
        <v>4</v>
      </c>
      <c r="BR1106" s="5">
        <v>0</v>
      </c>
      <c r="BS1106" s="5">
        <v>1</v>
      </c>
      <c r="BT1106" s="5">
        <v>1</v>
      </c>
      <c r="BU1106" s="5">
        <v>1</v>
      </c>
      <c r="BV1106" s="5">
        <v>1</v>
      </c>
      <c r="BW1106" s="5">
        <v>1</v>
      </c>
      <c r="BX1106" s="5">
        <v>1</v>
      </c>
      <c r="BY1106" s="5" t="s">
        <v>3</v>
      </c>
      <c r="BZ1106" s="5">
        <v>74</v>
      </c>
      <c r="CA1106" s="5">
        <v>36</v>
      </c>
      <c r="CB1106" s="5" t="s">
        <v>3</v>
      </c>
      <c r="CC1106" s="5"/>
      <c r="CD1106" s="5"/>
      <c r="CE1106" s="5">
        <v>0</v>
      </c>
      <c r="CF1106" s="5">
        <v>0</v>
      </c>
      <c r="CG1106" s="5">
        <v>0</v>
      </c>
      <c r="CH1106" s="5">
        <v>2</v>
      </c>
      <c r="CI1106" s="5">
        <v>0</v>
      </c>
      <c r="CJ1106" s="5">
        <v>0</v>
      </c>
      <c r="CK1106" s="5">
        <v>0</v>
      </c>
      <c r="CL1106" s="5">
        <v>0</v>
      </c>
      <c r="CM1106" s="5">
        <v>0</v>
      </c>
      <c r="CN1106" s="5" t="s">
        <v>3</v>
      </c>
      <c r="CO1106" s="5">
        <v>0</v>
      </c>
      <c r="CP1106" s="5">
        <f>(P1106+Q1106+S1106)</f>
        <v>20.74</v>
      </c>
      <c r="CQ1106" s="5">
        <f>AC1106*BC1106</f>
        <v>0</v>
      </c>
      <c r="CR1106" s="5">
        <f>AD1106*BB1106</f>
        <v>0</v>
      </c>
      <c r="CS1106" s="5">
        <f>AE1106*BS1106</f>
        <v>0</v>
      </c>
      <c r="CT1106" s="5">
        <f>AF1106*BA1106</f>
        <v>20.74</v>
      </c>
      <c r="CU1106" s="5">
        <f t="shared" si="569"/>
        <v>0</v>
      </c>
      <c r="CV1106" s="5">
        <f t="shared" si="569"/>
        <v>1.62</v>
      </c>
      <c r="CW1106" s="5">
        <f t="shared" si="569"/>
        <v>0</v>
      </c>
      <c r="CX1106" s="5">
        <f t="shared" si="569"/>
        <v>0</v>
      </c>
      <c r="CY1106" s="5">
        <f>(((S1106+R1106)*AT1106)/100)</f>
        <v>15.3476</v>
      </c>
      <c r="CZ1106" s="5">
        <f>(((S1106+R1106)*AU1106)/100)</f>
        <v>7.4664000000000001</v>
      </c>
      <c r="DA1106" s="5"/>
      <c r="DB1106" s="5"/>
      <c r="DC1106" s="5" t="s">
        <v>3</v>
      </c>
      <c r="DD1106" s="5" t="s">
        <v>3</v>
      </c>
      <c r="DE1106" s="5" t="s">
        <v>3</v>
      </c>
      <c r="DF1106" s="5" t="s">
        <v>3</v>
      </c>
      <c r="DG1106" s="5" t="s">
        <v>3</v>
      </c>
      <c r="DH1106" s="5" t="s">
        <v>3</v>
      </c>
      <c r="DI1106" s="5" t="s">
        <v>3</v>
      </c>
      <c r="DJ1106" s="5" t="s">
        <v>3</v>
      </c>
      <c r="DK1106" s="5" t="s">
        <v>3</v>
      </c>
      <c r="DL1106" s="5" t="s">
        <v>3</v>
      </c>
      <c r="DM1106" s="5" t="s">
        <v>3</v>
      </c>
      <c r="DN1106" s="5">
        <v>0</v>
      </c>
      <c r="DO1106" s="5">
        <v>0</v>
      </c>
      <c r="DP1106" s="5">
        <v>1</v>
      </c>
      <c r="DQ1106" s="5">
        <v>1</v>
      </c>
      <c r="DR1106" s="5"/>
      <c r="DS1106" s="5"/>
      <c r="DT1106" s="5"/>
      <c r="DU1106" s="5">
        <v>1013</v>
      </c>
      <c r="DV1106" s="5" t="s">
        <v>113</v>
      </c>
      <c r="DW1106" s="5" t="s">
        <v>113</v>
      </c>
      <c r="DX1106" s="5">
        <v>1</v>
      </c>
      <c r="DY1106" s="5"/>
      <c r="DZ1106" s="5" t="s">
        <v>3</v>
      </c>
      <c r="EA1106" s="5" t="s">
        <v>3</v>
      </c>
      <c r="EB1106" s="5" t="s">
        <v>3</v>
      </c>
      <c r="EC1106" s="5" t="s">
        <v>3</v>
      </c>
      <c r="ED1106" s="5"/>
      <c r="EE1106" s="5">
        <v>64991637</v>
      </c>
      <c r="EF1106" s="5">
        <v>4</v>
      </c>
      <c r="EG1106" s="5" t="s">
        <v>91</v>
      </c>
      <c r="EH1106" s="5">
        <v>83</v>
      </c>
      <c r="EI1106" s="5" t="s">
        <v>91</v>
      </c>
      <c r="EJ1106" s="5">
        <v>4</v>
      </c>
      <c r="EK1106" s="5">
        <v>200001</v>
      </c>
      <c r="EL1106" s="5" t="s">
        <v>92</v>
      </c>
      <c r="EM1106" s="5" t="s">
        <v>93</v>
      </c>
      <c r="EN1106" s="5"/>
      <c r="EO1106" s="5" t="s">
        <v>3</v>
      </c>
      <c r="EP1106" s="5"/>
      <c r="EQ1106" s="5">
        <v>0</v>
      </c>
      <c r="ER1106" s="5">
        <v>20.74</v>
      </c>
      <c r="ES1106" s="5">
        <v>0</v>
      </c>
      <c r="ET1106" s="5">
        <v>0</v>
      </c>
      <c r="EU1106" s="5">
        <v>0</v>
      </c>
      <c r="EV1106" s="5">
        <v>20.74</v>
      </c>
      <c r="EW1106" s="5">
        <v>1.62</v>
      </c>
      <c r="EX1106" s="5">
        <v>0</v>
      </c>
      <c r="EY1106" s="5">
        <v>0</v>
      </c>
      <c r="EZ1106" s="5"/>
      <c r="FA1106" s="5"/>
      <c r="FB1106" s="5"/>
      <c r="FC1106" s="5"/>
      <c r="FD1106" s="5"/>
      <c r="FE1106" s="5"/>
      <c r="FF1106" s="5"/>
      <c r="FG1106" s="5"/>
      <c r="FH1106" s="5"/>
      <c r="FI1106" s="5"/>
      <c r="FJ1106" s="5"/>
      <c r="FK1106" s="5"/>
      <c r="FL1106" s="5"/>
      <c r="FM1106" s="5"/>
      <c r="FN1106" s="5"/>
      <c r="FO1106" s="5"/>
      <c r="FP1106" s="5"/>
      <c r="FQ1106" s="5">
        <v>0</v>
      </c>
      <c r="FR1106" s="5">
        <v>0</v>
      </c>
      <c r="FS1106" s="5">
        <v>0</v>
      </c>
      <c r="FT1106" s="5"/>
      <c r="FU1106" s="5"/>
      <c r="FV1106" s="5"/>
      <c r="FW1106" s="5"/>
      <c r="FX1106" s="5">
        <v>74</v>
      </c>
      <c r="FY1106" s="5">
        <v>36</v>
      </c>
      <c r="FZ1106" s="5"/>
      <c r="GA1106" s="5" t="s">
        <v>3</v>
      </c>
      <c r="GB1106" s="5"/>
      <c r="GC1106" s="5"/>
      <c r="GD1106" s="5">
        <v>1</v>
      </c>
      <c r="GE1106" s="5"/>
      <c r="GF1106" s="5">
        <v>3000413</v>
      </c>
      <c r="GG1106" s="5">
        <v>2</v>
      </c>
      <c r="GH1106" s="5">
        <v>1</v>
      </c>
      <c r="GI1106" s="5">
        <v>-2</v>
      </c>
      <c r="GJ1106" s="5">
        <v>0</v>
      </c>
      <c r="GK1106" s="5">
        <v>0</v>
      </c>
      <c r="GL1106" s="5">
        <f>ROUND(IF(AND(BH1106=3,BI1106=3,FS1106&lt;&gt;0),P1106,0),2)</f>
        <v>0</v>
      </c>
      <c r="GM1106" s="5">
        <f>ROUND(O1106+X1106+Y1106,2)+GX1106</f>
        <v>43.56</v>
      </c>
      <c r="GN1106" s="5">
        <f>IF(OR(BI1106=0,BI1106=1),GM1106-GX1106,0)</f>
        <v>0</v>
      </c>
      <c r="GO1106" s="5">
        <f>IF(BI1106=2,GM1106-GX1106,0)</f>
        <v>0</v>
      </c>
      <c r="GP1106" s="5">
        <f>IF(BI1106=4,GM1106-GX1106,0)</f>
        <v>43.56</v>
      </c>
      <c r="GQ1106" s="5"/>
      <c r="GR1106" s="5">
        <v>0</v>
      </c>
      <c r="GS1106" s="5">
        <v>3</v>
      </c>
      <c r="GT1106" s="5">
        <v>0</v>
      </c>
      <c r="GU1106" s="5" t="s">
        <v>3</v>
      </c>
      <c r="GV1106" s="5">
        <f>ROUND((GT1106),2)</f>
        <v>0</v>
      </c>
      <c r="GW1106" s="5">
        <v>1</v>
      </c>
      <c r="GX1106" s="5">
        <f>ROUND(HC1106*I1106,2)</f>
        <v>0</v>
      </c>
      <c r="GY1106" s="5"/>
      <c r="GZ1106" s="5"/>
      <c r="HA1106" s="5">
        <v>0</v>
      </c>
      <c r="HB1106" s="5">
        <v>0</v>
      </c>
      <c r="HC1106" s="5">
        <f>GV1106*GW1106</f>
        <v>0</v>
      </c>
      <c r="HD1106" s="5"/>
      <c r="HE1106" s="5" t="s">
        <v>3</v>
      </c>
      <c r="HF1106" s="5" t="s">
        <v>3</v>
      </c>
      <c r="HG1106" s="5"/>
      <c r="HH1106" s="5"/>
      <c r="HI1106" s="5"/>
      <c r="HJ1106" s="5"/>
      <c r="HK1106" s="5"/>
      <c r="HL1106" s="5"/>
      <c r="HM1106" s="5" t="s">
        <v>3</v>
      </c>
      <c r="HN1106" s="5" t="s">
        <v>94</v>
      </c>
      <c r="HO1106" s="5" t="s">
        <v>95</v>
      </c>
      <c r="HP1106" s="5" t="s">
        <v>91</v>
      </c>
      <c r="HQ1106" s="5" t="s">
        <v>91</v>
      </c>
      <c r="HR1106" s="5"/>
      <c r="HS1106" s="5">
        <v>0</v>
      </c>
      <c r="HT1106" s="5"/>
      <c r="HU1106" s="5"/>
      <c r="HV1106" s="5"/>
      <c r="HW1106" s="5"/>
      <c r="HX1106" s="5"/>
      <c r="HY1106" s="5"/>
      <c r="HZ1106" s="5"/>
      <c r="IA1106" s="5"/>
      <c r="IB1106" s="5"/>
      <c r="IC1106" s="5"/>
      <c r="ID1106" s="5"/>
      <c r="IE1106" s="5"/>
      <c r="IF1106" s="5"/>
      <c r="IG1106" s="5"/>
      <c r="IH1106" s="5"/>
      <c r="II1106" s="5"/>
      <c r="IJ1106" s="5"/>
      <c r="IK1106" s="5">
        <v>0</v>
      </c>
      <c r="IL1106" s="5"/>
      <c r="IM1106" s="5"/>
      <c r="IN1106" s="5"/>
      <c r="IO1106" s="5"/>
      <c r="IP1106" s="5"/>
      <c r="IQ1106" s="5"/>
      <c r="IR1106" s="5"/>
      <c r="IS1106" s="5"/>
      <c r="IT1106" s="5"/>
      <c r="IU1106" s="5"/>
    </row>
    <row r="1107" spans="1:255">
      <c r="A1107">
        <v>17</v>
      </c>
      <c r="B1107">
        <v>1</v>
      </c>
      <c r="C1107">
        <f>ROW(SmtRes!A346)</f>
        <v>346</v>
      </c>
      <c r="D1107">
        <f>ROW(EtalonRes!A352)</f>
        <v>352</v>
      </c>
      <c r="E1107" t="s">
        <v>96</v>
      </c>
      <c r="F1107" t="s">
        <v>111</v>
      </c>
      <c r="G1107" t="s">
        <v>112</v>
      </c>
      <c r="H1107" t="s">
        <v>113</v>
      </c>
      <c r="I1107">
        <f>ROUND(ROUND(1,6),9)</f>
        <v>1</v>
      </c>
      <c r="J1107">
        <v>0</v>
      </c>
      <c r="K1107">
        <f>ROUND(ROUND(1,6),9)</f>
        <v>1</v>
      </c>
      <c r="L1107">
        <v>1</v>
      </c>
      <c r="M1107">
        <v>0</v>
      </c>
      <c r="N1107">
        <f>ROUND(L1107-M1107,4)</f>
        <v>1</v>
      </c>
      <c r="O1107">
        <f>ROUND(CP1107,2)</f>
        <v>975.19</v>
      </c>
      <c r="P1107">
        <f>ROUND(CQ1107*I1107,2)</f>
        <v>0</v>
      </c>
      <c r="Q1107">
        <f>ROUND(CR1107*I1107,2)</f>
        <v>0</v>
      </c>
      <c r="R1107">
        <f>ROUND(CS1107*I1107,2)</f>
        <v>0</v>
      </c>
      <c r="S1107">
        <f>ROUND(CT1107*I1107,2)</f>
        <v>975.19</v>
      </c>
      <c r="T1107">
        <f>ROUND(CU1107*I1107,2)</f>
        <v>0</v>
      </c>
      <c r="U1107">
        <f>CV1107*I1107</f>
        <v>1.62</v>
      </c>
      <c r="V1107">
        <f>CW1107*I1107</f>
        <v>0</v>
      </c>
      <c r="W1107">
        <f>ROUND(CX1107*I1107,2)</f>
        <v>0</v>
      </c>
      <c r="X1107">
        <f t="shared" si="566"/>
        <v>721.64</v>
      </c>
      <c r="Y1107">
        <f t="shared" si="566"/>
        <v>351.07</v>
      </c>
      <c r="AA1107">
        <v>88889103</v>
      </c>
      <c r="AB1107">
        <f>ROUND((AC1107+AD1107+AF1107),2)</f>
        <v>20.74</v>
      </c>
      <c r="AC1107">
        <f>ROUND((ES1107),2)</f>
        <v>0</v>
      </c>
      <c r="AD1107">
        <f>ROUND((((ET1107)-(EU1107))+AE1107),2)</f>
        <v>0</v>
      </c>
      <c r="AE1107">
        <f t="shared" si="567"/>
        <v>0</v>
      </c>
      <c r="AF1107">
        <f t="shared" si="567"/>
        <v>20.74</v>
      </c>
      <c r="AG1107">
        <f>ROUND((AP1107),2)</f>
        <v>0</v>
      </c>
      <c r="AH1107">
        <f t="shared" si="568"/>
        <v>1.62</v>
      </c>
      <c r="AI1107">
        <f t="shared" si="568"/>
        <v>0</v>
      </c>
      <c r="AJ1107">
        <f>(AS1107)</f>
        <v>0</v>
      </c>
      <c r="AK1107">
        <v>20.74</v>
      </c>
      <c r="AL1107">
        <v>0</v>
      </c>
      <c r="AM1107">
        <v>0</v>
      </c>
      <c r="AN1107">
        <v>0</v>
      </c>
      <c r="AO1107">
        <v>20.74</v>
      </c>
      <c r="AP1107">
        <v>0</v>
      </c>
      <c r="AQ1107">
        <v>1.62</v>
      </c>
      <c r="AR1107">
        <v>0</v>
      </c>
      <c r="AS1107">
        <v>0</v>
      </c>
      <c r="AT1107">
        <v>74</v>
      </c>
      <c r="AU1107">
        <v>36</v>
      </c>
      <c r="AV1107">
        <v>1</v>
      </c>
      <c r="AW1107">
        <v>1</v>
      </c>
      <c r="AZ1107">
        <v>1</v>
      </c>
      <c r="BA1107">
        <v>47.02</v>
      </c>
      <c r="BB1107">
        <v>1</v>
      </c>
      <c r="BC1107">
        <v>1</v>
      </c>
      <c r="BD1107" t="s">
        <v>3</v>
      </c>
      <c r="BE1107" t="s">
        <v>3</v>
      </c>
      <c r="BF1107" t="s">
        <v>3</v>
      </c>
      <c r="BG1107" t="s">
        <v>3</v>
      </c>
      <c r="BH1107">
        <v>0</v>
      </c>
      <c r="BI1107">
        <v>4</v>
      </c>
      <c r="BJ1107" t="s">
        <v>114</v>
      </c>
      <c r="BM1107">
        <v>200001</v>
      </c>
      <c r="BN1107">
        <v>0</v>
      </c>
      <c r="BO1107" t="s">
        <v>3</v>
      </c>
      <c r="BP1107">
        <v>0</v>
      </c>
      <c r="BQ1107">
        <v>4</v>
      </c>
      <c r="BR1107">
        <v>0</v>
      </c>
      <c r="BS1107">
        <v>1</v>
      </c>
      <c r="BT1107">
        <v>1</v>
      </c>
      <c r="BU1107">
        <v>1</v>
      </c>
      <c r="BV1107">
        <v>1</v>
      </c>
      <c r="BW1107">
        <v>1</v>
      </c>
      <c r="BX1107">
        <v>1</v>
      </c>
      <c r="BY1107" t="s">
        <v>3</v>
      </c>
      <c r="BZ1107">
        <v>74</v>
      </c>
      <c r="CA1107">
        <v>36</v>
      </c>
      <c r="CB1107" t="s">
        <v>3</v>
      </c>
      <c r="CE1107">
        <v>0</v>
      </c>
      <c r="CF1107">
        <v>0</v>
      </c>
      <c r="CG1107">
        <v>0</v>
      </c>
      <c r="CH1107">
        <v>2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 t="s">
        <v>3</v>
      </c>
      <c r="CO1107">
        <v>0</v>
      </c>
      <c r="CP1107">
        <f>(P1107+Q1107+S1107)</f>
        <v>975.19</v>
      </c>
      <c r="CQ1107">
        <f>AC1107*BC1107</f>
        <v>0</v>
      </c>
      <c r="CR1107">
        <f>AD1107*BB1107</f>
        <v>0</v>
      </c>
      <c r="CS1107">
        <f>AE1107*BS1107</f>
        <v>0</v>
      </c>
      <c r="CT1107">
        <f>AF1107*BA1107</f>
        <v>975.19479999999999</v>
      </c>
      <c r="CU1107">
        <f t="shared" si="569"/>
        <v>0</v>
      </c>
      <c r="CV1107">
        <f t="shared" si="569"/>
        <v>1.62</v>
      </c>
      <c r="CW1107">
        <f t="shared" si="569"/>
        <v>0</v>
      </c>
      <c r="CX1107">
        <f t="shared" si="569"/>
        <v>0</v>
      </c>
      <c r="CY1107">
        <f>(((S1107+R1107)*AT1107)/100)</f>
        <v>721.64059999999995</v>
      </c>
      <c r="CZ1107">
        <f>(((S1107+R1107)*AU1107)/100)</f>
        <v>351.06840000000005</v>
      </c>
      <c r="DC1107" t="s">
        <v>3</v>
      </c>
      <c r="DD1107" t="s">
        <v>3</v>
      </c>
      <c r="DE1107" t="s">
        <v>3</v>
      </c>
      <c r="DF1107" t="s">
        <v>3</v>
      </c>
      <c r="DG1107" t="s">
        <v>3</v>
      </c>
      <c r="DH1107" t="s">
        <v>3</v>
      </c>
      <c r="DI1107" t="s">
        <v>3</v>
      </c>
      <c r="DJ1107" t="s">
        <v>3</v>
      </c>
      <c r="DK1107" t="s">
        <v>3</v>
      </c>
      <c r="DL1107" t="s">
        <v>3</v>
      </c>
      <c r="DM1107" t="s">
        <v>3</v>
      </c>
      <c r="DN1107">
        <v>0</v>
      </c>
      <c r="DO1107">
        <v>0</v>
      </c>
      <c r="DP1107">
        <v>1</v>
      </c>
      <c r="DQ1107">
        <v>1</v>
      </c>
      <c r="DU1107">
        <v>1013</v>
      </c>
      <c r="DV1107" t="s">
        <v>113</v>
      </c>
      <c r="DW1107" t="s">
        <v>113</v>
      </c>
      <c r="DX1107">
        <v>1</v>
      </c>
      <c r="DZ1107" t="s">
        <v>3</v>
      </c>
      <c r="EA1107" t="s">
        <v>3</v>
      </c>
      <c r="EB1107" t="s">
        <v>3</v>
      </c>
      <c r="EC1107" t="s">
        <v>3</v>
      </c>
      <c r="EE1107">
        <v>64991637</v>
      </c>
      <c r="EF1107">
        <v>4</v>
      </c>
      <c r="EG1107" t="s">
        <v>91</v>
      </c>
      <c r="EH1107">
        <v>83</v>
      </c>
      <c r="EI1107" t="s">
        <v>91</v>
      </c>
      <c r="EJ1107">
        <v>4</v>
      </c>
      <c r="EK1107">
        <v>200001</v>
      </c>
      <c r="EL1107" t="s">
        <v>92</v>
      </c>
      <c r="EM1107" t="s">
        <v>93</v>
      </c>
      <c r="EO1107" t="s">
        <v>3</v>
      </c>
      <c r="EQ1107">
        <v>0</v>
      </c>
      <c r="ER1107">
        <v>20.74</v>
      </c>
      <c r="ES1107">
        <v>0</v>
      </c>
      <c r="ET1107">
        <v>0</v>
      </c>
      <c r="EU1107">
        <v>0</v>
      </c>
      <c r="EV1107">
        <v>20.74</v>
      </c>
      <c r="EW1107">
        <v>1.62</v>
      </c>
      <c r="EX1107">
        <v>0</v>
      </c>
      <c r="EY1107">
        <v>0</v>
      </c>
      <c r="FQ1107">
        <v>0</v>
      </c>
      <c r="FR1107">
        <v>0</v>
      </c>
      <c r="FS1107">
        <v>0</v>
      </c>
      <c r="FX1107">
        <v>74</v>
      </c>
      <c r="FY1107">
        <v>36</v>
      </c>
      <c r="GA1107" t="s">
        <v>3</v>
      </c>
      <c r="GD1107">
        <v>1</v>
      </c>
      <c r="GF1107">
        <v>3000413</v>
      </c>
      <c r="GG1107">
        <v>2</v>
      </c>
      <c r="GH1107">
        <v>1</v>
      </c>
      <c r="GI1107">
        <v>2</v>
      </c>
      <c r="GJ1107">
        <v>0</v>
      </c>
      <c r="GK1107">
        <v>0</v>
      </c>
      <c r="GL1107">
        <f>ROUND(IF(AND(BH1107=3,BI1107=3,FS1107&lt;&gt;0),P1107,0),2)</f>
        <v>0</v>
      </c>
      <c r="GM1107">
        <f>ROUND(O1107+X1107+Y1107,2)+GX1107</f>
        <v>2047.9</v>
      </c>
      <c r="GN1107">
        <f>IF(OR(BI1107=0,BI1107=1),GM1107-GX1107,0)</f>
        <v>0</v>
      </c>
      <c r="GO1107">
        <f>IF(BI1107=2,GM1107-GX1107,0)</f>
        <v>0</v>
      </c>
      <c r="GP1107">
        <f>IF(BI1107=4,GM1107-GX1107,0)</f>
        <v>2047.9</v>
      </c>
      <c r="GR1107">
        <v>0</v>
      </c>
      <c r="GS1107">
        <v>3</v>
      </c>
      <c r="GT1107">
        <v>0</v>
      </c>
      <c r="GU1107" t="s">
        <v>3</v>
      </c>
      <c r="GV1107">
        <f>ROUND((GT1107),2)</f>
        <v>0</v>
      </c>
      <c r="GW1107">
        <v>1</v>
      </c>
      <c r="GX1107">
        <f>ROUND(HC1107*I1107,2)</f>
        <v>0</v>
      </c>
      <c r="HA1107">
        <v>0</v>
      </c>
      <c r="HB1107">
        <v>0</v>
      </c>
      <c r="HC1107">
        <f>GV1107*GW1107</f>
        <v>0</v>
      </c>
      <c r="HE1107" t="s">
        <v>3</v>
      </c>
      <c r="HF1107" t="s">
        <v>3</v>
      </c>
      <c r="HM1107" t="s">
        <v>3</v>
      </c>
      <c r="HN1107" t="s">
        <v>94</v>
      </c>
      <c r="HO1107" t="s">
        <v>95</v>
      </c>
      <c r="HP1107" t="s">
        <v>91</v>
      </c>
      <c r="HQ1107" t="s">
        <v>91</v>
      </c>
      <c r="HS1107">
        <v>0</v>
      </c>
      <c r="IK1107">
        <v>0</v>
      </c>
    </row>
    <row r="1109" spans="1:255">
      <c r="A1109" s="2">
        <v>51</v>
      </c>
      <c r="B1109" s="2">
        <f>B1100</f>
        <v>1</v>
      </c>
      <c r="C1109" s="2">
        <f>A1100</f>
        <v>4</v>
      </c>
      <c r="D1109" s="2">
        <f>ROW(A1100)</f>
        <v>1100</v>
      </c>
      <c r="E1109" s="2"/>
      <c r="F1109" s="2" t="str">
        <f>IF(F1100&lt;&gt;"",F1100,"")</f>
        <v>Новый раздел</v>
      </c>
      <c r="G1109" s="2" t="str">
        <f>IF(G1100&lt;&gt;"",G1100,"")</f>
        <v>ПНР</v>
      </c>
      <c r="H1109" s="2">
        <v>0</v>
      </c>
      <c r="I1109" s="2"/>
      <c r="J1109" s="2"/>
      <c r="K1109" s="2"/>
      <c r="L1109" s="2"/>
      <c r="M1109" s="2"/>
      <c r="N1109" s="2"/>
      <c r="O1109" s="2">
        <f t="shared" ref="O1109:T1109" si="570">ROUND(AB1109,2)</f>
        <v>76.459999999999994</v>
      </c>
      <c r="P1109" s="2">
        <f t="shared" si="570"/>
        <v>0</v>
      </c>
      <c r="Q1109" s="2">
        <f t="shared" si="570"/>
        <v>0</v>
      </c>
      <c r="R1109" s="2">
        <f t="shared" si="570"/>
        <v>0</v>
      </c>
      <c r="S1109" s="2">
        <f t="shared" si="570"/>
        <v>76.459999999999994</v>
      </c>
      <c r="T1109" s="2">
        <f t="shared" si="570"/>
        <v>0</v>
      </c>
      <c r="U1109" s="2">
        <f>AH1109</f>
        <v>6.48</v>
      </c>
      <c r="V1109" s="2">
        <f>AI1109</f>
        <v>0</v>
      </c>
      <c r="W1109" s="2">
        <f>ROUND(AJ1109,2)</f>
        <v>0</v>
      </c>
      <c r="X1109" s="2">
        <f>ROUND(AK1109,2)</f>
        <v>56.58</v>
      </c>
      <c r="Y1109" s="2">
        <f>ROUND(AL1109,2)</f>
        <v>27.53</v>
      </c>
      <c r="Z1109" s="2"/>
      <c r="AA1109" s="2"/>
      <c r="AB1109" s="2">
        <f>ROUND(SUMIF(AA1104:AA1107,"=88889161",O1104:O1107),2)</f>
        <v>76.459999999999994</v>
      </c>
      <c r="AC1109" s="2">
        <f>ROUND(SUMIF(AA1104:AA1107,"=88889161",P1104:P1107),2)</f>
        <v>0</v>
      </c>
      <c r="AD1109" s="2">
        <f>ROUND(SUMIF(AA1104:AA1107,"=88889161",Q1104:Q1107),2)</f>
        <v>0</v>
      </c>
      <c r="AE1109" s="2">
        <f>ROUND(SUMIF(AA1104:AA1107,"=88889161",R1104:R1107),2)</f>
        <v>0</v>
      </c>
      <c r="AF1109" s="2">
        <f>ROUND(SUMIF(AA1104:AA1107,"=88889161",S1104:S1107),2)</f>
        <v>76.459999999999994</v>
      </c>
      <c r="AG1109" s="2">
        <f>ROUND(SUMIF(AA1104:AA1107,"=88889161",T1104:T1107),2)</f>
        <v>0</v>
      </c>
      <c r="AH1109" s="2">
        <f>SUMIF(AA1104:AA1107,"=88889161",U1104:U1107)</f>
        <v>6.48</v>
      </c>
      <c r="AI1109" s="2">
        <f>SUMIF(AA1104:AA1107,"=88889161",V1104:V1107)</f>
        <v>0</v>
      </c>
      <c r="AJ1109" s="2">
        <f>ROUND(SUMIF(AA1104:AA1107,"=88889161",W1104:W1107),2)</f>
        <v>0</v>
      </c>
      <c r="AK1109" s="2">
        <f>ROUND(SUMIF(AA1104:AA1107,"=88889161",X1104:X1107),2)</f>
        <v>56.58</v>
      </c>
      <c r="AL1109" s="2">
        <f>ROUND(SUMIF(AA1104:AA1107,"=88889161",Y1104:Y1107),2)</f>
        <v>27.53</v>
      </c>
      <c r="AM1109" s="2"/>
      <c r="AN1109" s="2"/>
      <c r="AO1109" s="2">
        <f t="shared" ref="AO1109:BD1109" si="571">ROUND(BX1109,2)</f>
        <v>0</v>
      </c>
      <c r="AP1109" s="2">
        <f t="shared" si="571"/>
        <v>0</v>
      </c>
      <c r="AQ1109" s="2">
        <f t="shared" si="571"/>
        <v>0</v>
      </c>
      <c r="AR1109" s="2">
        <f t="shared" si="571"/>
        <v>160.57</v>
      </c>
      <c r="AS1109" s="2">
        <f t="shared" si="571"/>
        <v>0</v>
      </c>
      <c r="AT1109" s="2">
        <f t="shared" si="571"/>
        <v>0</v>
      </c>
      <c r="AU1109" s="2">
        <f t="shared" si="571"/>
        <v>160.57</v>
      </c>
      <c r="AV1109" s="2">
        <f t="shared" si="571"/>
        <v>0</v>
      </c>
      <c r="AW1109" s="2">
        <f t="shared" si="571"/>
        <v>0</v>
      </c>
      <c r="AX1109" s="2">
        <f t="shared" si="571"/>
        <v>0</v>
      </c>
      <c r="AY1109" s="2">
        <f t="shared" si="571"/>
        <v>0</v>
      </c>
      <c r="AZ1109" s="2">
        <f t="shared" si="571"/>
        <v>0</v>
      </c>
      <c r="BA1109" s="2">
        <f t="shared" si="571"/>
        <v>0</v>
      </c>
      <c r="BB1109" s="2">
        <f t="shared" si="571"/>
        <v>0</v>
      </c>
      <c r="BC1109" s="2">
        <f t="shared" si="571"/>
        <v>0</v>
      </c>
      <c r="BD1109" s="2">
        <f t="shared" si="571"/>
        <v>0</v>
      </c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>
        <f>ROUND(SUMIF(AA1104:AA1107,"=88889161",FQ1104:FQ1107),2)</f>
        <v>0</v>
      </c>
      <c r="BY1109" s="2">
        <f>ROUND(SUMIF(AA1104:AA1107,"=88889161",FR1104:FR1107),2)</f>
        <v>0</v>
      </c>
      <c r="BZ1109" s="2">
        <f>ROUND(SUMIF(AA1104:AA1107,"=88889161",GL1104:GL1107),2)</f>
        <v>0</v>
      </c>
      <c r="CA1109" s="2">
        <f>ROUND(SUMIF(AA1104:AA1107,"=88889161",GM1104:GM1107),2)</f>
        <v>160.57</v>
      </c>
      <c r="CB1109" s="2">
        <f>ROUND(SUMIF(AA1104:AA1107,"=88889161",GN1104:GN1107),2)</f>
        <v>0</v>
      </c>
      <c r="CC1109" s="2">
        <f>ROUND(SUMIF(AA1104:AA1107,"=88889161",GO1104:GO1107),2)</f>
        <v>0</v>
      </c>
      <c r="CD1109" s="2">
        <f>ROUND(SUMIF(AA1104:AA1107,"=88889161",GP1104:GP1107),2)</f>
        <v>160.57</v>
      </c>
      <c r="CE1109" s="2">
        <f>AC1109-BX1109</f>
        <v>0</v>
      </c>
      <c r="CF1109" s="2">
        <f>AC1109-BY1109</f>
        <v>0</v>
      </c>
      <c r="CG1109" s="2">
        <f>BX1109-BZ1109</f>
        <v>0</v>
      </c>
      <c r="CH1109" s="2">
        <f>AC1109-BX1109-BY1109+BZ1109</f>
        <v>0</v>
      </c>
      <c r="CI1109" s="2">
        <f>BY1109-BZ1109</f>
        <v>0</v>
      </c>
      <c r="CJ1109" s="2">
        <f>ROUND(SUMIF(AA1104:AA1107,"=88889161",GX1104:GX1107),2)</f>
        <v>0</v>
      </c>
      <c r="CK1109" s="2">
        <f>ROUND(SUMIF(AA1104:AA1107,"=88889161",GY1104:GY1107),2)</f>
        <v>0</v>
      </c>
      <c r="CL1109" s="2">
        <f>ROUND(SUMIF(AA1104:AA1107,"=88889161",GZ1104:GZ1107),2)</f>
        <v>0</v>
      </c>
      <c r="CM1109" s="2">
        <f>ROUND(SUMIF(AA1104:AA1107,"=88889161",HD1104:HD1107),2)</f>
        <v>0</v>
      </c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3">
        <f t="shared" ref="DG1109:DL1109" si="572">ROUND(DT1109,2)</f>
        <v>3595.14</v>
      </c>
      <c r="DH1109" s="3">
        <f t="shared" si="572"/>
        <v>0</v>
      </c>
      <c r="DI1109" s="3">
        <f t="shared" si="572"/>
        <v>0</v>
      </c>
      <c r="DJ1109" s="3">
        <f t="shared" si="572"/>
        <v>0</v>
      </c>
      <c r="DK1109" s="3">
        <f t="shared" si="572"/>
        <v>3595.14</v>
      </c>
      <c r="DL1109" s="3">
        <f t="shared" si="572"/>
        <v>0</v>
      </c>
      <c r="DM1109" s="3">
        <f>DZ1109</f>
        <v>6.48</v>
      </c>
      <c r="DN1109" s="3">
        <f>EA1109</f>
        <v>0</v>
      </c>
      <c r="DO1109" s="3">
        <f>ROUND(EB1109,2)</f>
        <v>0</v>
      </c>
      <c r="DP1109" s="3">
        <f>ROUND(EC1109,2)</f>
        <v>2660.4</v>
      </c>
      <c r="DQ1109" s="3">
        <f>ROUND(ED1109,2)</f>
        <v>1294.25</v>
      </c>
      <c r="DR1109" s="3"/>
      <c r="DS1109" s="3"/>
      <c r="DT1109" s="3">
        <f>ROUND(SUMIF(AA1104:AA1107,"=88889103",O1104:O1107),2)</f>
        <v>3595.14</v>
      </c>
      <c r="DU1109" s="3">
        <f>ROUND(SUMIF(AA1104:AA1107,"=88889103",P1104:P1107),2)</f>
        <v>0</v>
      </c>
      <c r="DV1109" s="3">
        <f>ROUND(SUMIF(AA1104:AA1107,"=88889103",Q1104:Q1107),2)</f>
        <v>0</v>
      </c>
      <c r="DW1109" s="3">
        <f>ROUND(SUMIF(AA1104:AA1107,"=88889103",R1104:R1107),2)</f>
        <v>0</v>
      </c>
      <c r="DX1109" s="3">
        <f>ROUND(SUMIF(AA1104:AA1107,"=88889103",S1104:S1107),2)</f>
        <v>3595.14</v>
      </c>
      <c r="DY1109" s="3">
        <f>ROUND(SUMIF(AA1104:AA1107,"=88889103",T1104:T1107),2)</f>
        <v>0</v>
      </c>
      <c r="DZ1109" s="3">
        <f>SUMIF(AA1104:AA1107,"=88889103",U1104:U1107)</f>
        <v>6.48</v>
      </c>
      <c r="EA1109" s="3">
        <f>SUMIF(AA1104:AA1107,"=88889103",V1104:V1107)</f>
        <v>0</v>
      </c>
      <c r="EB1109" s="3">
        <f>ROUND(SUMIF(AA1104:AA1107,"=88889103",W1104:W1107),2)</f>
        <v>0</v>
      </c>
      <c r="EC1109" s="3">
        <f>ROUND(SUMIF(AA1104:AA1107,"=88889103",X1104:X1107),2)</f>
        <v>2660.4</v>
      </c>
      <c r="ED1109" s="3">
        <f>ROUND(SUMIF(AA1104:AA1107,"=88889103",Y1104:Y1107),2)</f>
        <v>1294.25</v>
      </c>
      <c r="EE1109" s="3"/>
      <c r="EF1109" s="3"/>
      <c r="EG1109" s="3">
        <f t="shared" ref="EG1109:EV1109" si="573">ROUND(FP1109,2)</f>
        <v>0</v>
      </c>
      <c r="EH1109" s="3">
        <f t="shared" si="573"/>
        <v>0</v>
      </c>
      <c r="EI1109" s="3">
        <f t="shared" si="573"/>
        <v>0</v>
      </c>
      <c r="EJ1109" s="3">
        <f t="shared" si="573"/>
        <v>7549.79</v>
      </c>
      <c r="EK1109" s="3">
        <f t="shared" si="573"/>
        <v>0</v>
      </c>
      <c r="EL1109" s="3">
        <f t="shared" si="573"/>
        <v>0</v>
      </c>
      <c r="EM1109" s="3">
        <f t="shared" si="573"/>
        <v>7549.79</v>
      </c>
      <c r="EN1109" s="3">
        <f t="shared" si="573"/>
        <v>0</v>
      </c>
      <c r="EO1109" s="3">
        <f t="shared" si="573"/>
        <v>0</v>
      </c>
      <c r="EP1109" s="3">
        <f t="shared" si="573"/>
        <v>0</v>
      </c>
      <c r="EQ1109" s="3">
        <f t="shared" si="573"/>
        <v>0</v>
      </c>
      <c r="ER1109" s="3">
        <f t="shared" si="573"/>
        <v>0</v>
      </c>
      <c r="ES1109" s="3">
        <f t="shared" si="573"/>
        <v>0</v>
      </c>
      <c r="ET1109" s="3">
        <f t="shared" si="573"/>
        <v>0</v>
      </c>
      <c r="EU1109" s="3">
        <f t="shared" si="573"/>
        <v>0</v>
      </c>
      <c r="EV1109" s="3">
        <f t="shared" si="573"/>
        <v>0</v>
      </c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>
        <f>ROUND(SUMIF(AA1104:AA1107,"=88889103",FQ1104:FQ1107),2)</f>
        <v>0</v>
      </c>
      <c r="FQ1109" s="3">
        <f>ROUND(SUMIF(AA1104:AA1107,"=88889103",FR1104:FR1107),2)</f>
        <v>0</v>
      </c>
      <c r="FR1109" s="3">
        <f>ROUND(SUMIF(AA1104:AA1107,"=88889103",GL1104:GL1107),2)</f>
        <v>0</v>
      </c>
      <c r="FS1109" s="3">
        <f>ROUND(SUMIF(AA1104:AA1107,"=88889103",GM1104:GM1107),2)</f>
        <v>7549.79</v>
      </c>
      <c r="FT1109" s="3">
        <f>ROUND(SUMIF(AA1104:AA1107,"=88889103",GN1104:GN1107),2)</f>
        <v>0</v>
      </c>
      <c r="FU1109" s="3">
        <f>ROUND(SUMIF(AA1104:AA1107,"=88889103",GO1104:GO1107),2)</f>
        <v>0</v>
      </c>
      <c r="FV1109" s="3">
        <f>ROUND(SUMIF(AA1104:AA1107,"=88889103",GP1104:GP1107),2)</f>
        <v>7549.79</v>
      </c>
      <c r="FW1109" s="3">
        <f>DU1109-FP1109</f>
        <v>0</v>
      </c>
      <c r="FX1109" s="3">
        <f>DU1109-FQ1109</f>
        <v>0</v>
      </c>
      <c r="FY1109" s="3">
        <f>FP1109-FR1109</f>
        <v>0</v>
      </c>
      <c r="FZ1109" s="3">
        <f>DU1109-FP1109-FQ1109+FR1109</f>
        <v>0</v>
      </c>
      <c r="GA1109" s="3">
        <f>FQ1109-FR1109</f>
        <v>0</v>
      </c>
      <c r="GB1109" s="3">
        <f>ROUND(SUMIF(AA1104:AA1107,"=88889103",GX1104:GX1107),2)</f>
        <v>0</v>
      </c>
      <c r="GC1109" s="3">
        <f>ROUND(SUMIF(AA1104:AA1107,"=88889103",GY1104:GY1107),2)</f>
        <v>0</v>
      </c>
      <c r="GD1109" s="3">
        <f>ROUND(SUMIF(AA1104:AA1107,"=88889103",GZ1104:GZ1107),2)</f>
        <v>0</v>
      </c>
      <c r="GE1109" s="3">
        <f>ROUND(SUMIF(AA1104:AA1107,"=88889103",HD1104:HD1107),2)</f>
        <v>0</v>
      </c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>
        <v>0</v>
      </c>
    </row>
    <row r="1111" spans="1:255">
      <c r="A1111" s="4">
        <v>50</v>
      </c>
      <c r="B1111" s="4">
        <v>0</v>
      </c>
      <c r="C1111" s="4">
        <v>0</v>
      </c>
      <c r="D1111" s="4">
        <v>1</v>
      </c>
      <c r="E1111" s="4">
        <v>201</v>
      </c>
      <c r="F1111" s="4">
        <f>ROUND(Source!O1109,O1111)</f>
        <v>76.459999999999994</v>
      </c>
      <c r="G1111" s="4" t="s">
        <v>27</v>
      </c>
      <c r="H1111" s="4" t="s">
        <v>28</v>
      </c>
      <c r="I1111" s="4"/>
      <c r="J1111" s="4"/>
      <c r="K1111" s="4">
        <v>201</v>
      </c>
      <c r="L1111" s="4">
        <v>1</v>
      </c>
      <c r="M1111" s="4">
        <v>3</v>
      </c>
      <c r="N1111" s="4" t="s">
        <v>3</v>
      </c>
      <c r="O1111" s="4">
        <v>2</v>
      </c>
      <c r="P1111" s="4">
        <f>ROUND(Source!DG1109,O1111)</f>
        <v>3595.14</v>
      </c>
      <c r="Q1111" s="4"/>
      <c r="R1111" s="4"/>
      <c r="S1111" s="4"/>
      <c r="T1111" s="4"/>
      <c r="U1111" s="4"/>
      <c r="V1111" s="4"/>
      <c r="W1111" s="4">
        <v>76.459999999999994</v>
      </c>
      <c r="X1111" s="4">
        <v>1</v>
      </c>
      <c r="Y1111" s="4">
        <v>76.459999999999994</v>
      </c>
      <c r="Z1111" s="4">
        <v>3595.14</v>
      </c>
      <c r="AA1111" s="4">
        <v>1</v>
      </c>
      <c r="AB1111" s="4">
        <v>3595.14</v>
      </c>
    </row>
    <row r="1112" spans="1:255">
      <c r="A1112" s="4">
        <v>50</v>
      </c>
      <c r="B1112" s="4">
        <v>0</v>
      </c>
      <c r="C1112" s="4">
        <v>0</v>
      </c>
      <c r="D1112" s="4">
        <v>1</v>
      </c>
      <c r="E1112" s="4">
        <v>202</v>
      </c>
      <c r="F1112" s="4">
        <f>ROUND(Source!P1109,O1112)</f>
        <v>0</v>
      </c>
      <c r="G1112" s="4" t="s">
        <v>29</v>
      </c>
      <c r="H1112" s="4" t="s">
        <v>30</v>
      </c>
      <c r="I1112" s="4"/>
      <c r="J1112" s="4"/>
      <c r="K1112" s="4">
        <v>202</v>
      </c>
      <c r="L1112" s="4">
        <v>2</v>
      </c>
      <c r="M1112" s="4">
        <v>3</v>
      </c>
      <c r="N1112" s="4" t="s">
        <v>3</v>
      </c>
      <c r="O1112" s="4">
        <v>2</v>
      </c>
      <c r="P1112" s="4">
        <f>ROUND(Source!DH1109,O1112)</f>
        <v>0</v>
      </c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>
        <v>0</v>
      </c>
      <c r="AA1112" s="4">
        <v>1</v>
      </c>
      <c r="AB1112" s="4">
        <v>0</v>
      </c>
    </row>
    <row r="1113" spans="1:255">
      <c r="A1113" s="4">
        <v>50</v>
      </c>
      <c r="B1113" s="4">
        <v>0</v>
      </c>
      <c r="C1113" s="4">
        <v>0</v>
      </c>
      <c r="D1113" s="4">
        <v>1</v>
      </c>
      <c r="E1113" s="4">
        <v>222</v>
      </c>
      <c r="F1113" s="4">
        <f>ROUND(Source!AO1109,O1113)</f>
        <v>0</v>
      </c>
      <c r="G1113" s="4" t="s">
        <v>31</v>
      </c>
      <c r="H1113" s="4" t="s">
        <v>32</v>
      </c>
      <c r="I1113" s="4"/>
      <c r="J1113" s="4"/>
      <c r="K1113" s="4">
        <v>222</v>
      </c>
      <c r="L1113" s="4">
        <v>3</v>
      </c>
      <c r="M1113" s="4">
        <v>3</v>
      </c>
      <c r="N1113" s="4" t="s">
        <v>3</v>
      </c>
      <c r="O1113" s="4">
        <v>2</v>
      </c>
      <c r="P1113" s="4">
        <f>ROUND(Source!EG1109,O1113)</f>
        <v>0</v>
      </c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>
        <v>0</v>
      </c>
      <c r="AA1113" s="4">
        <v>1</v>
      </c>
      <c r="AB1113" s="4">
        <v>0</v>
      </c>
    </row>
    <row r="1114" spans="1:255">
      <c r="A1114" s="4">
        <v>50</v>
      </c>
      <c r="B1114" s="4">
        <v>0</v>
      </c>
      <c r="C1114" s="4">
        <v>0</v>
      </c>
      <c r="D1114" s="4">
        <v>1</v>
      </c>
      <c r="E1114" s="4">
        <v>225</v>
      </c>
      <c r="F1114" s="4">
        <f>ROUND(Source!AV1109,O1114)</f>
        <v>0</v>
      </c>
      <c r="G1114" s="4" t="s">
        <v>33</v>
      </c>
      <c r="H1114" s="4" t="s">
        <v>34</v>
      </c>
      <c r="I1114" s="4"/>
      <c r="J1114" s="4"/>
      <c r="K1114" s="4">
        <v>225</v>
      </c>
      <c r="L1114" s="4">
        <v>4</v>
      </c>
      <c r="M1114" s="4">
        <v>3</v>
      </c>
      <c r="N1114" s="4" t="s">
        <v>3</v>
      </c>
      <c r="O1114" s="4">
        <v>2</v>
      </c>
      <c r="P1114" s="4">
        <f>ROUND(Source!EN1109,O1114)</f>
        <v>0</v>
      </c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>
        <v>0</v>
      </c>
      <c r="AA1114" s="4">
        <v>1</v>
      </c>
      <c r="AB1114" s="4">
        <v>0</v>
      </c>
    </row>
    <row r="1115" spans="1:255">
      <c r="A1115" s="4">
        <v>50</v>
      </c>
      <c r="B1115" s="4">
        <v>0</v>
      </c>
      <c r="C1115" s="4">
        <v>0</v>
      </c>
      <c r="D1115" s="4">
        <v>1</v>
      </c>
      <c r="E1115" s="4">
        <v>226</v>
      </c>
      <c r="F1115" s="4">
        <f>ROUND(Source!AW1109,O1115)</f>
        <v>0</v>
      </c>
      <c r="G1115" s="4" t="s">
        <v>35</v>
      </c>
      <c r="H1115" s="4" t="s">
        <v>36</v>
      </c>
      <c r="I1115" s="4"/>
      <c r="J1115" s="4"/>
      <c r="K1115" s="4">
        <v>226</v>
      </c>
      <c r="L1115" s="4">
        <v>5</v>
      </c>
      <c r="M1115" s="4">
        <v>3</v>
      </c>
      <c r="N1115" s="4" t="s">
        <v>3</v>
      </c>
      <c r="O1115" s="4">
        <v>2</v>
      </c>
      <c r="P1115" s="4">
        <f>ROUND(Source!EO1109,O1115)</f>
        <v>0</v>
      </c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>
        <v>0</v>
      </c>
      <c r="AA1115" s="4">
        <v>1</v>
      </c>
      <c r="AB1115" s="4">
        <v>0</v>
      </c>
    </row>
    <row r="1116" spans="1:255">
      <c r="A1116" s="4">
        <v>50</v>
      </c>
      <c r="B1116" s="4">
        <v>0</v>
      </c>
      <c r="C1116" s="4">
        <v>0</v>
      </c>
      <c r="D1116" s="4">
        <v>1</v>
      </c>
      <c r="E1116" s="4">
        <v>227</v>
      </c>
      <c r="F1116" s="4">
        <f>ROUND(Source!AX1109,O1116)</f>
        <v>0</v>
      </c>
      <c r="G1116" s="4" t="s">
        <v>37</v>
      </c>
      <c r="H1116" s="4" t="s">
        <v>38</v>
      </c>
      <c r="I1116" s="4"/>
      <c r="J1116" s="4"/>
      <c r="K1116" s="4">
        <v>227</v>
      </c>
      <c r="L1116" s="4">
        <v>6</v>
      </c>
      <c r="M1116" s="4">
        <v>3</v>
      </c>
      <c r="N1116" s="4" t="s">
        <v>3</v>
      </c>
      <c r="O1116" s="4">
        <v>2</v>
      </c>
      <c r="P1116" s="4">
        <f>ROUND(Source!EP1109,O1116)</f>
        <v>0</v>
      </c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>
        <v>0</v>
      </c>
      <c r="AA1116" s="4">
        <v>1</v>
      </c>
      <c r="AB1116" s="4">
        <v>0</v>
      </c>
    </row>
    <row r="1117" spans="1:255">
      <c r="A1117" s="4">
        <v>50</v>
      </c>
      <c r="B1117" s="4">
        <v>0</v>
      </c>
      <c r="C1117" s="4">
        <v>0</v>
      </c>
      <c r="D1117" s="4">
        <v>1</v>
      </c>
      <c r="E1117" s="4">
        <v>228</v>
      </c>
      <c r="F1117" s="4">
        <f>ROUND(Source!AY1109,O1117)</f>
        <v>0</v>
      </c>
      <c r="G1117" s="4" t="s">
        <v>39</v>
      </c>
      <c r="H1117" s="4" t="s">
        <v>40</v>
      </c>
      <c r="I1117" s="4"/>
      <c r="J1117" s="4"/>
      <c r="K1117" s="4">
        <v>228</v>
      </c>
      <c r="L1117" s="4">
        <v>7</v>
      </c>
      <c r="M1117" s="4">
        <v>3</v>
      </c>
      <c r="N1117" s="4" t="s">
        <v>3</v>
      </c>
      <c r="O1117" s="4">
        <v>2</v>
      </c>
      <c r="P1117" s="4">
        <f>ROUND(Source!EQ1109,O1117)</f>
        <v>0</v>
      </c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>
        <v>0</v>
      </c>
      <c r="AA1117" s="4">
        <v>1</v>
      </c>
      <c r="AB1117" s="4">
        <v>0</v>
      </c>
    </row>
    <row r="1118" spans="1:255">
      <c r="A1118" s="4">
        <v>50</v>
      </c>
      <c r="B1118" s="4">
        <v>0</v>
      </c>
      <c r="C1118" s="4">
        <v>0</v>
      </c>
      <c r="D1118" s="4">
        <v>1</v>
      </c>
      <c r="E1118" s="4">
        <v>216</v>
      </c>
      <c r="F1118" s="4">
        <f>ROUND(Source!AP1109,O1118)</f>
        <v>0</v>
      </c>
      <c r="G1118" s="4" t="s">
        <v>41</v>
      </c>
      <c r="H1118" s="4" t="s">
        <v>42</v>
      </c>
      <c r="I1118" s="4"/>
      <c r="J1118" s="4"/>
      <c r="K1118" s="4">
        <v>216</v>
      </c>
      <c r="L1118" s="4">
        <v>8</v>
      </c>
      <c r="M1118" s="4">
        <v>3</v>
      </c>
      <c r="N1118" s="4" t="s">
        <v>3</v>
      </c>
      <c r="O1118" s="4">
        <v>2</v>
      </c>
      <c r="P1118" s="4">
        <f>ROUND(Source!EH1109,O1118)</f>
        <v>0</v>
      </c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>
        <v>0</v>
      </c>
      <c r="AA1118" s="4">
        <v>1</v>
      </c>
      <c r="AB1118" s="4">
        <v>0</v>
      </c>
    </row>
    <row r="1119" spans="1:255">
      <c r="A1119" s="4">
        <v>50</v>
      </c>
      <c r="B1119" s="4">
        <v>0</v>
      </c>
      <c r="C1119" s="4">
        <v>0</v>
      </c>
      <c r="D1119" s="4">
        <v>1</v>
      </c>
      <c r="E1119" s="4">
        <v>223</v>
      </c>
      <c r="F1119" s="4">
        <f>ROUND(Source!AQ1109,O1119)</f>
        <v>0</v>
      </c>
      <c r="G1119" s="4" t="s">
        <v>43</v>
      </c>
      <c r="H1119" s="4" t="s">
        <v>44</v>
      </c>
      <c r="I1119" s="4"/>
      <c r="J1119" s="4"/>
      <c r="K1119" s="4">
        <v>223</v>
      </c>
      <c r="L1119" s="4">
        <v>9</v>
      </c>
      <c r="M1119" s="4">
        <v>3</v>
      </c>
      <c r="N1119" s="4" t="s">
        <v>3</v>
      </c>
      <c r="O1119" s="4">
        <v>2</v>
      </c>
      <c r="P1119" s="4">
        <f>ROUND(Source!EI1109,O1119)</f>
        <v>0</v>
      </c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>
        <v>0</v>
      </c>
      <c r="AA1119" s="4">
        <v>1</v>
      </c>
      <c r="AB1119" s="4">
        <v>0</v>
      </c>
    </row>
    <row r="1120" spans="1:255">
      <c r="A1120" s="4">
        <v>50</v>
      </c>
      <c r="B1120" s="4">
        <v>0</v>
      </c>
      <c r="C1120" s="4">
        <v>0</v>
      </c>
      <c r="D1120" s="4">
        <v>1</v>
      </c>
      <c r="E1120" s="4">
        <v>229</v>
      </c>
      <c r="F1120" s="4">
        <f>ROUND(Source!AZ1109,O1120)</f>
        <v>0</v>
      </c>
      <c r="G1120" s="4" t="s">
        <v>45</v>
      </c>
      <c r="H1120" s="4" t="s">
        <v>46</v>
      </c>
      <c r="I1120" s="4"/>
      <c r="J1120" s="4"/>
      <c r="K1120" s="4">
        <v>229</v>
      </c>
      <c r="L1120" s="4">
        <v>10</v>
      </c>
      <c r="M1120" s="4">
        <v>3</v>
      </c>
      <c r="N1120" s="4" t="s">
        <v>3</v>
      </c>
      <c r="O1120" s="4">
        <v>2</v>
      </c>
      <c r="P1120" s="4">
        <f>ROUND(Source!ER1109,O1120)</f>
        <v>0</v>
      </c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>
        <v>0</v>
      </c>
      <c r="AA1120" s="4">
        <v>1</v>
      </c>
      <c r="AB1120" s="4">
        <v>0</v>
      </c>
    </row>
    <row r="1121" spans="1:28">
      <c r="A1121" s="4">
        <v>50</v>
      </c>
      <c r="B1121" s="4">
        <v>0</v>
      </c>
      <c r="C1121" s="4">
        <v>0</v>
      </c>
      <c r="D1121" s="4">
        <v>1</v>
      </c>
      <c r="E1121" s="4">
        <v>203</v>
      </c>
      <c r="F1121" s="4">
        <f>ROUND(Source!Q1109,O1121)</f>
        <v>0</v>
      </c>
      <c r="G1121" s="4" t="s">
        <v>47</v>
      </c>
      <c r="H1121" s="4" t="s">
        <v>48</v>
      </c>
      <c r="I1121" s="4"/>
      <c r="J1121" s="4"/>
      <c r="K1121" s="4">
        <v>203</v>
      </c>
      <c r="L1121" s="4">
        <v>11</v>
      </c>
      <c r="M1121" s="4">
        <v>3</v>
      </c>
      <c r="N1121" s="4" t="s">
        <v>3</v>
      </c>
      <c r="O1121" s="4">
        <v>2</v>
      </c>
      <c r="P1121" s="4">
        <f>ROUND(Source!DI1109,O1121)</f>
        <v>0</v>
      </c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>
        <v>0</v>
      </c>
      <c r="AA1121" s="4">
        <v>1</v>
      </c>
      <c r="AB1121" s="4">
        <v>0</v>
      </c>
    </row>
    <row r="1122" spans="1:28">
      <c r="A1122" s="4">
        <v>50</v>
      </c>
      <c r="B1122" s="4">
        <v>0</v>
      </c>
      <c r="C1122" s="4">
        <v>0</v>
      </c>
      <c r="D1122" s="4">
        <v>1</v>
      </c>
      <c r="E1122" s="4">
        <v>231</v>
      </c>
      <c r="F1122" s="4">
        <f>ROUND(Source!BB1109,O1122)</f>
        <v>0</v>
      </c>
      <c r="G1122" s="4" t="s">
        <v>49</v>
      </c>
      <c r="H1122" s="4" t="s">
        <v>50</v>
      </c>
      <c r="I1122" s="4"/>
      <c r="J1122" s="4"/>
      <c r="K1122" s="4">
        <v>231</v>
      </c>
      <c r="L1122" s="4">
        <v>12</v>
      </c>
      <c r="M1122" s="4">
        <v>3</v>
      </c>
      <c r="N1122" s="4" t="s">
        <v>3</v>
      </c>
      <c r="O1122" s="4">
        <v>2</v>
      </c>
      <c r="P1122" s="4">
        <f>ROUND(Source!ET1109,O1122)</f>
        <v>0</v>
      </c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>
        <v>0</v>
      </c>
      <c r="AA1122" s="4">
        <v>1</v>
      </c>
      <c r="AB1122" s="4">
        <v>0</v>
      </c>
    </row>
    <row r="1123" spans="1:28">
      <c r="A1123" s="4">
        <v>50</v>
      </c>
      <c r="B1123" s="4">
        <v>0</v>
      </c>
      <c r="C1123" s="4">
        <v>0</v>
      </c>
      <c r="D1123" s="4">
        <v>1</v>
      </c>
      <c r="E1123" s="4">
        <v>204</v>
      </c>
      <c r="F1123" s="4">
        <f>ROUND(Source!R1109,O1123)</f>
        <v>0</v>
      </c>
      <c r="G1123" s="4" t="s">
        <v>51</v>
      </c>
      <c r="H1123" s="4" t="s">
        <v>52</v>
      </c>
      <c r="I1123" s="4"/>
      <c r="J1123" s="4"/>
      <c r="K1123" s="4">
        <v>204</v>
      </c>
      <c r="L1123" s="4">
        <v>13</v>
      </c>
      <c r="M1123" s="4">
        <v>3</v>
      </c>
      <c r="N1123" s="4" t="s">
        <v>3</v>
      </c>
      <c r="O1123" s="4">
        <v>2</v>
      </c>
      <c r="P1123" s="4">
        <f>ROUND(Source!DJ1109,O1123)</f>
        <v>0</v>
      </c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>
        <v>0</v>
      </c>
      <c r="AA1123" s="4">
        <v>1</v>
      </c>
      <c r="AB1123" s="4">
        <v>0</v>
      </c>
    </row>
    <row r="1124" spans="1:28">
      <c r="A1124" s="4">
        <v>50</v>
      </c>
      <c r="B1124" s="4">
        <v>0</v>
      </c>
      <c r="C1124" s="4">
        <v>0</v>
      </c>
      <c r="D1124" s="4">
        <v>1</v>
      </c>
      <c r="E1124" s="4">
        <v>205</v>
      </c>
      <c r="F1124" s="4">
        <f>ROUND(Source!S1109,O1124)</f>
        <v>76.459999999999994</v>
      </c>
      <c r="G1124" s="4" t="s">
        <v>53</v>
      </c>
      <c r="H1124" s="4" t="s">
        <v>54</v>
      </c>
      <c r="I1124" s="4"/>
      <c r="J1124" s="4"/>
      <c r="K1124" s="4">
        <v>205</v>
      </c>
      <c r="L1124" s="4">
        <v>14</v>
      </c>
      <c r="M1124" s="4">
        <v>3</v>
      </c>
      <c r="N1124" s="4" t="s">
        <v>3</v>
      </c>
      <c r="O1124" s="4">
        <v>2</v>
      </c>
      <c r="P1124" s="4">
        <f>ROUND(Source!DK1109,O1124)</f>
        <v>3595.14</v>
      </c>
      <c r="Q1124" s="4"/>
      <c r="R1124" s="4"/>
      <c r="S1124" s="4"/>
      <c r="T1124" s="4"/>
      <c r="U1124" s="4"/>
      <c r="V1124" s="4"/>
      <c r="W1124" s="4">
        <v>76.459999999999994</v>
      </c>
      <c r="X1124" s="4">
        <v>1</v>
      </c>
      <c r="Y1124" s="4">
        <v>76.459999999999994</v>
      </c>
      <c r="Z1124" s="4">
        <v>3595.14</v>
      </c>
      <c r="AA1124" s="4">
        <v>1</v>
      </c>
      <c r="AB1124" s="4">
        <v>3595.14</v>
      </c>
    </row>
    <row r="1125" spans="1:28">
      <c r="A1125" s="4">
        <v>50</v>
      </c>
      <c r="B1125" s="4">
        <v>0</v>
      </c>
      <c r="C1125" s="4">
        <v>0</v>
      </c>
      <c r="D1125" s="4">
        <v>1</v>
      </c>
      <c r="E1125" s="4">
        <v>232</v>
      </c>
      <c r="F1125" s="4">
        <f>ROUND(Source!BC1109,O1125)</f>
        <v>0</v>
      </c>
      <c r="G1125" s="4" t="s">
        <v>55</v>
      </c>
      <c r="H1125" s="4" t="s">
        <v>56</v>
      </c>
      <c r="I1125" s="4"/>
      <c r="J1125" s="4"/>
      <c r="K1125" s="4">
        <v>232</v>
      </c>
      <c r="L1125" s="4">
        <v>15</v>
      </c>
      <c r="M1125" s="4">
        <v>3</v>
      </c>
      <c r="N1125" s="4" t="s">
        <v>3</v>
      </c>
      <c r="O1125" s="4">
        <v>2</v>
      </c>
      <c r="P1125" s="4">
        <f>ROUND(Source!EU1109,O1125)</f>
        <v>0</v>
      </c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>
        <v>0</v>
      </c>
      <c r="AA1125" s="4">
        <v>1</v>
      </c>
      <c r="AB1125" s="4">
        <v>0</v>
      </c>
    </row>
    <row r="1126" spans="1:28">
      <c r="A1126" s="4">
        <v>50</v>
      </c>
      <c r="B1126" s="4">
        <v>0</v>
      </c>
      <c r="C1126" s="4">
        <v>0</v>
      </c>
      <c r="D1126" s="4">
        <v>1</v>
      </c>
      <c r="E1126" s="4">
        <v>214</v>
      </c>
      <c r="F1126" s="4">
        <f>ROUND(Source!AS1109,O1126)</f>
        <v>0</v>
      </c>
      <c r="G1126" s="4" t="s">
        <v>57</v>
      </c>
      <c r="H1126" s="4" t="s">
        <v>58</v>
      </c>
      <c r="I1126" s="4"/>
      <c r="J1126" s="4"/>
      <c r="K1126" s="4">
        <v>214</v>
      </c>
      <c r="L1126" s="4">
        <v>16</v>
      </c>
      <c r="M1126" s="4">
        <v>3</v>
      </c>
      <c r="N1126" s="4" t="s">
        <v>3</v>
      </c>
      <c r="O1126" s="4">
        <v>2</v>
      </c>
      <c r="P1126" s="4">
        <f>ROUND(Source!EK1109,O1126)</f>
        <v>0</v>
      </c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>
        <v>0</v>
      </c>
      <c r="AA1126" s="4">
        <v>1</v>
      </c>
      <c r="AB1126" s="4">
        <v>0</v>
      </c>
    </row>
    <row r="1127" spans="1:28">
      <c r="A1127" s="4">
        <v>50</v>
      </c>
      <c r="B1127" s="4">
        <v>0</v>
      </c>
      <c r="C1127" s="4">
        <v>0</v>
      </c>
      <c r="D1127" s="4">
        <v>1</v>
      </c>
      <c r="E1127" s="4">
        <v>215</v>
      </c>
      <c r="F1127" s="4">
        <f>ROUND(Source!AT1109,O1127)</f>
        <v>0</v>
      </c>
      <c r="G1127" s="4" t="s">
        <v>59</v>
      </c>
      <c r="H1127" s="4" t="s">
        <v>60</v>
      </c>
      <c r="I1127" s="4"/>
      <c r="J1127" s="4"/>
      <c r="K1127" s="4">
        <v>215</v>
      </c>
      <c r="L1127" s="4">
        <v>17</v>
      </c>
      <c r="M1127" s="4">
        <v>3</v>
      </c>
      <c r="N1127" s="4" t="s">
        <v>3</v>
      </c>
      <c r="O1127" s="4">
        <v>2</v>
      </c>
      <c r="P1127" s="4">
        <f>ROUND(Source!EL1109,O1127)</f>
        <v>0</v>
      </c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>
        <v>0</v>
      </c>
      <c r="AA1127" s="4">
        <v>1</v>
      </c>
      <c r="AB1127" s="4">
        <v>0</v>
      </c>
    </row>
    <row r="1128" spans="1:28">
      <c r="A1128" s="4">
        <v>50</v>
      </c>
      <c r="B1128" s="4">
        <v>0</v>
      </c>
      <c r="C1128" s="4">
        <v>0</v>
      </c>
      <c r="D1128" s="4">
        <v>1</v>
      </c>
      <c r="E1128" s="4">
        <v>217</v>
      </c>
      <c r="F1128" s="4">
        <f>ROUND(Source!AU1109,O1128)</f>
        <v>160.57</v>
      </c>
      <c r="G1128" s="4" t="s">
        <v>61</v>
      </c>
      <c r="H1128" s="4" t="s">
        <v>62</v>
      </c>
      <c r="I1128" s="4"/>
      <c r="J1128" s="4"/>
      <c r="K1128" s="4">
        <v>217</v>
      </c>
      <c r="L1128" s="4">
        <v>18</v>
      </c>
      <c r="M1128" s="4">
        <v>3</v>
      </c>
      <c r="N1128" s="4" t="s">
        <v>3</v>
      </c>
      <c r="O1128" s="4">
        <v>2</v>
      </c>
      <c r="P1128" s="4">
        <f>ROUND(Source!EM1109,O1128)</f>
        <v>7549.79</v>
      </c>
      <c r="Q1128" s="4"/>
      <c r="R1128" s="4"/>
      <c r="S1128" s="4"/>
      <c r="T1128" s="4"/>
      <c r="U1128" s="4"/>
      <c r="V1128" s="4"/>
      <c r="W1128" s="4">
        <v>160.57</v>
      </c>
      <c r="X1128" s="4">
        <v>1</v>
      </c>
      <c r="Y1128" s="4">
        <v>160.57</v>
      </c>
      <c r="Z1128" s="4">
        <v>7549.79</v>
      </c>
      <c r="AA1128" s="4">
        <v>1</v>
      </c>
      <c r="AB1128" s="4">
        <v>7549.79</v>
      </c>
    </row>
    <row r="1129" spans="1:28">
      <c r="A1129" s="4">
        <v>50</v>
      </c>
      <c r="B1129" s="4">
        <v>0</v>
      </c>
      <c r="C1129" s="4">
        <v>0</v>
      </c>
      <c r="D1129" s="4">
        <v>1</v>
      </c>
      <c r="E1129" s="4">
        <v>230</v>
      </c>
      <c r="F1129" s="4">
        <f>ROUND(Source!BA1109,O1129)</f>
        <v>0</v>
      </c>
      <c r="G1129" s="4" t="s">
        <v>63</v>
      </c>
      <c r="H1129" s="4" t="s">
        <v>64</v>
      </c>
      <c r="I1129" s="4"/>
      <c r="J1129" s="4"/>
      <c r="K1129" s="4">
        <v>230</v>
      </c>
      <c r="L1129" s="4">
        <v>19</v>
      </c>
      <c r="M1129" s="4">
        <v>3</v>
      </c>
      <c r="N1129" s="4" t="s">
        <v>3</v>
      </c>
      <c r="O1129" s="4">
        <v>2</v>
      </c>
      <c r="P1129" s="4">
        <f>ROUND(Source!ES1109,O1129)</f>
        <v>0</v>
      </c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>
        <v>0</v>
      </c>
      <c r="AA1129" s="4">
        <v>1</v>
      </c>
      <c r="AB1129" s="4">
        <v>0</v>
      </c>
    </row>
    <row r="1130" spans="1:28">
      <c r="A1130" s="4">
        <v>50</v>
      </c>
      <c r="B1130" s="4">
        <v>0</v>
      </c>
      <c r="C1130" s="4">
        <v>0</v>
      </c>
      <c r="D1130" s="4">
        <v>1</v>
      </c>
      <c r="E1130" s="4">
        <v>206</v>
      </c>
      <c r="F1130" s="4">
        <f>ROUND(Source!T1109,O1130)</f>
        <v>0</v>
      </c>
      <c r="G1130" s="4" t="s">
        <v>65</v>
      </c>
      <c r="H1130" s="4" t="s">
        <v>66</v>
      </c>
      <c r="I1130" s="4"/>
      <c r="J1130" s="4"/>
      <c r="K1130" s="4">
        <v>206</v>
      </c>
      <c r="L1130" s="4">
        <v>20</v>
      </c>
      <c r="M1130" s="4">
        <v>3</v>
      </c>
      <c r="N1130" s="4" t="s">
        <v>3</v>
      </c>
      <c r="O1130" s="4">
        <v>2</v>
      </c>
      <c r="P1130" s="4">
        <f>ROUND(Source!DL1109,O1130)</f>
        <v>0</v>
      </c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>
        <v>0</v>
      </c>
      <c r="AA1130" s="4">
        <v>1</v>
      </c>
      <c r="AB1130" s="4">
        <v>0</v>
      </c>
    </row>
    <row r="1131" spans="1:28">
      <c r="A1131" s="4">
        <v>50</v>
      </c>
      <c r="B1131" s="4">
        <v>0</v>
      </c>
      <c r="C1131" s="4">
        <v>0</v>
      </c>
      <c r="D1131" s="4">
        <v>1</v>
      </c>
      <c r="E1131" s="4">
        <v>207</v>
      </c>
      <c r="F1131" s="4">
        <f>Source!U1109</f>
        <v>6.48</v>
      </c>
      <c r="G1131" s="4" t="s">
        <v>67</v>
      </c>
      <c r="H1131" s="4" t="s">
        <v>68</v>
      </c>
      <c r="I1131" s="4"/>
      <c r="J1131" s="4"/>
      <c r="K1131" s="4">
        <v>207</v>
      </c>
      <c r="L1131" s="4">
        <v>21</v>
      </c>
      <c r="M1131" s="4">
        <v>3</v>
      </c>
      <c r="N1131" s="4" t="s">
        <v>3</v>
      </c>
      <c r="O1131" s="4">
        <v>-1</v>
      </c>
      <c r="P1131" s="4">
        <f>Source!DM1109</f>
        <v>6.48</v>
      </c>
      <c r="Q1131" s="4"/>
      <c r="R1131" s="4"/>
      <c r="S1131" s="4"/>
      <c r="T1131" s="4"/>
      <c r="U1131" s="4"/>
      <c r="V1131" s="4"/>
      <c r="W1131" s="4">
        <v>6.48</v>
      </c>
      <c r="X1131" s="4">
        <v>1</v>
      </c>
      <c r="Y1131" s="4">
        <v>6.48</v>
      </c>
      <c r="Z1131" s="4">
        <v>6.48</v>
      </c>
      <c r="AA1131" s="4">
        <v>1</v>
      </c>
      <c r="AB1131" s="4">
        <v>6.48</v>
      </c>
    </row>
    <row r="1132" spans="1:28">
      <c r="A1132" s="4">
        <v>50</v>
      </c>
      <c r="B1132" s="4">
        <v>0</v>
      </c>
      <c r="C1132" s="4">
        <v>0</v>
      </c>
      <c r="D1132" s="4">
        <v>1</v>
      </c>
      <c r="E1132" s="4">
        <v>208</v>
      </c>
      <c r="F1132" s="4">
        <f>Source!V1109</f>
        <v>0</v>
      </c>
      <c r="G1132" s="4" t="s">
        <v>69</v>
      </c>
      <c r="H1132" s="4" t="s">
        <v>70</v>
      </c>
      <c r="I1132" s="4"/>
      <c r="J1132" s="4"/>
      <c r="K1132" s="4">
        <v>208</v>
      </c>
      <c r="L1132" s="4">
        <v>22</v>
      </c>
      <c r="M1132" s="4">
        <v>3</v>
      </c>
      <c r="N1132" s="4" t="s">
        <v>3</v>
      </c>
      <c r="O1132" s="4">
        <v>-1</v>
      </c>
      <c r="P1132" s="4">
        <f>Source!DN1109</f>
        <v>0</v>
      </c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>
        <v>0</v>
      </c>
      <c r="AA1132" s="4">
        <v>1</v>
      </c>
      <c r="AB1132" s="4">
        <v>0</v>
      </c>
    </row>
    <row r="1133" spans="1:28">
      <c r="A1133" s="4">
        <v>50</v>
      </c>
      <c r="B1133" s="4">
        <v>0</v>
      </c>
      <c r="C1133" s="4">
        <v>0</v>
      </c>
      <c r="D1133" s="4">
        <v>1</v>
      </c>
      <c r="E1133" s="4">
        <v>209</v>
      </c>
      <c r="F1133" s="4">
        <f>ROUND(Source!W1109,O1133)</f>
        <v>0</v>
      </c>
      <c r="G1133" s="4" t="s">
        <v>71</v>
      </c>
      <c r="H1133" s="4" t="s">
        <v>72</v>
      </c>
      <c r="I1133" s="4"/>
      <c r="J1133" s="4"/>
      <c r="K1133" s="4">
        <v>209</v>
      </c>
      <c r="L1133" s="4">
        <v>23</v>
      </c>
      <c r="M1133" s="4">
        <v>3</v>
      </c>
      <c r="N1133" s="4" t="s">
        <v>3</v>
      </c>
      <c r="O1133" s="4">
        <v>2</v>
      </c>
      <c r="P1133" s="4">
        <f>ROUND(Source!DO1109,O1133)</f>
        <v>0</v>
      </c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>
        <v>0</v>
      </c>
      <c r="AA1133" s="4">
        <v>1</v>
      </c>
      <c r="AB1133" s="4">
        <v>0</v>
      </c>
    </row>
    <row r="1134" spans="1:28">
      <c r="A1134" s="4">
        <v>50</v>
      </c>
      <c r="B1134" s="4">
        <v>0</v>
      </c>
      <c r="C1134" s="4">
        <v>0</v>
      </c>
      <c r="D1134" s="4">
        <v>1</v>
      </c>
      <c r="E1134" s="4">
        <v>233</v>
      </c>
      <c r="F1134" s="4">
        <f>ROUND(Source!BD1109,O1134)</f>
        <v>0</v>
      </c>
      <c r="G1134" s="4" t="s">
        <v>73</v>
      </c>
      <c r="H1134" s="4" t="s">
        <v>74</v>
      </c>
      <c r="I1134" s="4"/>
      <c r="J1134" s="4"/>
      <c r="K1134" s="4">
        <v>233</v>
      </c>
      <c r="L1134" s="4">
        <v>24</v>
      </c>
      <c r="M1134" s="4">
        <v>3</v>
      </c>
      <c r="N1134" s="4" t="s">
        <v>3</v>
      </c>
      <c r="O1134" s="4">
        <v>2</v>
      </c>
      <c r="P1134" s="4">
        <f>ROUND(Source!EV1109,O1134)</f>
        <v>0</v>
      </c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>
        <v>0</v>
      </c>
      <c r="AA1134" s="4">
        <v>1</v>
      </c>
      <c r="AB1134" s="4">
        <v>0</v>
      </c>
    </row>
    <row r="1135" spans="1:28">
      <c r="A1135" s="4">
        <v>50</v>
      </c>
      <c r="B1135" s="4">
        <v>0</v>
      </c>
      <c r="C1135" s="4">
        <v>0</v>
      </c>
      <c r="D1135" s="4">
        <v>1</v>
      </c>
      <c r="E1135" s="4">
        <v>210</v>
      </c>
      <c r="F1135" s="4">
        <f>ROUND(Source!X1109,O1135)</f>
        <v>56.58</v>
      </c>
      <c r="G1135" s="4" t="s">
        <v>75</v>
      </c>
      <c r="H1135" s="4" t="s">
        <v>76</v>
      </c>
      <c r="I1135" s="4"/>
      <c r="J1135" s="4"/>
      <c r="K1135" s="4">
        <v>210</v>
      </c>
      <c r="L1135" s="4">
        <v>25</v>
      </c>
      <c r="M1135" s="4">
        <v>3</v>
      </c>
      <c r="N1135" s="4" t="s">
        <v>3</v>
      </c>
      <c r="O1135" s="4">
        <v>2</v>
      </c>
      <c r="P1135" s="4">
        <f>ROUND(Source!DP1109,O1135)</f>
        <v>2660.4</v>
      </c>
      <c r="Q1135" s="4"/>
      <c r="R1135" s="4"/>
      <c r="S1135" s="4"/>
      <c r="T1135" s="4"/>
      <c r="U1135" s="4"/>
      <c r="V1135" s="4"/>
      <c r="W1135" s="4">
        <v>56.58</v>
      </c>
      <c r="X1135" s="4">
        <v>1</v>
      </c>
      <c r="Y1135" s="4">
        <v>56.58</v>
      </c>
      <c r="Z1135" s="4">
        <v>2660.4</v>
      </c>
      <c r="AA1135" s="4">
        <v>1</v>
      </c>
      <c r="AB1135" s="4">
        <v>2660.4</v>
      </c>
    </row>
    <row r="1136" spans="1:28">
      <c r="A1136" s="4">
        <v>50</v>
      </c>
      <c r="B1136" s="4">
        <v>0</v>
      </c>
      <c r="C1136" s="4">
        <v>0</v>
      </c>
      <c r="D1136" s="4">
        <v>1</v>
      </c>
      <c r="E1136" s="4">
        <v>211</v>
      </c>
      <c r="F1136" s="4">
        <f>ROUND(Source!Y1109,O1136)</f>
        <v>27.53</v>
      </c>
      <c r="G1136" s="4" t="s">
        <v>77</v>
      </c>
      <c r="H1136" s="4" t="s">
        <v>78</v>
      </c>
      <c r="I1136" s="4"/>
      <c r="J1136" s="4"/>
      <c r="K1136" s="4">
        <v>211</v>
      </c>
      <c r="L1136" s="4">
        <v>26</v>
      </c>
      <c r="M1136" s="4">
        <v>3</v>
      </c>
      <c r="N1136" s="4" t="s">
        <v>3</v>
      </c>
      <c r="O1136" s="4">
        <v>2</v>
      </c>
      <c r="P1136" s="4">
        <f>ROUND(Source!DQ1109,O1136)</f>
        <v>1294.25</v>
      </c>
      <c r="Q1136" s="4"/>
      <c r="R1136" s="4"/>
      <c r="S1136" s="4"/>
      <c r="T1136" s="4"/>
      <c r="U1136" s="4"/>
      <c r="V1136" s="4"/>
      <c r="W1136" s="4">
        <v>27.53</v>
      </c>
      <c r="X1136" s="4">
        <v>1</v>
      </c>
      <c r="Y1136" s="4">
        <v>27.53</v>
      </c>
      <c r="Z1136" s="4">
        <v>1294.25</v>
      </c>
      <c r="AA1136" s="4">
        <v>1</v>
      </c>
      <c r="AB1136" s="4">
        <v>1294.25</v>
      </c>
    </row>
    <row r="1137" spans="1:206">
      <c r="A1137" s="4">
        <v>50</v>
      </c>
      <c r="B1137" s="4">
        <v>0</v>
      </c>
      <c r="C1137" s="4">
        <v>0</v>
      </c>
      <c r="D1137" s="4">
        <v>1</v>
      </c>
      <c r="E1137" s="4">
        <v>224</v>
      </c>
      <c r="F1137" s="4">
        <f>ROUND(Source!AR1109,O1137)</f>
        <v>160.57</v>
      </c>
      <c r="G1137" s="4" t="s">
        <v>79</v>
      </c>
      <c r="H1137" s="4" t="s">
        <v>80</v>
      </c>
      <c r="I1137" s="4"/>
      <c r="J1137" s="4"/>
      <c r="K1137" s="4">
        <v>224</v>
      </c>
      <c r="L1137" s="4">
        <v>27</v>
      </c>
      <c r="M1137" s="4">
        <v>3</v>
      </c>
      <c r="N1137" s="4" t="s">
        <v>3</v>
      </c>
      <c r="O1137" s="4">
        <v>2</v>
      </c>
      <c r="P1137" s="4">
        <f>ROUND(Source!EJ1109,O1137)</f>
        <v>7549.79</v>
      </c>
      <c r="Q1137" s="4"/>
      <c r="R1137" s="4"/>
      <c r="S1137" s="4"/>
      <c r="T1137" s="4"/>
      <c r="U1137" s="4"/>
      <c r="V1137" s="4"/>
      <c r="W1137" s="4">
        <v>160.57</v>
      </c>
      <c r="X1137" s="4">
        <v>1</v>
      </c>
      <c r="Y1137" s="4">
        <v>160.57</v>
      </c>
      <c r="Z1137" s="4">
        <v>7549.79</v>
      </c>
      <c r="AA1137" s="4">
        <v>1</v>
      </c>
      <c r="AB1137" s="4">
        <v>7549.79</v>
      </c>
    </row>
    <row r="1139" spans="1:206">
      <c r="A1139" s="2">
        <v>51</v>
      </c>
      <c r="B1139" s="2">
        <f>B1096</f>
        <v>1</v>
      </c>
      <c r="C1139" s="2">
        <f>A1096</f>
        <v>3</v>
      </c>
      <c r="D1139" s="2">
        <f>ROW(A1096)</f>
        <v>1096</v>
      </c>
      <c r="E1139" s="2"/>
      <c r="F1139" s="2" t="str">
        <f>IF(F1096&lt;&gt;"",F1096,"")</f>
        <v>Новая локальная смета</v>
      </c>
      <c r="G1139" s="2" t="str">
        <f>IF(G1096&lt;&gt;"",G1096,"")</f>
        <v>ПНР КЛ -6кВ</v>
      </c>
      <c r="H1139" s="2">
        <v>0</v>
      </c>
      <c r="I1139" s="2"/>
      <c r="J1139" s="2"/>
      <c r="K1139" s="2"/>
      <c r="L1139" s="2"/>
      <c r="M1139" s="2"/>
      <c r="N1139" s="2"/>
      <c r="O1139" s="2">
        <f t="shared" ref="O1139:T1139" si="574">ROUND(O1109+AB1139,2)</f>
        <v>76.459999999999994</v>
      </c>
      <c r="P1139" s="2">
        <f t="shared" si="574"/>
        <v>0</v>
      </c>
      <c r="Q1139" s="2">
        <f t="shared" si="574"/>
        <v>0</v>
      </c>
      <c r="R1139" s="2">
        <f t="shared" si="574"/>
        <v>0</v>
      </c>
      <c r="S1139" s="2">
        <f t="shared" si="574"/>
        <v>76.459999999999994</v>
      </c>
      <c r="T1139" s="2">
        <f t="shared" si="574"/>
        <v>0</v>
      </c>
      <c r="U1139" s="2">
        <f>U1109+AH1139</f>
        <v>6.48</v>
      </c>
      <c r="V1139" s="2">
        <f>V1109+AI1139</f>
        <v>0</v>
      </c>
      <c r="W1139" s="2">
        <f>ROUND(W1109+AJ1139,2)</f>
        <v>0</v>
      </c>
      <c r="X1139" s="2">
        <f>ROUND(X1109+AK1139,2)</f>
        <v>56.58</v>
      </c>
      <c r="Y1139" s="2">
        <f>ROUND(Y1109+AL1139,2)</f>
        <v>27.53</v>
      </c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>
        <f t="shared" ref="AO1139:BD1139" si="575">ROUND(AO1109+BX1139,2)</f>
        <v>0</v>
      </c>
      <c r="AP1139" s="2">
        <f t="shared" si="575"/>
        <v>0</v>
      </c>
      <c r="AQ1139" s="2">
        <f t="shared" si="575"/>
        <v>0</v>
      </c>
      <c r="AR1139" s="2">
        <f t="shared" si="575"/>
        <v>160.57</v>
      </c>
      <c r="AS1139" s="2">
        <f t="shared" si="575"/>
        <v>0</v>
      </c>
      <c r="AT1139" s="2">
        <f t="shared" si="575"/>
        <v>0</v>
      </c>
      <c r="AU1139" s="2">
        <f t="shared" si="575"/>
        <v>160.57</v>
      </c>
      <c r="AV1139" s="2">
        <f t="shared" si="575"/>
        <v>0</v>
      </c>
      <c r="AW1139" s="2">
        <f t="shared" si="575"/>
        <v>0</v>
      </c>
      <c r="AX1139" s="2">
        <f t="shared" si="575"/>
        <v>0</v>
      </c>
      <c r="AY1139" s="2">
        <f t="shared" si="575"/>
        <v>0</v>
      </c>
      <c r="AZ1139" s="2">
        <f t="shared" si="575"/>
        <v>0</v>
      </c>
      <c r="BA1139" s="2">
        <f t="shared" si="575"/>
        <v>0</v>
      </c>
      <c r="BB1139" s="2">
        <f t="shared" si="575"/>
        <v>0</v>
      </c>
      <c r="BC1139" s="2">
        <f t="shared" si="575"/>
        <v>0</v>
      </c>
      <c r="BD1139" s="2">
        <f t="shared" si="575"/>
        <v>0</v>
      </c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3">
        <f t="shared" ref="DG1139:DL1139" si="576">ROUND(DG1109+DT1139,2)</f>
        <v>3595.14</v>
      </c>
      <c r="DH1139" s="3">
        <f t="shared" si="576"/>
        <v>0</v>
      </c>
      <c r="DI1139" s="3">
        <f t="shared" si="576"/>
        <v>0</v>
      </c>
      <c r="DJ1139" s="3">
        <f t="shared" si="576"/>
        <v>0</v>
      </c>
      <c r="DK1139" s="3">
        <f t="shared" si="576"/>
        <v>3595.14</v>
      </c>
      <c r="DL1139" s="3">
        <f t="shared" si="576"/>
        <v>0</v>
      </c>
      <c r="DM1139" s="3">
        <f>DM1109+DZ1139</f>
        <v>6.48</v>
      </c>
      <c r="DN1139" s="3">
        <f>DN1109+EA1139</f>
        <v>0</v>
      </c>
      <c r="DO1139" s="3">
        <f>ROUND(DO1109+EB1139,2)</f>
        <v>0</v>
      </c>
      <c r="DP1139" s="3">
        <f>ROUND(DP1109+EC1139,2)</f>
        <v>2660.4</v>
      </c>
      <c r="DQ1139" s="3">
        <f>ROUND(DQ1109+ED1139,2)</f>
        <v>1294.25</v>
      </c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>
        <f t="shared" ref="EG1139:EV1139" si="577">ROUND(EG1109+FP1139,2)</f>
        <v>0</v>
      </c>
      <c r="EH1139" s="3">
        <f t="shared" si="577"/>
        <v>0</v>
      </c>
      <c r="EI1139" s="3">
        <f t="shared" si="577"/>
        <v>0</v>
      </c>
      <c r="EJ1139" s="3">
        <f t="shared" si="577"/>
        <v>7549.79</v>
      </c>
      <c r="EK1139" s="3">
        <f t="shared" si="577"/>
        <v>0</v>
      </c>
      <c r="EL1139" s="3">
        <f t="shared" si="577"/>
        <v>0</v>
      </c>
      <c r="EM1139" s="3">
        <f t="shared" si="577"/>
        <v>7549.79</v>
      </c>
      <c r="EN1139" s="3">
        <f t="shared" si="577"/>
        <v>0</v>
      </c>
      <c r="EO1139" s="3">
        <f t="shared" si="577"/>
        <v>0</v>
      </c>
      <c r="EP1139" s="3">
        <f t="shared" si="577"/>
        <v>0</v>
      </c>
      <c r="EQ1139" s="3">
        <f t="shared" si="577"/>
        <v>0</v>
      </c>
      <c r="ER1139" s="3">
        <f t="shared" si="577"/>
        <v>0</v>
      </c>
      <c r="ES1139" s="3">
        <f t="shared" si="577"/>
        <v>0</v>
      </c>
      <c r="ET1139" s="3">
        <f t="shared" si="577"/>
        <v>0</v>
      </c>
      <c r="EU1139" s="3">
        <f t="shared" si="577"/>
        <v>0</v>
      </c>
      <c r="EV1139" s="3">
        <f t="shared" si="577"/>
        <v>0</v>
      </c>
      <c r="EW1139" s="3"/>
      <c r="EX1139" s="3"/>
      <c r="EY1139" s="3"/>
      <c r="EZ1139" s="3"/>
      <c r="FA1139" s="3"/>
      <c r="FB1139" s="3"/>
      <c r="FC1139" s="3"/>
      <c r="FD1139" s="3"/>
      <c r="FE1139" s="3"/>
      <c r="FF1139" s="3"/>
      <c r="FG1139" s="3"/>
      <c r="FH1139" s="3"/>
      <c r="FI1139" s="3"/>
      <c r="FJ1139" s="3"/>
      <c r="FK1139" s="3"/>
      <c r="FL1139" s="3"/>
      <c r="FM1139" s="3"/>
      <c r="FN1139" s="3"/>
      <c r="FO1139" s="3"/>
      <c r="FP1139" s="3"/>
      <c r="FQ1139" s="3"/>
      <c r="FR1139" s="3"/>
      <c r="FS1139" s="3"/>
      <c r="FT1139" s="3"/>
      <c r="FU1139" s="3"/>
      <c r="FV1139" s="3"/>
      <c r="FW1139" s="3"/>
      <c r="FX1139" s="3"/>
      <c r="FY1139" s="3"/>
      <c r="FZ1139" s="3"/>
      <c r="GA1139" s="3"/>
      <c r="GB1139" s="3"/>
      <c r="GC1139" s="3"/>
      <c r="GD1139" s="3"/>
      <c r="GE1139" s="3"/>
      <c r="GF1139" s="3"/>
      <c r="GG1139" s="3"/>
      <c r="GH1139" s="3"/>
      <c r="GI1139" s="3"/>
      <c r="GJ1139" s="3"/>
      <c r="GK1139" s="3"/>
      <c r="GL1139" s="3"/>
      <c r="GM1139" s="3"/>
      <c r="GN1139" s="3"/>
      <c r="GO1139" s="3"/>
      <c r="GP1139" s="3"/>
      <c r="GQ1139" s="3"/>
      <c r="GR1139" s="3"/>
      <c r="GS1139" s="3"/>
      <c r="GT1139" s="3"/>
      <c r="GU1139" s="3"/>
      <c r="GV1139" s="3"/>
      <c r="GW1139" s="3"/>
      <c r="GX1139" s="3">
        <v>0</v>
      </c>
    </row>
    <row r="1141" spans="1:206">
      <c r="A1141" s="4">
        <v>50</v>
      </c>
      <c r="B1141" s="4">
        <v>0</v>
      </c>
      <c r="C1141" s="4">
        <v>0</v>
      </c>
      <c r="D1141" s="4">
        <v>1</v>
      </c>
      <c r="E1141" s="4">
        <v>201</v>
      </c>
      <c r="F1141" s="4">
        <f>ROUND(Source!O1139,O1141)</f>
        <v>76.459999999999994</v>
      </c>
      <c r="G1141" s="4" t="s">
        <v>27</v>
      </c>
      <c r="H1141" s="4" t="s">
        <v>28</v>
      </c>
      <c r="I1141" s="4"/>
      <c r="J1141" s="4"/>
      <c r="K1141" s="4">
        <v>201</v>
      </c>
      <c r="L1141" s="4">
        <v>1</v>
      </c>
      <c r="M1141" s="4">
        <v>3</v>
      </c>
      <c r="N1141" s="4" t="s">
        <v>3</v>
      </c>
      <c r="O1141" s="4">
        <v>2</v>
      </c>
      <c r="P1141" s="4">
        <f>ROUND(Source!DG1139,O1141)</f>
        <v>3595.14</v>
      </c>
      <c r="Q1141" s="4"/>
      <c r="R1141" s="4"/>
      <c r="S1141" s="4"/>
      <c r="T1141" s="4"/>
      <c r="U1141" s="4"/>
      <c r="V1141" s="4"/>
      <c r="W1141" s="4">
        <v>76.459999999999994</v>
      </c>
      <c r="X1141" s="4">
        <v>1</v>
      </c>
      <c r="Y1141" s="4">
        <v>76.459999999999994</v>
      </c>
      <c r="Z1141" s="4">
        <v>3595.14</v>
      </c>
      <c r="AA1141" s="4">
        <v>1</v>
      </c>
      <c r="AB1141" s="4">
        <v>3595.14</v>
      </c>
    </row>
    <row r="1142" spans="1:206">
      <c r="A1142" s="4">
        <v>50</v>
      </c>
      <c r="B1142" s="4">
        <v>0</v>
      </c>
      <c r="C1142" s="4">
        <v>0</v>
      </c>
      <c r="D1142" s="4">
        <v>1</v>
      </c>
      <c r="E1142" s="4">
        <v>202</v>
      </c>
      <c r="F1142" s="4">
        <f>ROUND(Source!P1139,O1142)</f>
        <v>0</v>
      </c>
      <c r="G1142" s="4" t="s">
        <v>29</v>
      </c>
      <c r="H1142" s="4" t="s">
        <v>30</v>
      </c>
      <c r="I1142" s="4"/>
      <c r="J1142" s="4"/>
      <c r="K1142" s="4">
        <v>202</v>
      </c>
      <c r="L1142" s="4">
        <v>2</v>
      </c>
      <c r="M1142" s="4">
        <v>3</v>
      </c>
      <c r="N1142" s="4" t="s">
        <v>3</v>
      </c>
      <c r="O1142" s="4">
        <v>2</v>
      </c>
      <c r="P1142" s="4">
        <f>ROUND(Source!DH1139,O1142)</f>
        <v>0</v>
      </c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>
        <v>0</v>
      </c>
      <c r="AA1142" s="4">
        <v>1</v>
      </c>
      <c r="AB1142" s="4">
        <v>0</v>
      </c>
    </row>
    <row r="1143" spans="1:206">
      <c r="A1143" s="4">
        <v>50</v>
      </c>
      <c r="B1143" s="4">
        <v>0</v>
      </c>
      <c r="C1143" s="4">
        <v>0</v>
      </c>
      <c r="D1143" s="4">
        <v>1</v>
      </c>
      <c r="E1143" s="4">
        <v>222</v>
      </c>
      <c r="F1143" s="4">
        <f>ROUND(Source!AO1139,O1143)</f>
        <v>0</v>
      </c>
      <c r="G1143" s="4" t="s">
        <v>31</v>
      </c>
      <c r="H1143" s="4" t="s">
        <v>32</v>
      </c>
      <c r="I1143" s="4"/>
      <c r="J1143" s="4"/>
      <c r="K1143" s="4">
        <v>222</v>
      </c>
      <c r="L1143" s="4">
        <v>3</v>
      </c>
      <c r="M1143" s="4">
        <v>3</v>
      </c>
      <c r="N1143" s="4" t="s">
        <v>3</v>
      </c>
      <c r="O1143" s="4">
        <v>2</v>
      </c>
      <c r="P1143" s="4">
        <f>ROUND(Source!EG1139,O1143)</f>
        <v>0</v>
      </c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>
        <v>0</v>
      </c>
      <c r="AA1143" s="4">
        <v>1</v>
      </c>
      <c r="AB1143" s="4">
        <v>0</v>
      </c>
    </row>
    <row r="1144" spans="1:206">
      <c r="A1144" s="4">
        <v>50</v>
      </c>
      <c r="B1144" s="4">
        <v>0</v>
      </c>
      <c r="C1144" s="4">
        <v>0</v>
      </c>
      <c r="D1144" s="4">
        <v>1</v>
      </c>
      <c r="E1144" s="4">
        <v>225</v>
      </c>
      <c r="F1144" s="4">
        <f>ROUND(Source!AV1139,O1144)</f>
        <v>0</v>
      </c>
      <c r="G1144" s="4" t="s">
        <v>33</v>
      </c>
      <c r="H1144" s="4" t="s">
        <v>34</v>
      </c>
      <c r="I1144" s="4"/>
      <c r="J1144" s="4"/>
      <c r="K1144" s="4">
        <v>225</v>
      </c>
      <c r="L1144" s="4">
        <v>4</v>
      </c>
      <c r="M1144" s="4">
        <v>3</v>
      </c>
      <c r="N1144" s="4" t="s">
        <v>3</v>
      </c>
      <c r="O1144" s="4">
        <v>2</v>
      </c>
      <c r="P1144" s="4">
        <f>ROUND(Source!EN1139,O1144)</f>
        <v>0</v>
      </c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>
        <v>0</v>
      </c>
      <c r="AA1144" s="4">
        <v>1</v>
      </c>
      <c r="AB1144" s="4">
        <v>0</v>
      </c>
    </row>
    <row r="1145" spans="1:206">
      <c r="A1145" s="4">
        <v>50</v>
      </c>
      <c r="B1145" s="4">
        <v>0</v>
      </c>
      <c r="C1145" s="4">
        <v>0</v>
      </c>
      <c r="D1145" s="4">
        <v>1</v>
      </c>
      <c r="E1145" s="4">
        <v>226</v>
      </c>
      <c r="F1145" s="4">
        <f>ROUND(Source!AW1139,O1145)</f>
        <v>0</v>
      </c>
      <c r="G1145" s="4" t="s">
        <v>35</v>
      </c>
      <c r="H1145" s="4" t="s">
        <v>36</v>
      </c>
      <c r="I1145" s="4"/>
      <c r="J1145" s="4"/>
      <c r="K1145" s="4">
        <v>226</v>
      </c>
      <c r="L1145" s="4">
        <v>5</v>
      </c>
      <c r="M1145" s="4">
        <v>3</v>
      </c>
      <c r="N1145" s="4" t="s">
        <v>3</v>
      </c>
      <c r="O1145" s="4">
        <v>2</v>
      </c>
      <c r="P1145" s="4">
        <f>ROUND(Source!EO1139,O1145)</f>
        <v>0</v>
      </c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>
        <v>0</v>
      </c>
      <c r="AA1145" s="4">
        <v>1</v>
      </c>
      <c r="AB1145" s="4">
        <v>0</v>
      </c>
    </row>
    <row r="1146" spans="1:206">
      <c r="A1146" s="4">
        <v>50</v>
      </c>
      <c r="B1146" s="4">
        <v>0</v>
      </c>
      <c r="C1146" s="4">
        <v>0</v>
      </c>
      <c r="D1146" s="4">
        <v>1</v>
      </c>
      <c r="E1146" s="4">
        <v>227</v>
      </c>
      <c r="F1146" s="4">
        <f>ROUND(Source!AX1139,O1146)</f>
        <v>0</v>
      </c>
      <c r="G1146" s="4" t="s">
        <v>37</v>
      </c>
      <c r="H1146" s="4" t="s">
        <v>38</v>
      </c>
      <c r="I1146" s="4"/>
      <c r="J1146" s="4"/>
      <c r="K1146" s="4">
        <v>227</v>
      </c>
      <c r="L1146" s="4">
        <v>6</v>
      </c>
      <c r="M1146" s="4">
        <v>3</v>
      </c>
      <c r="N1146" s="4" t="s">
        <v>3</v>
      </c>
      <c r="O1146" s="4">
        <v>2</v>
      </c>
      <c r="P1146" s="4">
        <f>ROUND(Source!EP1139,O1146)</f>
        <v>0</v>
      </c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>
        <v>0</v>
      </c>
      <c r="AA1146" s="4">
        <v>1</v>
      </c>
      <c r="AB1146" s="4">
        <v>0</v>
      </c>
    </row>
    <row r="1147" spans="1:206">
      <c r="A1147" s="4">
        <v>50</v>
      </c>
      <c r="B1147" s="4">
        <v>0</v>
      </c>
      <c r="C1147" s="4">
        <v>0</v>
      </c>
      <c r="D1147" s="4">
        <v>1</v>
      </c>
      <c r="E1147" s="4">
        <v>228</v>
      </c>
      <c r="F1147" s="4">
        <f>ROUND(Source!AY1139,O1147)</f>
        <v>0</v>
      </c>
      <c r="G1147" s="4" t="s">
        <v>39</v>
      </c>
      <c r="H1147" s="4" t="s">
        <v>40</v>
      </c>
      <c r="I1147" s="4"/>
      <c r="J1147" s="4"/>
      <c r="K1147" s="4">
        <v>228</v>
      </c>
      <c r="L1147" s="4">
        <v>7</v>
      </c>
      <c r="M1147" s="4">
        <v>3</v>
      </c>
      <c r="N1147" s="4" t="s">
        <v>3</v>
      </c>
      <c r="O1147" s="4">
        <v>2</v>
      </c>
      <c r="P1147" s="4">
        <f>ROUND(Source!EQ1139,O1147)</f>
        <v>0</v>
      </c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>
        <v>0</v>
      </c>
      <c r="AA1147" s="4">
        <v>1</v>
      </c>
      <c r="AB1147" s="4">
        <v>0</v>
      </c>
    </row>
    <row r="1148" spans="1:206">
      <c r="A1148" s="4">
        <v>50</v>
      </c>
      <c r="B1148" s="4">
        <v>0</v>
      </c>
      <c r="C1148" s="4">
        <v>0</v>
      </c>
      <c r="D1148" s="4">
        <v>1</v>
      </c>
      <c r="E1148" s="4">
        <v>216</v>
      </c>
      <c r="F1148" s="4">
        <f>ROUND(Source!AP1139,O1148)</f>
        <v>0</v>
      </c>
      <c r="G1148" s="4" t="s">
        <v>41</v>
      </c>
      <c r="H1148" s="4" t="s">
        <v>42</v>
      </c>
      <c r="I1148" s="4"/>
      <c r="J1148" s="4"/>
      <c r="K1148" s="4">
        <v>216</v>
      </c>
      <c r="L1148" s="4">
        <v>8</v>
      </c>
      <c r="M1148" s="4">
        <v>3</v>
      </c>
      <c r="N1148" s="4" t="s">
        <v>3</v>
      </c>
      <c r="O1148" s="4">
        <v>2</v>
      </c>
      <c r="P1148" s="4">
        <f>ROUND(Source!EH1139,O1148)</f>
        <v>0</v>
      </c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>
        <v>0</v>
      </c>
      <c r="AA1148" s="4">
        <v>1</v>
      </c>
      <c r="AB1148" s="4">
        <v>0</v>
      </c>
    </row>
    <row r="1149" spans="1:206">
      <c r="A1149" s="4">
        <v>50</v>
      </c>
      <c r="B1149" s="4">
        <v>0</v>
      </c>
      <c r="C1149" s="4">
        <v>0</v>
      </c>
      <c r="D1149" s="4">
        <v>1</v>
      </c>
      <c r="E1149" s="4">
        <v>223</v>
      </c>
      <c r="F1149" s="4">
        <f>ROUND(Source!AQ1139,O1149)</f>
        <v>0</v>
      </c>
      <c r="G1149" s="4" t="s">
        <v>43</v>
      </c>
      <c r="H1149" s="4" t="s">
        <v>44</v>
      </c>
      <c r="I1149" s="4"/>
      <c r="J1149" s="4"/>
      <c r="K1149" s="4">
        <v>223</v>
      </c>
      <c r="L1149" s="4">
        <v>9</v>
      </c>
      <c r="M1149" s="4">
        <v>3</v>
      </c>
      <c r="N1149" s="4" t="s">
        <v>3</v>
      </c>
      <c r="O1149" s="4">
        <v>2</v>
      </c>
      <c r="P1149" s="4">
        <f>ROUND(Source!EI1139,O1149)</f>
        <v>0</v>
      </c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>
        <v>0</v>
      </c>
      <c r="AA1149" s="4">
        <v>1</v>
      </c>
      <c r="AB1149" s="4">
        <v>0</v>
      </c>
    </row>
    <row r="1150" spans="1:206">
      <c r="A1150" s="4">
        <v>50</v>
      </c>
      <c r="B1150" s="4">
        <v>0</v>
      </c>
      <c r="C1150" s="4">
        <v>0</v>
      </c>
      <c r="D1150" s="4">
        <v>1</v>
      </c>
      <c r="E1150" s="4">
        <v>229</v>
      </c>
      <c r="F1150" s="4">
        <f>ROUND(Source!AZ1139,O1150)</f>
        <v>0</v>
      </c>
      <c r="G1150" s="4" t="s">
        <v>45</v>
      </c>
      <c r="H1150" s="4" t="s">
        <v>46</v>
      </c>
      <c r="I1150" s="4"/>
      <c r="J1150" s="4"/>
      <c r="K1150" s="4">
        <v>229</v>
      </c>
      <c r="L1150" s="4">
        <v>10</v>
      </c>
      <c r="M1150" s="4">
        <v>3</v>
      </c>
      <c r="N1150" s="4" t="s">
        <v>3</v>
      </c>
      <c r="O1150" s="4">
        <v>2</v>
      </c>
      <c r="P1150" s="4">
        <f>ROUND(Source!ER1139,O1150)</f>
        <v>0</v>
      </c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>
        <v>0</v>
      </c>
      <c r="AA1150" s="4">
        <v>1</v>
      </c>
      <c r="AB1150" s="4">
        <v>0</v>
      </c>
    </row>
    <row r="1151" spans="1:206">
      <c r="A1151" s="4">
        <v>50</v>
      </c>
      <c r="B1151" s="4">
        <v>0</v>
      </c>
      <c r="C1151" s="4">
        <v>0</v>
      </c>
      <c r="D1151" s="4">
        <v>1</v>
      </c>
      <c r="E1151" s="4">
        <v>203</v>
      </c>
      <c r="F1151" s="4">
        <f>ROUND(Source!Q1139,O1151)</f>
        <v>0</v>
      </c>
      <c r="G1151" s="4" t="s">
        <v>47</v>
      </c>
      <c r="H1151" s="4" t="s">
        <v>48</v>
      </c>
      <c r="I1151" s="4"/>
      <c r="J1151" s="4"/>
      <c r="K1151" s="4">
        <v>203</v>
      </c>
      <c r="L1151" s="4">
        <v>11</v>
      </c>
      <c r="M1151" s="4">
        <v>3</v>
      </c>
      <c r="N1151" s="4" t="s">
        <v>3</v>
      </c>
      <c r="O1151" s="4">
        <v>2</v>
      </c>
      <c r="P1151" s="4">
        <f>ROUND(Source!DI1139,O1151)</f>
        <v>0</v>
      </c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>
        <v>0</v>
      </c>
      <c r="AA1151" s="4">
        <v>1</v>
      </c>
      <c r="AB1151" s="4">
        <v>0</v>
      </c>
    </row>
    <row r="1152" spans="1:206">
      <c r="A1152" s="4">
        <v>50</v>
      </c>
      <c r="B1152" s="4">
        <v>0</v>
      </c>
      <c r="C1152" s="4">
        <v>0</v>
      </c>
      <c r="D1152" s="4">
        <v>1</v>
      </c>
      <c r="E1152" s="4">
        <v>231</v>
      </c>
      <c r="F1152" s="4">
        <f>ROUND(Source!BB1139,O1152)</f>
        <v>0</v>
      </c>
      <c r="G1152" s="4" t="s">
        <v>49</v>
      </c>
      <c r="H1152" s="4" t="s">
        <v>50</v>
      </c>
      <c r="I1152" s="4"/>
      <c r="J1152" s="4"/>
      <c r="K1152" s="4">
        <v>231</v>
      </c>
      <c r="L1152" s="4">
        <v>12</v>
      </c>
      <c r="M1152" s="4">
        <v>3</v>
      </c>
      <c r="N1152" s="4" t="s">
        <v>3</v>
      </c>
      <c r="O1152" s="4">
        <v>2</v>
      </c>
      <c r="P1152" s="4">
        <f>ROUND(Source!ET1139,O1152)</f>
        <v>0</v>
      </c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>
        <v>0</v>
      </c>
      <c r="AA1152" s="4">
        <v>1</v>
      </c>
      <c r="AB1152" s="4">
        <v>0</v>
      </c>
    </row>
    <row r="1153" spans="1:28">
      <c r="A1153" s="4">
        <v>50</v>
      </c>
      <c r="B1153" s="4">
        <v>0</v>
      </c>
      <c r="C1153" s="4">
        <v>0</v>
      </c>
      <c r="D1153" s="4">
        <v>1</v>
      </c>
      <c r="E1153" s="4">
        <v>204</v>
      </c>
      <c r="F1153" s="4">
        <f>ROUND(Source!R1139,O1153)</f>
        <v>0</v>
      </c>
      <c r="G1153" s="4" t="s">
        <v>51</v>
      </c>
      <c r="H1153" s="4" t="s">
        <v>52</v>
      </c>
      <c r="I1153" s="4"/>
      <c r="J1153" s="4"/>
      <c r="K1153" s="4">
        <v>204</v>
      </c>
      <c r="L1153" s="4">
        <v>13</v>
      </c>
      <c r="M1153" s="4">
        <v>3</v>
      </c>
      <c r="N1153" s="4" t="s">
        <v>3</v>
      </c>
      <c r="O1153" s="4">
        <v>2</v>
      </c>
      <c r="P1153" s="4">
        <f>ROUND(Source!DJ1139,O1153)</f>
        <v>0</v>
      </c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>
        <v>0</v>
      </c>
      <c r="AA1153" s="4">
        <v>1</v>
      </c>
      <c r="AB1153" s="4">
        <v>0</v>
      </c>
    </row>
    <row r="1154" spans="1:28">
      <c r="A1154" s="4">
        <v>50</v>
      </c>
      <c r="B1154" s="4">
        <v>0</v>
      </c>
      <c r="C1154" s="4">
        <v>0</v>
      </c>
      <c r="D1154" s="4">
        <v>1</v>
      </c>
      <c r="E1154" s="4">
        <v>205</v>
      </c>
      <c r="F1154" s="4">
        <f>ROUND(Source!S1139,O1154)</f>
        <v>76.459999999999994</v>
      </c>
      <c r="G1154" s="4" t="s">
        <v>53</v>
      </c>
      <c r="H1154" s="4" t="s">
        <v>54</v>
      </c>
      <c r="I1154" s="4"/>
      <c r="J1154" s="4"/>
      <c r="K1154" s="4">
        <v>205</v>
      </c>
      <c r="L1154" s="4">
        <v>14</v>
      </c>
      <c r="M1154" s="4">
        <v>3</v>
      </c>
      <c r="N1154" s="4" t="s">
        <v>3</v>
      </c>
      <c r="O1154" s="4">
        <v>2</v>
      </c>
      <c r="P1154" s="4">
        <f>ROUND(Source!DK1139,O1154)</f>
        <v>3595.14</v>
      </c>
      <c r="Q1154" s="4"/>
      <c r="R1154" s="4"/>
      <c r="S1154" s="4"/>
      <c r="T1154" s="4"/>
      <c r="U1154" s="4"/>
      <c r="V1154" s="4"/>
      <c r="W1154" s="4">
        <v>76.459999999999994</v>
      </c>
      <c r="X1154" s="4">
        <v>1</v>
      </c>
      <c r="Y1154" s="4">
        <v>76.459999999999994</v>
      </c>
      <c r="Z1154" s="4">
        <v>3595.14</v>
      </c>
      <c r="AA1154" s="4">
        <v>1</v>
      </c>
      <c r="AB1154" s="4">
        <v>3595.14</v>
      </c>
    </row>
    <row r="1155" spans="1:28">
      <c r="A1155" s="4">
        <v>50</v>
      </c>
      <c r="B1155" s="4">
        <v>0</v>
      </c>
      <c r="C1155" s="4">
        <v>0</v>
      </c>
      <c r="D1155" s="4">
        <v>1</v>
      </c>
      <c r="E1155" s="4">
        <v>232</v>
      </c>
      <c r="F1155" s="4">
        <f>ROUND(Source!BC1139,O1155)</f>
        <v>0</v>
      </c>
      <c r="G1155" s="4" t="s">
        <v>55</v>
      </c>
      <c r="H1155" s="4" t="s">
        <v>56</v>
      </c>
      <c r="I1155" s="4"/>
      <c r="J1155" s="4"/>
      <c r="K1155" s="4">
        <v>232</v>
      </c>
      <c r="L1155" s="4">
        <v>15</v>
      </c>
      <c r="M1155" s="4">
        <v>3</v>
      </c>
      <c r="N1155" s="4" t="s">
        <v>3</v>
      </c>
      <c r="O1155" s="4">
        <v>2</v>
      </c>
      <c r="P1155" s="4">
        <f>ROUND(Source!EU1139,O1155)</f>
        <v>0</v>
      </c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>
        <v>0</v>
      </c>
      <c r="AA1155" s="4">
        <v>1</v>
      </c>
      <c r="AB1155" s="4">
        <v>0</v>
      </c>
    </row>
    <row r="1156" spans="1:28">
      <c r="A1156" s="4">
        <v>50</v>
      </c>
      <c r="B1156" s="4">
        <v>0</v>
      </c>
      <c r="C1156" s="4">
        <v>0</v>
      </c>
      <c r="D1156" s="4">
        <v>1</v>
      </c>
      <c r="E1156" s="4">
        <v>214</v>
      </c>
      <c r="F1156" s="4">
        <f>ROUND(Source!AS1139,O1156)</f>
        <v>0</v>
      </c>
      <c r="G1156" s="4" t="s">
        <v>57</v>
      </c>
      <c r="H1156" s="4" t="s">
        <v>58</v>
      </c>
      <c r="I1156" s="4"/>
      <c r="J1156" s="4"/>
      <c r="K1156" s="4">
        <v>214</v>
      </c>
      <c r="L1156" s="4">
        <v>16</v>
      </c>
      <c r="M1156" s="4">
        <v>3</v>
      </c>
      <c r="N1156" s="4" t="s">
        <v>3</v>
      </c>
      <c r="O1156" s="4">
        <v>2</v>
      </c>
      <c r="P1156" s="4">
        <f>ROUND(Source!EK1139,O1156)</f>
        <v>0</v>
      </c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>
        <v>0</v>
      </c>
      <c r="AA1156" s="4">
        <v>1</v>
      </c>
      <c r="AB1156" s="4">
        <v>0</v>
      </c>
    </row>
    <row r="1157" spans="1:28">
      <c r="A1157" s="4">
        <v>50</v>
      </c>
      <c r="B1157" s="4">
        <v>0</v>
      </c>
      <c r="C1157" s="4">
        <v>0</v>
      </c>
      <c r="D1157" s="4">
        <v>1</v>
      </c>
      <c r="E1157" s="4">
        <v>215</v>
      </c>
      <c r="F1157" s="4">
        <f>ROUND(Source!AT1139,O1157)</f>
        <v>0</v>
      </c>
      <c r="G1157" s="4" t="s">
        <v>59</v>
      </c>
      <c r="H1157" s="4" t="s">
        <v>60</v>
      </c>
      <c r="I1157" s="4"/>
      <c r="J1157" s="4"/>
      <c r="K1157" s="4">
        <v>215</v>
      </c>
      <c r="L1157" s="4">
        <v>17</v>
      </c>
      <c r="M1157" s="4">
        <v>3</v>
      </c>
      <c r="N1157" s="4" t="s">
        <v>3</v>
      </c>
      <c r="O1157" s="4">
        <v>2</v>
      </c>
      <c r="P1157" s="4">
        <f>ROUND(Source!EL1139,O1157)</f>
        <v>0</v>
      </c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>
        <v>0</v>
      </c>
      <c r="AA1157" s="4">
        <v>1</v>
      </c>
      <c r="AB1157" s="4">
        <v>0</v>
      </c>
    </row>
    <row r="1158" spans="1:28">
      <c r="A1158" s="4">
        <v>50</v>
      </c>
      <c r="B1158" s="4">
        <v>0</v>
      </c>
      <c r="C1158" s="4">
        <v>0</v>
      </c>
      <c r="D1158" s="4">
        <v>1</v>
      </c>
      <c r="E1158" s="4">
        <v>217</v>
      </c>
      <c r="F1158" s="4">
        <f>ROUND(Source!AU1139,O1158)</f>
        <v>160.57</v>
      </c>
      <c r="G1158" s="4" t="s">
        <v>61</v>
      </c>
      <c r="H1158" s="4" t="s">
        <v>62</v>
      </c>
      <c r="I1158" s="4"/>
      <c r="J1158" s="4"/>
      <c r="K1158" s="4">
        <v>217</v>
      </c>
      <c r="L1158" s="4">
        <v>18</v>
      </c>
      <c r="M1158" s="4">
        <v>3</v>
      </c>
      <c r="N1158" s="4" t="s">
        <v>3</v>
      </c>
      <c r="O1158" s="4">
        <v>2</v>
      </c>
      <c r="P1158" s="4">
        <f>ROUND(Source!EM1139,O1158)</f>
        <v>7549.79</v>
      </c>
      <c r="Q1158" s="4"/>
      <c r="R1158" s="4"/>
      <c r="S1158" s="4"/>
      <c r="T1158" s="4"/>
      <c r="U1158" s="4"/>
      <c r="V1158" s="4"/>
      <c r="W1158" s="4">
        <v>160.57</v>
      </c>
      <c r="X1158" s="4">
        <v>1</v>
      </c>
      <c r="Y1158" s="4">
        <v>160.57</v>
      </c>
      <c r="Z1158" s="4">
        <v>7549.79</v>
      </c>
      <c r="AA1158" s="4">
        <v>1</v>
      </c>
      <c r="AB1158" s="4">
        <v>7549.79</v>
      </c>
    </row>
    <row r="1159" spans="1:28">
      <c r="A1159" s="4">
        <v>50</v>
      </c>
      <c r="B1159" s="4">
        <v>0</v>
      </c>
      <c r="C1159" s="4">
        <v>0</v>
      </c>
      <c r="D1159" s="4">
        <v>1</v>
      </c>
      <c r="E1159" s="4">
        <v>230</v>
      </c>
      <c r="F1159" s="4">
        <f>ROUND(Source!BA1139,O1159)</f>
        <v>0</v>
      </c>
      <c r="G1159" s="4" t="s">
        <v>63</v>
      </c>
      <c r="H1159" s="4" t="s">
        <v>64</v>
      </c>
      <c r="I1159" s="4"/>
      <c r="J1159" s="4"/>
      <c r="K1159" s="4">
        <v>230</v>
      </c>
      <c r="L1159" s="4">
        <v>19</v>
      </c>
      <c r="M1159" s="4">
        <v>3</v>
      </c>
      <c r="N1159" s="4" t="s">
        <v>3</v>
      </c>
      <c r="O1159" s="4">
        <v>2</v>
      </c>
      <c r="P1159" s="4">
        <f>ROUND(Source!ES1139,O1159)</f>
        <v>0</v>
      </c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>
        <v>0</v>
      </c>
      <c r="AA1159" s="4">
        <v>1</v>
      </c>
      <c r="AB1159" s="4">
        <v>0</v>
      </c>
    </row>
    <row r="1160" spans="1:28">
      <c r="A1160" s="4">
        <v>50</v>
      </c>
      <c r="B1160" s="4">
        <v>0</v>
      </c>
      <c r="C1160" s="4">
        <v>0</v>
      </c>
      <c r="D1160" s="4">
        <v>1</v>
      </c>
      <c r="E1160" s="4">
        <v>206</v>
      </c>
      <c r="F1160" s="4">
        <f>ROUND(Source!T1139,O1160)</f>
        <v>0</v>
      </c>
      <c r="G1160" s="4" t="s">
        <v>65</v>
      </c>
      <c r="H1160" s="4" t="s">
        <v>66</v>
      </c>
      <c r="I1160" s="4"/>
      <c r="J1160" s="4"/>
      <c r="K1160" s="4">
        <v>206</v>
      </c>
      <c r="L1160" s="4">
        <v>20</v>
      </c>
      <c r="M1160" s="4">
        <v>3</v>
      </c>
      <c r="N1160" s="4" t="s">
        <v>3</v>
      </c>
      <c r="O1160" s="4">
        <v>2</v>
      </c>
      <c r="P1160" s="4">
        <f>ROUND(Source!DL1139,O1160)</f>
        <v>0</v>
      </c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>
        <v>0</v>
      </c>
      <c r="AA1160" s="4">
        <v>1</v>
      </c>
      <c r="AB1160" s="4">
        <v>0</v>
      </c>
    </row>
    <row r="1161" spans="1:28">
      <c r="A1161" s="4">
        <v>50</v>
      </c>
      <c r="B1161" s="4">
        <v>0</v>
      </c>
      <c r="C1161" s="4">
        <v>0</v>
      </c>
      <c r="D1161" s="4">
        <v>1</v>
      </c>
      <c r="E1161" s="4">
        <v>207</v>
      </c>
      <c r="F1161" s="4">
        <f>Source!U1139</f>
        <v>6.48</v>
      </c>
      <c r="G1161" s="4" t="s">
        <v>67</v>
      </c>
      <c r="H1161" s="4" t="s">
        <v>68</v>
      </c>
      <c r="I1161" s="4"/>
      <c r="J1161" s="4"/>
      <c r="K1161" s="4">
        <v>207</v>
      </c>
      <c r="L1161" s="4">
        <v>21</v>
      </c>
      <c r="M1161" s="4">
        <v>3</v>
      </c>
      <c r="N1161" s="4" t="s">
        <v>3</v>
      </c>
      <c r="O1161" s="4">
        <v>-1</v>
      </c>
      <c r="P1161" s="4">
        <f>Source!DM1139</f>
        <v>6.48</v>
      </c>
      <c r="Q1161" s="4"/>
      <c r="R1161" s="4"/>
      <c r="S1161" s="4"/>
      <c r="T1161" s="4"/>
      <c r="U1161" s="4"/>
      <c r="V1161" s="4"/>
      <c r="W1161" s="4">
        <v>6.48</v>
      </c>
      <c r="X1161" s="4">
        <v>1</v>
      </c>
      <c r="Y1161" s="4">
        <v>6.48</v>
      </c>
      <c r="Z1161" s="4">
        <v>6.48</v>
      </c>
      <c r="AA1161" s="4">
        <v>1</v>
      </c>
      <c r="AB1161" s="4">
        <v>6.48</v>
      </c>
    </row>
    <row r="1162" spans="1:28">
      <c r="A1162" s="4">
        <v>50</v>
      </c>
      <c r="B1162" s="4">
        <v>0</v>
      </c>
      <c r="C1162" s="4">
        <v>0</v>
      </c>
      <c r="D1162" s="4">
        <v>1</v>
      </c>
      <c r="E1162" s="4">
        <v>208</v>
      </c>
      <c r="F1162" s="4">
        <f>Source!V1139</f>
        <v>0</v>
      </c>
      <c r="G1162" s="4" t="s">
        <v>69</v>
      </c>
      <c r="H1162" s="4" t="s">
        <v>70</v>
      </c>
      <c r="I1162" s="4"/>
      <c r="J1162" s="4"/>
      <c r="K1162" s="4">
        <v>208</v>
      </c>
      <c r="L1162" s="4">
        <v>22</v>
      </c>
      <c r="M1162" s="4">
        <v>3</v>
      </c>
      <c r="N1162" s="4" t="s">
        <v>3</v>
      </c>
      <c r="O1162" s="4">
        <v>-1</v>
      </c>
      <c r="P1162" s="4">
        <f>Source!DN1139</f>
        <v>0</v>
      </c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>
        <v>0</v>
      </c>
      <c r="AA1162" s="4">
        <v>1</v>
      </c>
      <c r="AB1162" s="4">
        <v>0</v>
      </c>
    </row>
    <row r="1163" spans="1:28">
      <c r="A1163" s="4">
        <v>50</v>
      </c>
      <c r="B1163" s="4">
        <v>0</v>
      </c>
      <c r="C1163" s="4">
        <v>0</v>
      </c>
      <c r="D1163" s="4">
        <v>1</v>
      </c>
      <c r="E1163" s="4">
        <v>209</v>
      </c>
      <c r="F1163" s="4">
        <f>ROUND(Source!W1139,O1163)</f>
        <v>0</v>
      </c>
      <c r="G1163" s="4" t="s">
        <v>71</v>
      </c>
      <c r="H1163" s="4" t="s">
        <v>72</v>
      </c>
      <c r="I1163" s="4"/>
      <c r="J1163" s="4"/>
      <c r="K1163" s="4">
        <v>209</v>
      </c>
      <c r="L1163" s="4">
        <v>23</v>
      </c>
      <c r="M1163" s="4">
        <v>3</v>
      </c>
      <c r="N1163" s="4" t="s">
        <v>3</v>
      </c>
      <c r="O1163" s="4">
        <v>2</v>
      </c>
      <c r="P1163" s="4">
        <f>ROUND(Source!DO1139,O1163)</f>
        <v>0</v>
      </c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>
        <v>0</v>
      </c>
      <c r="AA1163" s="4">
        <v>1</v>
      </c>
      <c r="AB1163" s="4">
        <v>0</v>
      </c>
    </row>
    <row r="1164" spans="1:28">
      <c r="A1164" s="4">
        <v>50</v>
      </c>
      <c r="B1164" s="4">
        <v>0</v>
      </c>
      <c r="C1164" s="4">
        <v>0</v>
      </c>
      <c r="D1164" s="4">
        <v>1</v>
      </c>
      <c r="E1164" s="4">
        <v>233</v>
      </c>
      <c r="F1164" s="4">
        <f>ROUND(Source!BD1139,O1164)</f>
        <v>0</v>
      </c>
      <c r="G1164" s="4" t="s">
        <v>73</v>
      </c>
      <c r="H1164" s="4" t="s">
        <v>74</v>
      </c>
      <c r="I1164" s="4"/>
      <c r="J1164" s="4"/>
      <c r="K1164" s="4">
        <v>233</v>
      </c>
      <c r="L1164" s="4">
        <v>24</v>
      </c>
      <c r="M1164" s="4">
        <v>3</v>
      </c>
      <c r="N1164" s="4" t="s">
        <v>3</v>
      </c>
      <c r="O1164" s="4">
        <v>2</v>
      </c>
      <c r="P1164" s="4">
        <f>ROUND(Source!EV1139,O1164)</f>
        <v>0</v>
      </c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>
        <v>0</v>
      </c>
      <c r="AA1164" s="4">
        <v>1</v>
      </c>
      <c r="AB1164" s="4">
        <v>0</v>
      </c>
    </row>
    <row r="1165" spans="1:28">
      <c r="A1165" s="4">
        <v>50</v>
      </c>
      <c r="B1165" s="4">
        <v>0</v>
      </c>
      <c r="C1165" s="4">
        <v>0</v>
      </c>
      <c r="D1165" s="4">
        <v>1</v>
      </c>
      <c r="E1165" s="4">
        <v>210</v>
      </c>
      <c r="F1165" s="4">
        <f>ROUND(Source!X1139,O1165)</f>
        <v>56.58</v>
      </c>
      <c r="G1165" s="4" t="s">
        <v>75</v>
      </c>
      <c r="H1165" s="4" t="s">
        <v>76</v>
      </c>
      <c r="I1165" s="4"/>
      <c r="J1165" s="4"/>
      <c r="K1165" s="4">
        <v>210</v>
      </c>
      <c r="L1165" s="4">
        <v>25</v>
      </c>
      <c r="M1165" s="4">
        <v>3</v>
      </c>
      <c r="N1165" s="4" t="s">
        <v>3</v>
      </c>
      <c r="O1165" s="4">
        <v>2</v>
      </c>
      <c r="P1165" s="4">
        <f>ROUND(Source!DP1139,O1165)</f>
        <v>2660.4</v>
      </c>
      <c r="Q1165" s="4"/>
      <c r="R1165" s="4"/>
      <c r="S1165" s="4"/>
      <c r="T1165" s="4"/>
      <c r="U1165" s="4"/>
      <c r="V1165" s="4"/>
      <c r="W1165" s="4">
        <v>56.58</v>
      </c>
      <c r="X1165" s="4">
        <v>1</v>
      </c>
      <c r="Y1165" s="4">
        <v>56.58</v>
      </c>
      <c r="Z1165" s="4">
        <v>2660.4</v>
      </c>
      <c r="AA1165" s="4">
        <v>1</v>
      </c>
      <c r="AB1165" s="4">
        <v>2660.4</v>
      </c>
    </row>
    <row r="1166" spans="1:28">
      <c r="A1166" s="4">
        <v>50</v>
      </c>
      <c r="B1166" s="4">
        <v>0</v>
      </c>
      <c r="C1166" s="4">
        <v>0</v>
      </c>
      <c r="D1166" s="4">
        <v>1</v>
      </c>
      <c r="E1166" s="4">
        <v>211</v>
      </c>
      <c r="F1166" s="4">
        <f>ROUND(Source!Y1139,O1166)</f>
        <v>27.53</v>
      </c>
      <c r="G1166" s="4" t="s">
        <v>77</v>
      </c>
      <c r="H1166" s="4" t="s">
        <v>78</v>
      </c>
      <c r="I1166" s="4"/>
      <c r="J1166" s="4"/>
      <c r="K1166" s="4">
        <v>211</v>
      </c>
      <c r="L1166" s="4">
        <v>26</v>
      </c>
      <c r="M1166" s="4">
        <v>3</v>
      </c>
      <c r="N1166" s="4" t="s">
        <v>3</v>
      </c>
      <c r="O1166" s="4">
        <v>2</v>
      </c>
      <c r="P1166" s="4">
        <f>ROUND(Source!DQ1139,O1166)</f>
        <v>1294.25</v>
      </c>
      <c r="Q1166" s="4"/>
      <c r="R1166" s="4"/>
      <c r="S1166" s="4"/>
      <c r="T1166" s="4"/>
      <c r="U1166" s="4"/>
      <c r="V1166" s="4"/>
      <c r="W1166" s="4">
        <v>27.53</v>
      </c>
      <c r="X1166" s="4">
        <v>1</v>
      </c>
      <c r="Y1166" s="4">
        <v>27.53</v>
      </c>
      <c r="Z1166" s="4">
        <v>1294.25</v>
      </c>
      <c r="AA1166" s="4">
        <v>1</v>
      </c>
      <c r="AB1166" s="4">
        <v>1294.25</v>
      </c>
    </row>
    <row r="1167" spans="1:28">
      <c r="A1167" s="4">
        <v>50</v>
      </c>
      <c r="B1167" s="4">
        <v>0</v>
      </c>
      <c r="C1167" s="4">
        <v>0</v>
      </c>
      <c r="D1167" s="4">
        <v>1</v>
      </c>
      <c r="E1167" s="4">
        <v>224</v>
      </c>
      <c r="F1167" s="4">
        <f>ROUND(Source!AR1139,O1167)</f>
        <v>160.57</v>
      </c>
      <c r="G1167" s="4" t="s">
        <v>79</v>
      </c>
      <c r="H1167" s="4" t="s">
        <v>80</v>
      </c>
      <c r="I1167" s="4"/>
      <c r="J1167" s="4"/>
      <c r="K1167" s="4">
        <v>224</v>
      </c>
      <c r="L1167" s="4">
        <v>27</v>
      </c>
      <c r="M1167" s="4">
        <v>3</v>
      </c>
      <c r="N1167" s="4" t="s">
        <v>3</v>
      </c>
      <c r="O1167" s="4">
        <v>2</v>
      </c>
      <c r="P1167" s="4">
        <f>ROUND(Source!EJ1139,O1167)</f>
        <v>7549.79</v>
      </c>
      <c r="Q1167" s="4"/>
      <c r="R1167" s="4"/>
      <c r="S1167" s="4"/>
      <c r="T1167" s="4"/>
      <c r="U1167" s="4"/>
      <c r="V1167" s="4"/>
      <c r="W1167" s="4">
        <v>160.57</v>
      </c>
      <c r="X1167" s="4">
        <v>1</v>
      </c>
      <c r="Y1167" s="4">
        <v>160.57</v>
      </c>
      <c r="Z1167" s="4">
        <v>7549.79</v>
      </c>
      <c r="AA1167" s="4">
        <v>1</v>
      </c>
      <c r="AB1167" s="4">
        <v>7549.79</v>
      </c>
    </row>
    <row r="1169" spans="1:206">
      <c r="A1169" s="1">
        <v>3</v>
      </c>
      <c r="B1169" s="1">
        <v>0</v>
      </c>
      <c r="C1169" s="1"/>
      <c r="D1169" s="1">
        <f>ROW(A1309)</f>
        <v>1309</v>
      </c>
      <c r="E1169" s="1"/>
      <c r="F1169" s="1" t="s">
        <v>23</v>
      </c>
      <c r="G1169" s="1" t="s">
        <v>417</v>
      </c>
      <c r="H1169" s="1" t="s">
        <v>3</v>
      </c>
      <c r="I1169" s="1">
        <v>0</v>
      </c>
      <c r="J1169" s="1" t="s">
        <v>3</v>
      </c>
      <c r="K1169" s="1">
        <v>0</v>
      </c>
      <c r="L1169" s="1" t="s">
        <v>23</v>
      </c>
      <c r="M1169" s="1" t="s">
        <v>3</v>
      </c>
      <c r="N1169" s="1"/>
      <c r="O1169" s="1"/>
      <c r="P1169" s="1"/>
      <c r="Q1169" s="1"/>
      <c r="R1169" s="1"/>
      <c r="S1169" s="1">
        <v>0</v>
      </c>
      <c r="T1169" s="1">
        <v>0</v>
      </c>
      <c r="U1169" s="1" t="s">
        <v>3</v>
      </c>
      <c r="V1169" s="1">
        <v>0</v>
      </c>
      <c r="W1169" s="1"/>
      <c r="X1169" s="1"/>
      <c r="Y1169" s="1"/>
      <c r="Z1169" s="1"/>
      <c r="AA1169" s="1"/>
      <c r="AB1169" s="1" t="s">
        <v>3</v>
      </c>
      <c r="AC1169" s="1" t="s">
        <v>3</v>
      </c>
      <c r="AD1169" s="1" t="s">
        <v>3</v>
      </c>
      <c r="AE1169" s="1" t="s">
        <v>3</v>
      </c>
      <c r="AF1169" s="1" t="s">
        <v>3</v>
      </c>
      <c r="AG1169" s="1" t="s">
        <v>3</v>
      </c>
      <c r="AH1169" s="1"/>
      <c r="AI1169" s="1"/>
      <c r="AJ1169" s="1"/>
      <c r="AK1169" s="1"/>
      <c r="AL1169" s="1"/>
      <c r="AM1169" s="1"/>
      <c r="AN1169" s="1"/>
      <c r="AO1169" s="1"/>
      <c r="AP1169" s="1" t="s">
        <v>3</v>
      </c>
      <c r="AQ1169" s="1" t="s">
        <v>3</v>
      </c>
      <c r="AR1169" s="1" t="s">
        <v>3</v>
      </c>
      <c r="AS1169" s="1"/>
      <c r="AT1169" s="1"/>
      <c r="AU1169" s="1"/>
      <c r="AV1169" s="1"/>
      <c r="AW1169" s="1"/>
      <c r="AX1169" s="1"/>
      <c r="AY1169" s="1"/>
      <c r="AZ1169" s="1" t="s">
        <v>3</v>
      </c>
      <c r="BA1169" s="1"/>
      <c r="BB1169" s="1" t="s">
        <v>3</v>
      </c>
      <c r="BC1169" s="1" t="s">
        <v>3</v>
      </c>
      <c r="BD1169" s="1" t="s">
        <v>3</v>
      </c>
      <c r="BE1169" s="1" t="s">
        <v>3</v>
      </c>
      <c r="BF1169" s="1" t="s">
        <v>3</v>
      </c>
      <c r="BG1169" s="1" t="s">
        <v>3</v>
      </c>
      <c r="BH1169" s="1" t="s">
        <v>3</v>
      </c>
      <c r="BI1169" s="1" t="s">
        <v>3</v>
      </c>
      <c r="BJ1169" s="1" t="s">
        <v>3</v>
      </c>
      <c r="BK1169" s="1" t="s">
        <v>3</v>
      </c>
      <c r="BL1169" s="1" t="s">
        <v>3</v>
      </c>
      <c r="BM1169" s="1" t="s">
        <v>3</v>
      </c>
      <c r="BN1169" s="1" t="s">
        <v>3</v>
      </c>
      <c r="BO1169" s="1" t="s">
        <v>3</v>
      </c>
      <c r="BP1169" s="1" t="s">
        <v>3</v>
      </c>
      <c r="BQ1169" s="1"/>
      <c r="BR1169" s="1"/>
      <c r="BS1169" s="1"/>
      <c r="BT1169" s="1"/>
      <c r="BU1169" s="1"/>
      <c r="BV1169" s="1"/>
      <c r="BW1169" s="1"/>
      <c r="BX1169" s="1">
        <v>0</v>
      </c>
      <c r="BY1169" s="1"/>
      <c r="BZ1169" s="1"/>
      <c r="CA1169" s="1"/>
      <c r="CB1169" s="1"/>
      <c r="CC1169" s="1"/>
      <c r="CD1169" s="1"/>
      <c r="CE1169" s="1"/>
      <c r="CF1169" s="1">
        <v>0</v>
      </c>
      <c r="CG1169" s="1">
        <v>0</v>
      </c>
      <c r="CH1169" s="1"/>
      <c r="CI1169" s="1" t="s">
        <v>3</v>
      </c>
      <c r="CJ1169" s="1" t="s">
        <v>3</v>
      </c>
      <c r="CK1169" t="s">
        <v>3</v>
      </c>
      <c r="CL1169" t="s">
        <v>3</v>
      </c>
      <c r="CM1169" t="s">
        <v>3</v>
      </c>
      <c r="CN1169" t="s">
        <v>3</v>
      </c>
      <c r="CO1169" t="s">
        <v>3</v>
      </c>
      <c r="CP1169" t="s">
        <v>3</v>
      </c>
      <c r="CQ1169" t="s">
        <v>3</v>
      </c>
    </row>
    <row r="1171" spans="1:206">
      <c r="A1171" s="2">
        <v>52</v>
      </c>
      <c r="B1171" s="2">
        <f t="shared" ref="B1171:G1171" si="578">B1309</f>
        <v>0</v>
      </c>
      <c r="C1171" s="2">
        <f t="shared" si="578"/>
        <v>3</v>
      </c>
      <c r="D1171" s="2">
        <f t="shared" si="578"/>
        <v>1169</v>
      </c>
      <c r="E1171" s="2">
        <f t="shared" si="578"/>
        <v>0</v>
      </c>
      <c r="F1171" s="2" t="str">
        <f t="shared" si="578"/>
        <v>Новая локальная смета</v>
      </c>
      <c r="G1171" s="2" t="str">
        <f t="shared" si="578"/>
        <v>Строительство МТП 250кВ</v>
      </c>
      <c r="H1171" s="2"/>
      <c r="I1171" s="2"/>
      <c r="J1171" s="2"/>
      <c r="K1171" s="2"/>
      <c r="L1171" s="2"/>
      <c r="M1171" s="2"/>
      <c r="N1171" s="2"/>
      <c r="O1171" s="2">
        <f t="shared" ref="O1171:AT1171" si="579">O1309</f>
        <v>0</v>
      </c>
      <c r="P1171" s="2">
        <f t="shared" si="579"/>
        <v>0</v>
      </c>
      <c r="Q1171" s="2">
        <f t="shared" si="579"/>
        <v>0</v>
      </c>
      <c r="R1171" s="2">
        <f t="shared" si="579"/>
        <v>0</v>
      </c>
      <c r="S1171" s="2">
        <f t="shared" si="579"/>
        <v>0</v>
      </c>
      <c r="T1171" s="2">
        <f t="shared" si="579"/>
        <v>0</v>
      </c>
      <c r="U1171" s="2">
        <f t="shared" si="579"/>
        <v>0</v>
      </c>
      <c r="V1171" s="2">
        <f t="shared" si="579"/>
        <v>0</v>
      </c>
      <c r="W1171" s="2">
        <f t="shared" si="579"/>
        <v>0</v>
      </c>
      <c r="X1171" s="2">
        <f t="shared" si="579"/>
        <v>0</v>
      </c>
      <c r="Y1171" s="2">
        <f t="shared" si="579"/>
        <v>0</v>
      </c>
      <c r="Z1171" s="2">
        <f t="shared" si="579"/>
        <v>0</v>
      </c>
      <c r="AA1171" s="2">
        <f t="shared" si="579"/>
        <v>0</v>
      </c>
      <c r="AB1171" s="2">
        <f t="shared" si="579"/>
        <v>0</v>
      </c>
      <c r="AC1171" s="2">
        <f t="shared" si="579"/>
        <v>0</v>
      </c>
      <c r="AD1171" s="2">
        <f t="shared" si="579"/>
        <v>0</v>
      </c>
      <c r="AE1171" s="2">
        <f t="shared" si="579"/>
        <v>0</v>
      </c>
      <c r="AF1171" s="2">
        <f t="shared" si="579"/>
        <v>0</v>
      </c>
      <c r="AG1171" s="2">
        <f t="shared" si="579"/>
        <v>0</v>
      </c>
      <c r="AH1171" s="2">
        <f t="shared" si="579"/>
        <v>0</v>
      </c>
      <c r="AI1171" s="2">
        <f t="shared" si="579"/>
        <v>0</v>
      </c>
      <c r="AJ1171" s="2">
        <f t="shared" si="579"/>
        <v>0</v>
      </c>
      <c r="AK1171" s="2">
        <f t="shared" si="579"/>
        <v>0</v>
      </c>
      <c r="AL1171" s="2">
        <f t="shared" si="579"/>
        <v>0</v>
      </c>
      <c r="AM1171" s="2">
        <f t="shared" si="579"/>
        <v>0</v>
      </c>
      <c r="AN1171" s="2">
        <f t="shared" si="579"/>
        <v>0</v>
      </c>
      <c r="AO1171" s="2">
        <f t="shared" si="579"/>
        <v>0</v>
      </c>
      <c r="AP1171" s="2">
        <f t="shared" si="579"/>
        <v>0</v>
      </c>
      <c r="AQ1171" s="2">
        <f t="shared" si="579"/>
        <v>0</v>
      </c>
      <c r="AR1171" s="2">
        <f t="shared" si="579"/>
        <v>0</v>
      </c>
      <c r="AS1171" s="2">
        <f t="shared" si="579"/>
        <v>0</v>
      </c>
      <c r="AT1171" s="2">
        <f t="shared" si="579"/>
        <v>0</v>
      </c>
      <c r="AU1171" s="2">
        <f t="shared" ref="AU1171:BZ1171" si="580">AU1309</f>
        <v>0</v>
      </c>
      <c r="AV1171" s="2">
        <f t="shared" si="580"/>
        <v>0</v>
      </c>
      <c r="AW1171" s="2">
        <f t="shared" si="580"/>
        <v>0</v>
      </c>
      <c r="AX1171" s="2">
        <f t="shared" si="580"/>
        <v>0</v>
      </c>
      <c r="AY1171" s="2">
        <f t="shared" si="580"/>
        <v>0</v>
      </c>
      <c r="AZ1171" s="2">
        <f t="shared" si="580"/>
        <v>0</v>
      </c>
      <c r="BA1171" s="2">
        <f t="shared" si="580"/>
        <v>0</v>
      </c>
      <c r="BB1171" s="2">
        <f t="shared" si="580"/>
        <v>0</v>
      </c>
      <c r="BC1171" s="2">
        <f t="shared" si="580"/>
        <v>0</v>
      </c>
      <c r="BD1171" s="2">
        <f t="shared" si="580"/>
        <v>0</v>
      </c>
      <c r="BE1171" s="2">
        <f t="shared" si="580"/>
        <v>0</v>
      </c>
      <c r="BF1171" s="2">
        <f t="shared" si="580"/>
        <v>0</v>
      </c>
      <c r="BG1171" s="2">
        <f t="shared" si="580"/>
        <v>0</v>
      </c>
      <c r="BH1171" s="2">
        <f t="shared" si="580"/>
        <v>0</v>
      </c>
      <c r="BI1171" s="2">
        <f t="shared" si="580"/>
        <v>0</v>
      </c>
      <c r="BJ1171" s="2">
        <f t="shared" si="580"/>
        <v>0</v>
      </c>
      <c r="BK1171" s="2">
        <f t="shared" si="580"/>
        <v>0</v>
      </c>
      <c r="BL1171" s="2">
        <f t="shared" si="580"/>
        <v>0</v>
      </c>
      <c r="BM1171" s="2">
        <f t="shared" si="580"/>
        <v>0</v>
      </c>
      <c r="BN1171" s="2">
        <f t="shared" si="580"/>
        <v>0</v>
      </c>
      <c r="BO1171" s="2">
        <f t="shared" si="580"/>
        <v>0</v>
      </c>
      <c r="BP1171" s="2">
        <f t="shared" si="580"/>
        <v>0</v>
      </c>
      <c r="BQ1171" s="2">
        <f t="shared" si="580"/>
        <v>0</v>
      </c>
      <c r="BR1171" s="2">
        <f t="shared" si="580"/>
        <v>0</v>
      </c>
      <c r="BS1171" s="2">
        <f t="shared" si="580"/>
        <v>0</v>
      </c>
      <c r="BT1171" s="2">
        <f t="shared" si="580"/>
        <v>0</v>
      </c>
      <c r="BU1171" s="2">
        <f t="shared" si="580"/>
        <v>0</v>
      </c>
      <c r="BV1171" s="2">
        <f t="shared" si="580"/>
        <v>0</v>
      </c>
      <c r="BW1171" s="2">
        <f t="shared" si="580"/>
        <v>0</v>
      </c>
      <c r="BX1171" s="2">
        <f t="shared" si="580"/>
        <v>0</v>
      </c>
      <c r="BY1171" s="2">
        <f t="shared" si="580"/>
        <v>0</v>
      </c>
      <c r="BZ1171" s="2">
        <f t="shared" si="580"/>
        <v>0</v>
      </c>
      <c r="CA1171" s="2">
        <f t="shared" ref="CA1171:DF1171" si="581">CA1309</f>
        <v>0</v>
      </c>
      <c r="CB1171" s="2">
        <f t="shared" si="581"/>
        <v>0</v>
      </c>
      <c r="CC1171" s="2">
        <f t="shared" si="581"/>
        <v>0</v>
      </c>
      <c r="CD1171" s="2">
        <f t="shared" si="581"/>
        <v>0</v>
      </c>
      <c r="CE1171" s="2">
        <f t="shared" si="581"/>
        <v>0</v>
      </c>
      <c r="CF1171" s="2">
        <f t="shared" si="581"/>
        <v>0</v>
      </c>
      <c r="CG1171" s="2">
        <f t="shared" si="581"/>
        <v>0</v>
      </c>
      <c r="CH1171" s="2">
        <f t="shared" si="581"/>
        <v>0</v>
      </c>
      <c r="CI1171" s="2">
        <f t="shared" si="581"/>
        <v>0</v>
      </c>
      <c r="CJ1171" s="2">
        <f t="shared" si="581"/>
        <v>0</v>
      </c>
      <c r="CK1171" s="2">
        <f t="shared" si="581"/>
        <v>0</v>
      </c>
      <c r="CL1171" s="2">
        <f t="shared" si="581"/>
        <v>0</v>
      </c>
      <c r="CM1171" s="2">
        <f t="shared" si="581"/>
        <v>0</v>
      </c>
      <c r="CN1171" s="2">
        <f t="shared" si="581"/>
        <v>0</v>
      </c>
      <c r="CO1171" s="2">
        <f t="shared" si="581"/>
        <v>0</v>
      </c>
      <c r="CP1171" s="2">
        <f t="shared" si="581"/>
        <v>0</v>
      </c>
      <c r="CQ1171" s="2">
        <f t="shared" si="581"/>
        <v>0</v>
      </c>
      <c r="CR1171" s="2">
        <f t="shared" si="581"/>
        <v>0</v>
      </c>
      <c r="CS1171" s="2">
        <f t="shared" si="581"/>
        <v>0</v>
      </c>
      <c r="CT1171" s="2">
        <f t="shared" si="581"/>
        <v>0</v>
      </c>
      <c r="CU1171" s="2">
        <f t="shared" si="581"/>
        <v>0</v>
      </c>
      <c r="CV1171" s="2">
        <f t="shared" si="581"/>
        <v>0</v>
      </c>
      <c r="CW1171" s="2">
        <f t="shared" si="581"/>
        <v>0</v>
      </c>
      <c r="CX1171" s="2">
        <f t="shared" si="581"/>
        <v>0</v>
      </c>
      <c r="CY1171" s="2">
        <f t="shared" si="581"/>
        <v>0</v>
      </c>
      <c r="CZ1171" s="2">
        <f t="shared" si="581"/>
        <v>0</v>
      </c>
      <c r="DA1171" s="2">
        <f t="shared" si="581"/>
        <v>0</v>
      </c>
      <c r="DB1171" s="2">
        <f t="shared" si="581"/>
        <v>0</v>
      </c>
      <c r="DC1171" s="2">
        <f t="shared" si="581"/>
        <v>0</v>
      </c>
      <c r="DD1171" s="2">
        <f t="shared" si="581"/>
        <v>0</v>
      </c>
      <c r="DE1171" s="2">
        <f t="shared" si="581"/>
        <v>0</v>
      </c>
      <c r="DF1171" s="2">
        <f t="shared" si="581"/>
        <v>0</v>
      </c>
      <c r="DG1171" s="3">
        <f t="shared" ref="DG1171:EL1171" si="582">DG1309</f>
        <v>0</v>
      </c>
      <c r="DH1171" s="3">
        <f t="shared" si="582"/>
        <v>0</v>
      </c>
      <c r="DI1171" s="3">
        <f t="shared" si="582"/>
        <v>0</v>
      </c>
      <c r="DJ1171" s="3">
        <f t="shared" si="582"/>
        <v>0</v>
      </c>
      <c r="DK1171" s="3">
        <f t="shared" si="582"/>
        <v>0</v>
      </c>
      <c r="DL1171" s="3">
        <f t="shared" si="582"/>
        <v>0</v>
      </c>
      <c r="DM1171" s="3">
        <f t="shared" si="582"/>
        <v>0</v>
      </c>
      <c r="DN1171" s="3">
        <f t="shared" si="582"/>
        <v>0</v>
      </c>
      <c r="DO1171" s="3">
        <f t="shared" si="582"/>
        <v>0</v>
      </c>
      <c r="DP1171" s="3">
        <f t="shared" si="582"/>
        <v>0</v>
      </c>
      <c r="DQ1171" s="3">
        <f t="shared" si="582"/>
        <v>0</v>
      </c>
      <c r="DR1171" s="3">
        <f t="shared" si="582"/>
        <v>0</v>
      </c>
      <c r="DS1171" s="3">
        <f t="shared" si="582"/>
        <v>0</v>
      </c>
      <c r="DT1171" s="3">
        <f t="shared" si="582"/>
        <v>0</v>
      </c>
      <c r="DU1171" s="3">
        <f t="shared" si="582"/>
        <v>0</v>
      </c>
      <c r="DV1171" s="3">
        <f t="shared" si="582"/>
        <v>0</v>
      </c>
      <c r="DW1171" s="3">
        <f t="shared" si="582"/>
        <v>0</v>
      </c>
      <c r="DX1171" s="3">
        <f t="shared" si="582"/>
        <v>0</v>
      </c>
      <c r="DY1171" s="3">
        <f t="shared" si="582"/>
        <v>0</v>
      </c>
      <c r="DZ1171" s="3">
        <f t="shared" si="582"/>
        <v>0</v>
      </c>
      <c r="EA1171" s="3">
        <f t="shared" si="582"/>
        <v>0</v>
      </c>
      <c r="EB1171" s="3">
        <f t="shared" si="582"/>
        <v>0</v>
      </c>
      <c r="EC1171" s="3">
        <f t="shared" si="582"/>
        <v>0</v>
      </c>
      <c r="ED1171" s="3">
        <f t="shared" si="582"/>
        <v>0</v>
      </c>
      <c r="EE1171" s="3">
        <f t="shared" si="582"/>
        <v>0</v>
      </c>
      <c r="EF1171" s="3">
        <f t="shared" si="582"/>
        <v>0</v>
      </c>
      <c r="EG1171" s="3">
        <f t="shared" si="582"/>
        <v>0</v>
      </c>
      <c r="EH1171" s="3">
        <f t="shared" si="582"/>
        <v>0</v>
      </c>
      <c r="EI1171" s="3">
        <f t="shared" si="582"/>
        <v>0</v>
      </c>
      <c r="EJ1171" s="3">
        <f t="shared" si="582"/>
        <v>0</v>
      </c>
      <c r="EK1171" s="3">
        <f t="shared" si="582"/>
        <v>0</v>
      </c>
      <c r="EL1171" s="3">
        <f t="shared" si="582"/>
        <v>0</v>
      </c>
      <c r="EM1171" s="3">
        <f t="shared" ref="EM1171:FR1171" si="583">EM1309</f>
        <v>0</v>
      </c>
      <c r="EN1171" s="3">
        <f t="shared" si="583"/>
        <v>0</v>
      </c>
      <c r="EO1171" s="3">
        <f t="shared" si="583"/>
        <v>0</v>
      </c>
      <c r="EP1171" s="3">
        <f t="shared" si="583"/>
        <v>0</v>
      </c>
      <c r="EQ1171" s="3">
        <f t="shared" si="583"/>
        <v>0</v>
      </c>
      <c r="ER1171" s="3">
        <f t="shared" si="583"/>
        <v>0</v>
      </c>
      <c r="ES1171" s="3">
        <f t="shared" si="583"/>
        <v>0</v>
      </c>
      <c r="ET1171" s="3">
        <f t="shared" si="583"/>
        <v>0</v>
      </c>
      <c r="EU1171" s="3">
        <f t="shared" si="583"/>
        <v>0</v>
      </c>
      <c r="EV1171" s="3">
        <f t="shared" si="583"/>
        <v>0</v>
      </c>
      <c r="EW1171" s="3">
        <f t="shared" si="583"/>
        <v>0</v>
      </c>
      <c r="EX1171" s="3">
        <f t="shared" si="583"/>
        <v>0</v>
      </c>
      <c r="EY1171" s="3">
        <f t="shared" si="583"/>
        <v>0</v>
      </c>
      <c r="EZ1171" s="3">
        <f t="shared" si="583"/>
        <v>0</v>
      </c>
      <c r="FA1171" s="3">
        <f t="shared" si="583"/>
        <v>0</v>
      </c>
      <c r="FB1171" s="3">
        <f t="shared" si="583"/>
        <v>0</v>
      </c>
      <c r="FC1171" s="3">
        <f t="shared" si="583"/>
        <v>0</v>
      </c>
      <c r="FD1171" s="3">
        <f t="shared" si="583"/>
        <v>0</v>
      </c>
      <c r="FE1171" s="3">
        <f t="shared" si="583"/>
        <v>0</v>
      </c>
      <c r="FF1171" s="3">
        <f t="shared" si="583"/>
        <v>0</v>
      </c>
      <c r="FG1171" s="3">
        <f t="shared" si="583"/>
        <v>0</v>
      </c>
      <c r="FH1171" s="3">
        <f t="shared" si="583"/>
        <v>0</v>
      </c>
      <c r="FI1171" s="3">
        <f t="shared" si="583"/>
        <v>0</v>
      </c>
      <c r="FJ1171" s="3">
        <f t="shared" si="583"/>
        <v>0</v>
      </c>
      <c r="FK1171" s="3">
        <f t="shared" si="583"/>
        <v>0</v>
      </c>
      <c r="FL1171" s="3">
        <f t="shared" si="583"/>
        <v>0</v>
      </c>
      <c r="FM1171" s="3">
        <f t="shared" si="583"/>
        <v>0</v>
      </c>
      <c r="FN1171" s="3">
        <f t="shared" si="583"/>
        <v>0</v>
      </c>
      <c r="FO1171" s="3">
        <f t="shared" si="583"/>
        <v>0</v>
      </c>
      <c r="FP1171" s="3">
        <f t="shared" si="583"/>
        <v>0</v>
      </c>
      <c r="FQ1171" s="3">
        <f t="shared" si="583"/>
        <v>0</v>
      </c>
      <c r="FR1171" s="3">
        <f t="shared" si="583"/>
        <v>0</v>
      </c>
      <c r="FS1171" s="3">
        <f t="shared" ref="FS1171:GX1171" si="584">FS1309</f>
        <v>0</v>
      </c>
      <c r="FT1171" s="3">
        <f t="shared" si="584"/>
        <v>0</v>
      </c>
      <c r="FU1171" s="3">
        <f t="shared" si="584"/>
        <v>0</v>
      </c>
      <c r="FV1171" s="3">
        <f t="shared" si="584"/>
        <v>0</v>
      </c>
      <c r="FW1171" s="3">
        <f t="shared" si="584"/>
        <v>0</v>
      </c>
      <c r="FX1171" s="3">
        <f t="shared" si="584"/>
        <v>0</v>
      </c>
      <c r="FY1171" s="3">
        <f t="shared" si="584"/>
        <v>0</v>
      </c>
      <c r="FZ1171" s="3">
        <f t="shared" si="584"/>
        <v>0</v>
      </c>
      <c r="GA1171" s="3">
        <f t="shared" si="584"/>
        <v>0</v>
      </c>
      <c r="GB1171" s="3">
        <f t="shared" si="584"/>
        <v>0</v>
      </c>
      <c r="GC1171" s="3">
        <f t="shared" si="584"/>
        <v>0</v>
      </c>
      <c r="GD1171" s="3">
        <f t="shared" si="584"/>
        <v>0</v>
      </c>
      <c r="GE1171" s="3">
        <f t="shared" si="584"/>
        <v>0</v>
      </c>
      <c r="GF1171" s="3">
        <f t="shared" si="584"/>
        <v>0</v>
      </c>
      <c r="GG1171" s="3">
        <f t="shared" si="584"/>
        <v>0</v>
      </c>
      <c r="GH1171" s="3">
        <f t="shared" si="584"/>
        <v>0</v>
      </c>
      <c r="GI1171" s="3">
        <f t="shared" si="584"/>
        <v>0</v>
      </c>
      <c r="GJ1171" s="3">
        <f t="shared" si="584"/>
        <v>0</v>
      </c>
      <c r="GK1171" s="3">
        <f t="shared" si="584"/>
        <v>0</v>
      </c>
      <c r="GL1171" s="3">
        <f t="shared" si="584"/>
        <v>0</v>
      </c>
      <c r="GM1171" s="3">
        <f t="shared" si="584"/>
        <v>0</v>
      </c>
      <c r="GN1171" s="3">
        <f t="shared" si="584"/>
        <v>0</v>
      </c>
      <c r="GO1171" s="3">
        <f t="shared" si="584"/>
        <v>0</v>
      </c>
      <c r="GP1171" s="3">
        <f t="shared" si="584"/>
        <v>0</v>
      </c>
      <c r="GQ1171" s="3">
        <f t="shared" si="584"/>
        <v>0</v>
      </c>
      <c r="GR1171" s="3">
        <f t="shared" si="584"/>
        <v>0</v>
      </c>
      <c r="GS1171" s="3">
        <f t="shared" si="584"/>
        <v>0</v>
      </c>
      <c r="GT1171" s="3">
        <f t="shared" si="584"/>
        <v>0</v>
      </c>
      <c r="GU1171" s="3">
        <f t="shared" si="584"/>
        <v>0</v>
      </c>
      <c r="GV1171" s="3">
        <f t="shared" si="584"/>
        <v>0</v>
      </c>
      <c r="GW1171" s="3">
        <f t="shared" si="584"/>
        <v>0</v>
      </c>
      <c r="GX1171" s="3">
        <f t="shared" si="584"/>
        <v>0</v>
      </c>
    </row>
    <row r="1173" spans="1:206">
      <c r="A1173" s="1">
        <v>4</v>
      </c>
      <c r="B1173" s="1">
        <v>0</v>
      </c>
      <c r="C1173" s="1"/>
      <c r="D1173" s="1">
        <f>ROW(A1177)</f>
        <v>1177</v>
      </c>
      <c r="E1173" s="1"/>
      <c r="F1173" s="1" t="s">
        <v>25</v>
      </c>
      <c r="G1173" s="1" t="s">
        <v>26</v>
      </c>
      <c r="H1173" s="1" t="s">
        <v>3</v>
      </c>
      <c r="I1173" s="1">
        <v>0</v>
      </c>
      <c r="J1173" s="1"/>
      <c r="K1173" s="1">
        <v>0</v>
      </c>
      <c r="L1173" s="1"/>
      <c r="M1173" s="1" t="s">
        <v>3</v>
      </c>
      <c r="N1173" s="1"/>
      <c r="O1173" s="1"/>
      <c r="P1173" s="1"/>
      <c r="Q1173" s="1"/>
      <c r="R1173" s="1"/>
      <c r="S1173" s="1">
        <v>0</v>
      </c>
      <c r="T1173" s="1">
        <v>0</v>
      </c>
      <c r="U1173" s="1" t="s">
        <v>3</v>
      </c>
      <c r="V1173" s="1">
        <v>0</v>
      </c>
      <c r="W1173" s="1"/>
      <c r="X1173" s="1"/>
      <c r="Y1173" s="1"/>
      <c r="Z1173" s="1"/>
      <c r="AA1173" s="1"/>
      <c r="AB1173" s="1" t="s">
        <v>3</v>
      </c>
      <c r="AC1173" s="1" t="s">
        <v>3</v>
      </c>
      <c r="AD1173" s="1" t="s">
        <v>3</v>
      </c>
      <c r="AE1173" s="1" t="s">
        <v>3</v>
      </c>
      <c r="AF1173" s="1" t="s">
        <v>3</v>
      </c>
      <c r="AG1173" s="1" t="s">
        <v>3</v>
      </c>
      <c r="AH1173" s="1"/>
      <c r="AI1173" s="1"/>
      <c r="AJ1173" s="1"/>
      <c r="AK1173" s="1"/>
      <c r="AL1173" s="1"/>
      <c r="AM1173" s="1"/>
      <c r="AN1173" s="1"/>
      <c r="AO1173" s="1"/>
      <c r="AP1173" s="1" t="s">
        <v>3</v>
      </c>
      <c r="AQ1173" s="1" t="s">
        <v>3</v>
      </c>
      <c r="AR1173" s="1" t="s">
        <v>3</v>
      </c>
      <c r="AS1173" s="1"/>
      <c r="AT1173" s="1"/>
      <c r="AU1173" s="1"/>
      <c r="AV1173" s="1"/>
      <c r="AW1173" s="1"/>
      <c r="AX1173" s="1"/>
      <c r="AY1173" s="1"/>
      <c r="AZ1173" s="1" t="s">
        <v>3</v>
      </c>
      <c r="BA1173" s="1"/>
      <c r="BB1173" s="1" t="s">
        <v>3</v>
      </c>
      <c r="BC1173" s="1" t="s">
        <v>3</v>
      </c>
      <c r="BD1173" s="1" t="s">
        <v>3</v>
      </c>
      <c r="BE1173" s="1" t="s">
        <v>3</v>
      </c>
      <c r="BF1173" s="1" t="s">
        <v>3</v>
      </c>
      <c r="BG1173" s="1" t="s">
        <v>3</v>
      </c>
      <c r="BH1173" s="1" t="s">
        <v>3</v>
      </c>
      <c r="BI1173" s="1" t="s">
        <v>3</v>
      </c>
      <c r="BJ1173" s="1" t="s">
        <v>3</v>
      </c>
      <c r="BK1173" s="1" t="s">
        <v>3</v>
      </c>
      <c r="BL1173" s="1" t="s">
        <v>3</v>
      </c>
      <c r="BM1173" s="1" t="s">
        <v>3</v>
      </c>
      <c r="BN1173" s="1" t="s">
        <v>3</v>
      </c>
      <c r="BO1173" s="1" t="s">
        <v>3</v>
      </c>
      <c r="BP1173" s="1" t="s">
        <v>3</v>
      </c>
      <c r="BQ1173" s="1"/>
      <c r="BR1173" s="1"/>
      <c r="BS1173" s="1"/>
      <c r="BT1173" s="1"/>
      <c r="BU1173" s="1"/>
      <c r="BV1173" s="1"/>
      <c r="BW1173" s="1"/>
      <c r="BX1173" s="1">
        <v>0</v>
      </c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>
        <v>0</v>
      </c>
    </row>
    <row r="1175" spans="1:206">
      <c r="A1175" s="2">
        <v>52</v>
      </c>
      <c r="B1175" s="2">
        <f t="shared" ref="B1175:G1175" si="585">B1177</f>
        <v>0</v>
      </c>
      <c r="C1175" s="2">
        <f t="shared" si="585"/>
        <v>4</v>
      </c>
      <c r="D1175" s="2">
        <f t="shared" si="585"/>
        <v>1173</v>
      </c>
      <c r="E1175" s="2">
        <f t="shared" si="585"/>
        <v>0</v>
      </c>
      <c r="F1175" s="2" t="str">
        <f t="shared" si="585"/>
        <v>Новый раздел</v>
      </c>
      <c r="G1175" s="2" t="str">
        <f t="shared" si="585"/>
        <v>Монтажные работы</v>
      </c>
      <c r="H1175" s="2"/>
      <c r="I1175" s="2"/>
      <c r="J1175" s="2"/>
      <c r="K1175" s="2"/>
      <c r="L1175" s="2"/>
      <c r="M1175" s="2"/>
      <c r="N1175" s="2"/>
      <c r="O1175" s="2">
        <f t="shared" ref="O1175:AT1175" si="586">O1177</f>
        <v>0</v>
      </c>
      <c r="P1175" s="2">
        <f t="shared" si="586"/>
        <v>0</v>
      </c>
      <c r="Q1175" s="2">
        <f t="shared" si="586"/>
        <v>0</v>
      </c>
      <c r="R1175" s="2">
        <f t="shared" si="586"/>
        <v>0</v>
      </c>
      <c r="S1175" s="2">
        <f t="shared" si="586"/>
        <v>0</v>
      </c>
      <c r="T1175" s="2">
        <f t="shared" si="586"/>
        <v>0</v>
      </c>
      <c r="U1175" s="2">
        <f t="shared" si="586"/>
        <v>0</v>
      </c>
      <c r="V1175" s="2">
        <f t="shared" si="586"/>
        <v>0</v>
      </c>
      <c r="W1175" s="2">
        <f t="shared" si="586"/>
        <v>0</v>
      </c>
      <c r="X1175" s="2">
        <f t="shared" si="586"/>
        <v>0</v>
      </c>
      <c r="Y1175" s="2">
        <f t="shared" si="586"/>
        <v>0</v>
      </c>
      <c r="Z1175" s="2">
        <f t="shared" si="586"/>
        <v>0</v>
      </c>
      <c r="AA1175" s="2">
        <f t="shared" si="586"/>
        <v>0</v>
      </c>
      <c r="AB1175" s="2">
        <f t="shared" si="586"/>
        <v>0</v>
      </c>
      <c r="AC1175" s="2">
        <f t="shared" si="586"/>
        <v>0</v>
      </c>
      <c r="AD1175" s="2">
        <f t="shared" si="586"/>
        <v>0</v>
      </c>
      <c r="AE1175" s="2">
        <f t="shared" si="586"/>
        <v>0</v>
      </c>
      <c r="AF1175" s="2">
        <f t="shared" si="586"/>
        <v>0</v>
      </c>
      <c r="AG1175" s="2">
        <f t="shared" si="586"/>
        <v>0</v>
      </c>
      <c r="AH1175" s="2">
        <f t="shared" si="586"/>
        <v>0</v>
      </c>
      <c r="AI1175" s="2">
        <f t="shared" si="586"/>
        <v>0</v>
      </c>
      <c r="AJ1175" s="2">
        <f t="shared" si="586"/>
        <v>0</v>
      </c>
      <c r="AK1175" s="2">
        <f t="shared" si="586"/>
        <v>0</v>
      </c>
      <c r="AL1175" s="2">
        <f t="shared" si="586"/>
        <v>0</v>
      </c>
      <c r="AM1175" s="2">
        <f t="shared" si="586"/>
        <v>0</v>
      </c>
      <c r="AN1175" s="2">
        <f t="shared" si="586"/>
        <v>0</v>
      </c>
      <c r="AO1175" s="2">
        <f t="shared" si="586"/>
        <v>0</v>
      </c>
      <c r="AP1175" s="2">
        <f t="shared" si="586"/>
        <v>0</v>
      </c>
      <c r="AQ1175" s="2">
        <f t="shared" si="586"/>
        <v>0</v>
      </c>
      <c r="AR1175" s="2">
        <f t="shared" si="586"/>
        <v>0</v>
      </c>
      <c r="AS1175" s="2">
        <f t="shared" si="586"/>
        <v>0</v>
      </c>
      <c r="AT1175" s="2">
        <f t="shared" si="586"/>
        <v>0</v>
      </c>
      <c r="AU1175" s="2">
        <f t="shared" ref="AU1175:BZ1175" si="587">AU1177</f>
        <v>0</v>
      </c>
      <c r="AV1175" s="2">
        <f t="shared" si="587"/>
        <v>0</v>
      </c>
      <c r="AW1175" s="2">
        <f t="shared" si="587"/>
        <v>0</v>
      </c>
      <c r="AX1175" s="2">
        <f t="shared" si="587"/>
        <v>0</v>
      </c>
      <c r="AY1175" s="2">
        <f t="shared" si="587"/>
        <v>0</v>
      </c>
      <c r="AZ1175" s="2">
        <f t="shared" si="587"/>
        <v>0</v>
      </c>
      <c r="BA1175" s="2">
        <f t="shared" si="587"/>
        <v>0</v>
      </c>
      <c r="BB1175" s="2">
        <f t="shared" si="587"/>
        <v>0</v>
      </c>
      <c r="BC1175" s="2">
        <f t="shared" si="587"/>
        <v>0</v>
      </c>
      <c r="BD1175" s="2">
        <f t="shared" si="587"/>
        <v>0</v>
      </c>
      <c r="BE1175" s="2">
        <f t="shared" si="587"/>
        <v>0</v>
      </c>
      <c r="BF1175" s="2">
        <f t="shared" si="587"/>
        <v>0</v>
      </c>
      <c r="BG1175" s="2">
        <f t="shared" si="587"/>
        <v>0</v>
      </c>
      <c r="BH1175" s="2">
        <f t="shared" si="587"/>
        <v>0</v>
      </c>
      <c r="BI1175" s="2">
        <f t="shared" si="587"/>
        <v>0</v>
      </c>
      <c r="BJ1175" s="2">
        <f t="shared" si="587"/>
        <v>0</v>
      </c>
      <c r="BK1175" s="2">
        <f t="shared" si="587"/>
        <v>0</v>
      </c>
      <c r="BL1175" s="2">
        <f t="shared" si="587"/>
        <v>0</v>
      </c>
      <c r="BM1175" s="2">
        <f t="shared" si="587"/>
        <v>0</v>
      </c>
      <c r="BN1175" s="2">
        <f t="shared" si="587"/>
        <v>0</v>
      </c>
      <c r="BO1175" s="2">
        <f t="shared" si="587"/>
        <v>0</v>
      </c>
      <c r="BP1175" s="2">
        <f t="shared" si="587"/>
        <v>0</v>
      </c>
      <c r="BQ1175" s="2">
        <f t="shared" si="587"/>
        <v>0</v>
      </c>
      <c r="BR1175" s="2">
        <f t="shared" si="587"/>
        <v>0</v>
      </c>
      <c r="BS1175" s="2">
        <f t="shared" si="587"/>
        <v>0</v>
      </c>
      <c r="BT1175" s="2">
        <f t="shared" si="587"/>
        <v>0</v>
      </c>
      <c r="BU1175" s="2">
        <f t="shared" si="587"/>
        <v>0</v>
      </c>
      <c r="BV1175" s="2">
        <f t="shared" si="587"/>
        <v>0</v>
      </c>
      <c r="BW1175" s="2">
        <f t="shared" si="587"/>
        <v>0</v>
      </c>
      <c r="BX1175" s="2">
        <f t="shared" si="587"/>
        <v>0</v>
      </c>
      <c r="BY1175" s="2">
        <f t="shared" si="587"/>
        <v>0</v>
      </c>
      <c r="BZ1175" s="2">
        <f t="shared" si="587"/>
        <v>0</v>
      </c>
      <c r="CA1175" s="2">
        <f t="shared" ref="CA1175:DF1175" si="588">CA1177</f>
        <v>0</v>
      </c>
      <c r="CB1175" s="2">
        <f t="shared" si="588"/>
        <v>0</v>
      </c>
      <c r="CC1175" s="2">
        <f t="shared" si="588"/>
        <v>0</v>
      </c>
      <c r="CD1175" s="2">
        <f t="shared" si="588"/>
        <v>0</v>
      </c>
      <c r="CE1175" s="2">
        <f t="shared" si="588"/>
        <v>0</v>
      </c>
      <c r="CF1175" s="2">
        <f t="shared" si="588"/>
        <v>0</v>
      </c>
      <c r="CG1175" s="2">
        <f t="shared" si="588"/>
        <v>0</v>
      </c>
      <c r="CH1175" s="2">
        <f t="shared" si="588"/>
        <v>0</v>
      </c>
      <c r="CI1175" s="2">
        <f t="shared" si="588"/>
        <v>0</v>
      </c>
      <c r="CJ1175" s="2">
        <f t="shared" si="588"/>
        <v>0</v>
      </c>
      <c r="CK1175" s="2">
        <f t="shared" si="588"/>
        <v>0</v>
      </c>
      <c r="CL1175" s="2">
        <f t="shared" si="588"/>
        <v>0</v>
      </c>
      <c r="CM1175" s="2">
        <f t="shared" si="588"/>
        <v>0</v>
      </c>
      <c r="CN1175" s="2">
        <f t="shared" si="588"/>
        <v>0</v>
      </c>
      <c r="CO1175" s="2">
        <f t="shared" si="588"/>
        <v>0</v>
      </c>
      <c r="CP1175" s="2">
        <f t="shared" si="588"/>
        <v>0</v>
      </c>
      <c r="CQ1175" s="2">
        <f t="shared" si="588"/>
        <v>0</v>
      </c>
      <c r="CR1175" s="2">
        <f t="shared" si="588"/>
        <v>0</v>
      </c>
      <c r="CS1175" s="2">
        <f t="shared" si="588"/>
        <v>0</v>
      </c>
      <c r="CT1175" s="2">
        <f t="shared" si="588"/>
        <v>0</v>
      </c>
      <c r="CU1175" s="2">
        <f t="shared" si="588"/>
        <v>0</v>
      </c>
      <c r="CV1175" s="2">
        <f t="shared" si="588"/>
        <v>0</v>
      </c>
      <c r="CW1175" s="2">
        <f t="shared" si="588"/>
        <v>0</v>
      </c>
      <c r="CX1175" s="2">
        <f t="shared" si="588"/>
        <v>0</v>
      </c>
      <c r="CY1175" s="2">
        <f t="shared" si="588"/>
        <v>0</v>
      </c>
      <c r="CZ1175" s="2">
        <f t="shared" si="588"/>
        <v>0</v>
      </c>
      <c r="DA1175" s="2">
        <f t="shared" si="588"/>
        <v>0</v>
      </c>
      <c r="DB1175" s="2">
        <f t="shared" si="588"/>
        <v>0</v>
      </c>
      <c r="DC1175" s="2">
        <f t="shared" si="588"/>
        <v>0</v>
      </c>
      <c r="DD1175" s="2">
        <f t="shared" si="588"/>
        <v>0</v>
      </c>
      <c r="DE1175" s="2">
        <f t="shared" si="588"/>
        <v>0</v>
      </c>
      <c r="DF1175" s="2">
        <f t="shared" si="588"/>
        <v>0</v>
      </c>
      <c r="DG1175" s="3">
        <f t="shared" ref="DG1175:EL1175" si="589">DG1177</f>
        <v>0</v>
      </c>
      <c r="DH1175" s="3">
        <f t="shared" si="589"/>
        <v>0</v>
      </c>
      <c r="DI1175" s="3">
        <f t="shared" si="589"/>
        <v>0</v>
      </c>
      <c r="DJ1175" s="3">
        <f t="shared" si="589"/>
        <v>0</v>
      </c>
      <c r="DK1175" s="3">
        <f t="shared" si="589"/>
        <v>0</v>
      </c>
      <c r="DL1175" s="3">
        <f t="shared" si="589"/>
        <v>0</v>
      </c>
      <c r="DM1175" s="3">
        <f t="shared" si="589"/>
        <v>0</v>
      </c>
      <c r="DN1175" s="3">
        <f t="shared" si="589"/>
        <v>0</v>
      </c>
      <c r="DO1175" s="3">
        <f t="shared" si="589"/>
        <v>0</v>
      </c>
      <c r="DP1175" s="3">
        <f t="shared" si="589"/>
        <v>0</v>
      </c>
      <c r="DQ1175" s="3">
        <f t="shared" si="589"/>
        <v>0</v>
      </c>
      <c r="DR1175" s="3">
        <f t="shared" si="589"/>
        <v>0</v>
      </c>
      <c r="DS1175" s="3">
        <f t="shared" si="589"/>
        <v>0</v>
      </c>
      <c r="DT1175" s="3">
        <f t="shared" si="589"/>
        <v>0</v>
      </c>
      <c r="DU1175" s="3">
        <f t="shared" si="589"/>
        <v>0</v>
      </c>
      <c r="DV1175" s="3">
        <f t="shared" si="589"/>
        <v>0</v>
      </c>
      <c r="DW1175" s="3">
        <f t="shared" si="589"/>
        <v>0</v>
      </c>
      <c r="DX1175" s="3">
        <f t="shared" si="589"/>
        <v>0</v>
      </c>
      <c r="DY1175" s="3">
        <f t="shared" si="589"/>
        <v>0</v>
      </c>
      <c r="DZ1175" s="3">
        <f t="shared" si="589"/>
        <v>0</v>
      </c>
      <c r="EA1175" s="3">
        <f t="shared" si="589"/>
        <v>0</v>
      </c>
      <c r="EB1175" s="3">
        <f t="shared" si="589"/>
        <v>0</v>
      </c>
      <c r="EC1175" s="3">
        <f t="shared" si="589"/>
        <v>0</v>
      </c>
      <c r="ED1175" s="3">
        <f t="shared" si="589"/>
        <v>0</v>
      </c>
      <c r="EE1175" s="3">
        <f t="shared" si="589"/>
        <v>0</v>
      </c>
      <c r="EF1175" s="3">
        <f t="shared" si="589"/>
        <v>0</v>
      </c>
      <c r="EG1175" s="3">
        <f t="shared" si="589"/>
        <v>0</v>
      </c>
      <c r="EH1175" s="3">
        <f t="shared" si="589"/>
        <v>0</v>
      </c>
      <c r="EI1175" s="3">
        <f t="shared" si="589"/>
        <v>0</v>
      </c>
      <c r="EJ1175" s="3">
        <f t="shared" si="589"/>
        <v>0</v>
      </c>
      <c r="EK1175" s="3">
        <f t="shared" si="589"/>
        <v>0</v>
      </c>
      <c r="EL1175" s="3">
        <f t="shared" si="589"/>
        <v>0</v>
      </c>
      <c r="EM1175" s="3">
        <f t="shared" ref="EM1175:FR1175" si="590">EM1177</f>
        <v>0</v>
      </c>
      <c r="EN1175" s="3">
        <f t="shared" si="590"/>
        <v>0</v>
      </c>
      <c r="EO1175" s="3">
        <f t="shared" si="590"/>
        <v>0</v>
      </c>
      <c r="EP1175" s="3">
        <f t="shared" si="590"/>
        <v>0</v>
      </c>
      <c r="EQ1175" s="3">
        <f t="shared" si="590"/>
        <v>0</v>
      </c>
      <c r="ER1175" s="3">
        <f t="shared" si="590"/>
        <v>0</v>
      </c>
      <c r="ES1175" s="3">
        <f t="shared" si="590"/>
        <v>0</v>
      </c>
      <c r="ET1175" s="3">
        <f t="shared" si="590"/>
        <v>0</v>
      </c>
      <c r="EU1175" s="3">
        <f t="shared" si="590"/>
        <v>0</v>
      </c>
      <c r="EV1175" s="3">
        <f t="shared" si="590"/>
        <v>0</v>
      </c>
      <c r="EW1175" s="3">
        <f t="shared" si="590"/>
        <v>0</v>
      </c>
      <c r="EX1175" s="3">
        <f t="shared" si="590"/>
        <v>0</v>
      </c>
      <c r="EY1175" s="3">
        <f t="shared" si="590"/>
        <v>0</v>
      </c>
      <c r="EZ1175" s="3">
        <f t="shared" si="590"/>
        <v>0</v>
      </c>
      <c r="FA1175" s="3">
        <f t="shared" si="590"/>
        <v>0</v>
      </c>
      <c r="FB1175" s="3">
        <f t="shared" si="590"/>
        <v>0</v>
      </c>
      <c r="FC1175" s="3">
        <f t="shared" si="590"/>
        <v>0</v>
      </c>
      <c r="FD1175" s="3">
        <f t="shared" si="590"/>
        <v>0</v>
      </c>
      <c r="FE1175" s="3">
        <f t="shared" si="590"/>
        <v>0</v>
      </c>
      <c r="FF1175" s="3">
        <f t="shared" si="590"/>
        <v>0</v>
      </c>
      <c r="FG1175" s="3">
        <f t="shared" si="590"/>
        <v>0</v>
      </c>
      <c r="FH1175" s="3">
        <f t="shared" si="590"/>
        <v>0</v>
      </c>
      <c r="FI1175" s="3">
        <f t="shared" si="590"/>
        <v>0</v>
      </c>
      <c r="FJ1175" s="3">
        <f t="shared" si="590"/>
        <v>0</v>
      </c>
      <c r="FK1175" s="3">
        <f t="shared" si="590"/>
        <v>0</v>
      </c>
      <c r="FL1175" s="3">
        <f t="shared" si="590"/>
        <v>0</v>
      </c>
      <c r="FM1175" s="3">
        <f t="shared" si="590"/>
        <v>0</v>
      </c>
      <c r="FN1175" s="3">
        <f t="shared" si="590"/>
        <v>0</v>
      </c>
      <c r="FO1175" s="3">
        <f t="shared" si="590"/>
        <v>0</v>
      </c>
      <c r="FP1175" s="3">
        <f t="shared" si="590"/>
        <v>0</v>
      </c>
      <c r="FQ1175" s="3">
        <f t="shared" si="590"/>
        <v>0</v>
      </c>
      <c r="FR1175" s="3">
        <f t="shared" si="590"/>
        <v>0</v>
      </c>
      <c r="FS1175" s="3">
        <f t="shared" ref="FS1175:GX1175" si="591">FS1177</f>
        <v>0</v>
      </c>
      <c r="FT1175" s="3">
        <f t="shared" si="591"/>
        <v>0</v>
      </c>
      <c r="FU1175" s="3">
        <f t="shared" si="591"/>
        <v>0</v>
      </c>
      <c r="FV1175" s="3">
        <f t="shared" si="591"/>
        <v>0</v>
      </c>
      <c r="FW1175" s="3">
        <f t="shared" si="591"/>
        <v>0</v>
      </c>
      <c r="FX1175" s="3">
        <f t="shared" si="591"/>
        <v>0</v>
      </c>
      <c r="FY1175" s="3">
        <f t="shared" si="591"/>
        <v>0</v>
      </c>
      <c r="FZ1175" s="3">
        <f t="shared" si="591"/>
        <v>0</v>
      </c>
      <c r="GA1175" s="3">
        <f t="shared" si="591"/>
        <v>0</v>
      </c>
      <c r="GB1175" s="3">
        <f t="shared" si="591"/>
        <v>0</v>
      </c>
      <c r="GC1175" s="3">
        <f t="shared" si="591"/>
        <v>0</v>
      </c>
      <c r="GD1175" s="3">
        <f t="shared" si="591"/>
        <v>0</v>
      </c>
      <c r="GE1175" s="3">
        <f t="shared" si="591"/>
        <v>0</v>
      </c>
      <c r="GF1175" s="3">
        <f t="shared" si="591"/>
        <v>0</v>
      </c>
      <c r="GG1175" s="3">
        <f t="shared" si="591"/>
        <v>0</v>
      </c>
      <c r="GH1175" s="3">
        <f t="shared" si="591"/>
        <v>0</v>
      </c>
      <c r="GI1175" s="3">
        <f t="shared" si="591"/>
        <v>0</v>
      </c>
      <c r="GJ1175" s="3">
        <f t="shared" si="591"/>
        <v>0</v>
      </c>
      <c r="GK1175" s="3">
        <f t="shared" si="591"/>
        <v>0</v>
      </c>
      <c r="GL1175" s="3">
        <f t="shared" si="591"/>
        <v>0</v>
      </c>
      <c r="GM1175" s="3">
        <f t="shared" si="591"/>
        <v>0</v>
      </c>
      <c r="GN1175" s="3">
        <f t="shared" si="591"/>
        <v>0</v>
      </c>
      <c r="GO1175" s="3">
        <f t="shared" si="591"/>
        <v>0</v>
      </c>
      <c r="GP1175" s="3">
        <f t="shared" si="591"/>
        <v>0</v>
      </c>
      <c r="GQ1175" s="3">
        <f t="shared" si="591"/>
        <v>0</v>
      </c>
      <c r="GR1175" s="3">
        <f t="shared" si="591"/>
        <v>0</v>
      </c>
      <c r="GS1175" s="3">
        <f t="shared" si="591"/>
        <v>0</v>
      </c>
      <c r="GT1175" s="3">
        <f t="shared" si="591"/>
        <v>0</v>
      </c>
      <c r="GU1175" s="3">
        <f t="shared" si="591"/>
        <v>0</v>
      </c>
      <c r="GV1175" s="3">
        <f t="shared" si="591"/>
        <v>0</v>
      </c>
      <c r="GW1175" s="3">
        <f t="shared" si="591"/>
        <v>0</v>
      </c>
      <c r="GX1175" s="3">
        <f t="shared" si="591"/>
        <v>0</v>
      </c>
    </row>
    <row r="1177" spans="1:206">
      <c r="A1177" s="2">
        <v>51</v>
      </c>
      <c r="B1177" s="2">
        <f>B1173</f>
        <v>0</v>
      </c>
      <c r="C1177" s="2">
        <f>A1173</f>
        <v>4</v>
      </c>
      <c r="D1177" s="2">
        <f>ROW(A1173)</f>
        <v>1173</v>
      </c>
      <c r="E1177" s="2"/>
      <c r="F1177" s="2" t="str">
        <f>IF(F1173&lt;&gt;"",F1173,"")</f>
        <v>Новый раздел</v>
      </c>
      <c r="G1177" s="2" t="str">
        <f>IF(G1173&lt;&gt;"",G1173,"")</f>
        <v>Монтажные работы</v>
      </c>
      <c r="H1177" s="2">
        <v>0</v>
      </c>
      <c r="I1177" s="2"/>
      <c r="J1177" s="2"/>
      <c r="K1177" s="2"/>
      <c r="L1177" s="2"/>
      <c r="M1177" s="2"/>
      <c r="N1177" s="2"/>
      <c r="O1177" s="2">
        <f t="shared" ref="O1177:T1177" si="592">ROUND(AB1177,2)</f>
        <v>0</v>
      </c>
      <c r="P1177" s="2">
        <f t="shared" si="592"/>
        <v>0</v>
      </c>
      <c r="Q1177" s="2">
        <f t="shared" si="592"/>
        <v>0</v>
      </c>
      <c r="R1177" s="2">
        <f t="shared" si="592"/>
        <v>0</v>
      </c>
      <c r="S1177" s="2">
        <f t="shared" si="592"/>
        <v>0</v>
      </c>
      <c r="T1177" s="2">
        <f t="shared" si="592"/>
        <v>0</v>
      </c>
      <c r="U1177" s="2">
        <f>AH1177</f>
        <v>0</v>
      </c>
      <c r="V1177" s="2">
        <f>AI1177</f>
        <v>0</v>
      </c>
      <c r="W1177" s="2">
        <f>ROUND(AJ1177,2)</f>
        <v>0</v>
      </c>
      <c r="X1177" s="2">
        <f>ROUND(AK1177,2)</f>
        <v>0</v>
      </c>
      <c r="Y1177" s="2">
        <f>ROUND(AL1177,2)</f>
        <v>0</v>
      </c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>
        <f t="shared" ref="AO1177:BD1177" si="593">ROUND(BX1177,2)</f>
        <v>0</v>
      </c>
      <c r="AP1177" s="2">
        <f t="shared" si="593"/>
        <v>0</v>
      </c>
      <c r="AQ1177" s="2">
        <f t="shared" si="593"/>
        <v>0</v>
      </c>
      <c r="AR1177" s="2">
        <f t="shared" si="593"/>
        <v>0</v>
      </c>
      <c r="AS1177" s="2">
        <f t="shared" si="593"/>
        <v>0</v>
      </c>
      <c r="AT1177" s="2">
        <f t="shared" si="593"/>
        <v>0</v>
      </c>
      <c r="AU1177" s="2">
        <f t="shared" si="593"/>
        <v>0</v>
      </c>
      <c r="AV1177" s="2">
        <f t="shared" si="593"/>
        <v>0</v>
      </c>
      <c r="AW1177" s="2">
        <f t="shared" si="593"/>
        <v>0</v>
      </c>
      <c r="AX1177" s="2">
        <f t="shared" si="593"/>
        <v>0</v>
      </c>
      <c r="AY1177" s="2">
        <f t="shared" si="593"/>
        <v>0</v>
      </c>
      <c r="AZ1177" s="2">
        <f t="shared" si="593"/>
        <v>0</v>
      </c>
      <c r="BA1177" s="2">
        <f t="shared" si="593"/>
        <v>0</v>
      </c>
      <c r="BB1177" s="2">
        <f t="shared" si="593"/>
        <v>0</v>
      </c>
      <c r="BC1177" s="2">
        <f t="shared" si="593"/>
        <v>0</v>
      </c>
      <c r="BD1177" s="2">
        <f t="shared" si="593"/>
        <v>0</v>
      </c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3">
        <f t="shared" ref="DG1177:DL1177" si="594">ROUND(DT1177,2)</f>
        <v>0</v>
      </c>
      <c r="DH1177" s="3">
        <f t="shared" si="594"/>
        <v>0</v>
      </c>
      <c r="DI1177" s="3">
        <f t="shared" si="594"/>
        <v>0</v>
      </c>
      <c r="DJ1177" s="3">
        <f t="shared" si="594"/>
        <v>0</v>
      </c>
      <c r="DK1177" s="3">
        <f t="shared" si="594"/>
        <v>0</v>
      </c>
      <c r="DL1177" s="3">
        <f t="shared" si="594"/>
        <v>0</v>
      </c>
      <c r="DM1177" s="3">
        <f>DZ1177</f>
        <v>0</v>
      </c>
      <c r="DN1177" s="3">
        <f>EA1177</f>
        <v>0</v>
      </c>
      <c r="DO1177" s="3">
        <f>ROUND(EB1177,2)</f>
        <v>0</v>
      </c>
      <c r="DP1177" s="3">
        <f>ROUND(EC1177,2)</f>
        <v>0</v>
      </c>
      <c r="DQ1177" s="3">
        <f>ROUND(ED1177,2)</f>
        <v>0</v>
      </c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  <c r="EF1177" s="3"/>
      <c r="EG1177" s="3">
        <f t="shared" ref="EG1177:EV1177" si="595">ROUND(FP1177,2)</f>
        <v>0</v>
      </c>
      <c r="EH1177" s="3">
        <f t="shared" si="595"/>
        <v>0</v>
      </c>
      <c r="EI1177" s="3">
        <f t="shared" si="595"/>
        <v>0</v>
      </c>
      <c r="EJ1177" s="3">
        <f t="shared" si="595"/>
        <v>0</v>
      </c>
      <c r="EK1177" s="3">
        <f t="shared" si="595"/>
        <v>0</v>
      </c>
      <c r="EL1177" s="3">
        <f t="shared" si="595"/>
        <v>0</v>
      </c>
      <c r="EM1177" s="3">
        <f t="shared" si="595"/>
        <v>0</v>
      </c>
      <c r="EN1177" s="3">
        <f t="shared" si="595"/>
        <v>0</v>
      </c>
      <c r="EO1177" s="3">
        <f t="shared" si="595"/>
        <v>0</v>
      </c>
      <c r="EP1177" s="3">
        <f t="shared" si="595"/>
        <v>0</v>
      </c>
      <c r="EQ1177" s="3">
        <f t="shared" si="595"/>
        <v>0</v>
      </c>
      <c r="ER1177" s="3">
        <f t="shared" si="595"/>
        <v>0</v>
      </c>
      <c r="ES1177" s="3">
        <f t="shared" si="595"/>
        <v>0</v>
      </c>
      <c r="ET1177" s="3">
        <f t="shared" si="595"/>
        <v>0</v>
      </c>
      <c r="EU1177" s="3">
        <f t="shared" si="595"/>
        <v>0</v>
      </c>
      <c r="EV1177" s="3">
        <f t="shared" si="595"/>
        <v>0</v>
      </c>
      <c r="EW1177" s="3"/>
      <c r="EX1177" s="3"/>
      <c r="EY1177" s="3"/>
      <c r="EZ1177" s="3"/>
      <c r="FA1177" s="3"/>
      <c r="FB1177" s="3"/>
      <c r="FC1177" s="3"/>
      <c r="FD1177" s="3"/>
      <c r="FE1177" s="3"/>
      <c r="FF1177" s="3"/>
      <c r="FG1177" s="3"/>
      <c r="FH1177" s="3"/>
      <c r="FI1177" s="3"/>
      <c r="FJ1177" s="3"/>
      <c r="FK1177" s="3"/>
      <c r="FL1177" s="3"/>
      <c r="FM1177" s="3"/>
      <c r="FN1177" s="3"/>
      <c r="FO1177" s="3"/>
      <c r="FP1177" s="3"/>
      <c r="FQ1177" s="3"/>
      <c r="FR1177" s="3"/>
      <c r="FS1177" s="3"/>
      <c r="FT1177" s="3"/>
      <c r="FU1177" s="3"/>
      <c r="FV1177" s="3"/>
      <c r="FW1177" s="3"/>
      <c r="FX1177" s="3"/>
      <c r="FY1177" s="3"/>
      <c r="FZ1177" s="3"/>
      <c r="GA1177" s="3"/>
      <c r="GB1177" s="3"/>
      <c r="GC1177" s="3"/>
      <c r="GD1177" s="3"/>
      <c r="GE1177" s="3"/>
      <c r="GF1177" s="3"/>
      <c r="GG1177" s="3"/>
      <c r="GH1177" s="3"/>
      <c r="GI1177" s="3"/>
      <c r="GJ1177" s="3"/>
      <c r="GK1177" s="3"/>
      <c r="GL1177" s="3"/>
      <c r="GM1177" s="3"/>
      <c r="GN1177" s="3"/>
      <c r="GO1177" s="3"/>
      <c r="GP1177" s="3"/>
      <c r="GQ1177" s="3"/>
      <c r="GR1177" s="3"/>
      <c r="GS1177" s="3"/>
      <c r="GT1177" s="3"/>
      <c r="GU1177" s="3"/>
      <c r="GV1177" s="3"/>
      <c r="GW1177" s="3"/>
      <c r="GX1177" s="3">
        <v>0</v>
      </c>
    </row>
    <row r="1179" spans="1:206">
      <c r="A1179" s="4">
        <v>50</v>
      </c>
      <c r="B1179" s="4">
        <v>0</v>
      </c>
      <c r="C1179" s="4">
        <v>0</v>
      </c>
      <c r="D1179" s="4">
        <v>1</v>
      </c>
      <c r="E1179" s="4">
        <v>201</v>
      </c>
      <c r="F1179" s="4">
        <f>ROUND(Source!O1177,O1179)</f>
        <v>0</v>
      </c>
      <c r="G1179" s="4" t="s">
        <v>27</v>
      </c>
      <c r="H1179" s="4" t="s">
        <v>28</v>
      </c>
      <c r="I1179" s="4"/>
      <c r="J1179" s="4"/>
      <c r="K1179" s="4">
        <v>201</v>
      </c>
      <c r="L1179" s="4">
        <v>1</v>
      </c>
      <c r="M1179" s="4">
        <v>3</v>
      </c>
      <c r="N1179" s="4" t="s">
        <v>3</v>
      </c>
      <c r="O1179" s="4">
        <v>2</v>
      </c>
      <c r="P1179" s="4">
        <f>ROUND(Source!DG1177,O1179)</f>
        <v>0</v>
      </c>
      <c r="Q1179" s="4"/>
      <c r="R1179" s="4"/>
      <c r="S1179" s="4"/>
      <c r="T1179" s="4"/>
      <c r="U1179" s="4"/>
      <c r="V1179" s="4"/>
      <c r="W1179" s="4">
        <v>0</v>
      </c>
      <c r="X1179" s="4">
        <v>1</v>
      </c>
      <c r="Y1179" s="4">
        <v>0</v>
      </c>
      <c r="Z1179" s="4">
        <v>0</v>
      </c>
      <c r="AA1179" s="4">
        <v>1</v>
      </c>
      <c r="AB1179" s="4">
        <v>0</v>
      </c>
    </row>
    <row r="1180" spans="1:206">
      <c r="A1180" s="4">
        <v>50</v>
      </c>
      <c r="B1180" s="4">
        <v>0</v>
      </c>
      <c r="C1180" s="4">
        <v>0</v>
      </c>
      <c r="D1180" s="4">
        <v>1</v>
      </c>
      <c r="E1180" s="4">
        <v>202</v>
      </c>
      <c r="F1180" s="4">
        <f>ROUND(Source!P1177,O1180)</f>
        <v>0</v>
      </c>
      <c r="G1180" s="4" t="s">
        <v>29</v>
      </c>
      <c r="H1180" s="4" t="s">
        <v>30</v>
      </c>
      <c r="I1180" s="4"/>
      <c r="J1180" s="4"/>
      <c r="K1180" s="4">
        <v>202</v>
      </c>
      <c r="L1180" s="4">
        <v>2</v>
      </c>
      <c r="M1180" s="4">
        <v>3</v>
      </c>
      <c r="N1180" s="4" t="s">
        <v>3</v>
      </c>
      <c r="O1180" s="4">
        <v>2</v>
      </c>
      <c r="P1180" s="4">
        <f>ROUND(Source!DH1177,O1180)</f>
        <v>0</v>
      </c>
      <c r="Q1180" s="4"/>
      <c r="R1180" s="4"/>
      <c r="S1180" s="4"/>
      <c r="T1180" s="4"/>
      <c r="U1180" s="4"/>
      <c r="V1180" s="4"/>
      <c r="W1180" s="4">
        <v>0</v>
      </c>
      <c r="X1180" s="4">
        <v>1</v>
      </c>
      <c r="Y1180" s="4">
        <v>0</v>
      </c>
      <c r="Z1180" s="4">
        <v>0</v>
      </c>
      <c r="AA1180" s="4">
        <v>1</v>
      </c>
      <c r="AB1180" s="4">
        <v>0</v>
      </c>
    </row>
    <row r="1181" spans="1:206">
      <c r="A1181" s="4">
        <v>50</v>
      </c>
      <c r="B1181" s="4">
        <v>0</v>
      </c>
      <c r="C1181" s="4">
        <v>0</v>
      </c>
      <c r="D1181" s="4">
        <v>1</v>
      </c>
      <c r="E1181" s="4">
        <v>222</v>
      </c>
      <c r="F1181" s="4">
        <f>ROUND(Source!AO1177,O1181)</f>
        <v>0</v>
      </c>
      <c r="G1181" s="4" t="s">
        <v>31</v>
      </c>
      <c r="H1181" s="4" t="s">
        <v>32</v>
      </c>
      <c r="I1181" s="4"/>
      <c r="J1181" s="4"/>
      <c r="K1181" s="4">
        <v>222</v>
      </c>
      <c r="L1181" s="4">
        <v>3</v>
      </c>
      <c r="M1181" s="4">
        <v>3</v>
      </c>
      <c r="N1181" s="4" t="s">
        <v>3</v>
      </c>
      <c r="O1181" s="4">
        <v>2</v>
      </c>
      <c r="P1181" s="4">
        <f>ROUND(Source!EG1177,O1181)</f>
        <v>0</v>
      </c>
      <c r="Q1181" s="4"/>
      <c r="R1181" s="4"/>
      <c r="S1181" s="4"/>
      <c r="T1181" s="4"/>
      <c r="U1181" s="4"/>
      <c r="V1181" s="4"/>
      <c r="W1181" s="4">
        <v>0</v>
      </c>
      <c r="X1181" s="4">
        <v>1</v>
      </c>
      <c r="Y1181" s="4">
        <v>0</v>
      </c>
      <c r="Z1181" s="4">
        <v>0</v>
      </c>
      <c r="AA1181" s="4">
        <v>1</v>
      </c>
      <c r="AB1181" s="4">
        <v>0</v>
      </c>
    </row>
    <row r="1182" spans="1:206">
      <c r="A1182" s="4">
        <v>50</v>
      </c>
      <c r="B1182" s="4">
        <v>0</v>
      </c>
      <c r="C1182" s="4">
        <v>0</v>
      </c>
      <c r="D1182" s="4">
        <v>1</v>
      </c>
      <c r="E1182" s="4">
        <v>225</v>
      </c>
      <c r="F1182" s="4">
        <f>ROUND(Source!AV1177,O1182)</f>
        <v>0</v>
      </c>
      <c r="G1182" s="4" t="s">
        <v>33</v>
      </c>
      <c r="H1182" s="4" t="s">
        <v>34</v>
      </c>
      <c r="I1182" s="4"/>
      <c r="J1182" s="4"/>
      <c r="K1182" s="4">
        <v>225</v>
      </c>
      <c r="L1182" s="4">
        <v>4</v>
      </c>
      <c r="M1182" s="4">
        <v>3</v>
      </c>
      <c r="N1182" s="4" t="s">
        <v>3</v>
      </c>
      <c r="O1182" s="4">
        <v>2</v>
      </c>
      <c r="P1182" s="4">
        <f>ROUND(Source!EN1177,O1182)</f>
        <v>0</v>
      </c>
      <c r="Q1182" s="4"/>
      <c r="R1182" s="4"/>
      <c r="S1182" s="4"/>
      <c r="T1182" s="4"/>
      <c r="U1182" s="4"/>
      <c r="V1182" s="4"/>
      <c r="W1182" s="4">
        <v>0</v>
      </c>
      <c r="X1182" s="4">
        <v>1</v>
      </c>
      <c r="Y1182" s="4">
        <v>0</v>
      </c>
      <c r="Z1182" s="4">
        <v>0</v>
      </c>
      <c r="AA1182" s="4">
        <v>1</v>
      </c>
      <c r="AB1182" s="4">
        <v>0</v>
      </c>
    </row>
    <row r="1183" spans="1:206">
      <c r="A1183" s="4">
        <v>50</v>
      </c>
      <c r="B1183" s="4">
        <v>0</v>
      </c>
      <c r="C1183" s="4">
        <v>0</v>
      </c>
      <c r="D1183" s="4">
        <v>1</v>
      </c>
      <c r="E1183" s="4">
        <v>226</v>
      </c>
      <c r="F1183" s="4">
        <f>ROUND(Source!AW1177,O1183)</f>
        <v>0</v>
      </c>
      <c r="G1183" s="4" t="s">
        <v>35</v>
      </c>
      <c r="H1183" s="4" t="s">
        <v>36</v>
      </c>
      <c r="I1183" s="4"/>
      <c r="J1183" s="4"/>
      <c r="K1183" s="4">
        <v>226</v>
      </c>
      <c r="L1183" s="4">
        <v>5</v>
      </c>
      <c r="M1183" s="4">
        <v>3</v>
      </c>
      <c r="N1183" s="4" t="s">
        <v>3</v>
      </c>
      <c r="O1183" s="4">
        <v>2</v>
      </c>
      <c r="P1183" s="4">
        <f>ROUND(Source!EO1177,O1183)</f>
        <v>0</v>
      </c>
      <c r="Q1183" s="4"/>
      <c r="R1183" s="4"/>
      <c r="S1183" s="4"/>
      <c r="T1183" s="4"/>
      <c r="U1183" s="4"/>
      <c r="V1183" s="4"/>
      <c r="W1183" s="4">
        <v>0</v>
      </c>
      <c r="X1183" s="4">
        <v>1</v>
      </c>
      <c r="Y1183" s="4">
        <v>0</v>
      </c>
      <c r="Z1183" s="4">
        <v>0</v>
      </c>
      <c r="AA1183" s="4">
        <v>1</v>
      </c>
      <c r="AB1183" s="4">
        <v>0</v>
      </c>
    </row>
    <row r="1184" spans="1:206">
      <c r="A1184" s="4">
        <v>50</v>
      </c>
      <c r="B1184" s="4">
        <v>0</v>
      </c>
      <c r="C1184" s="4">
        <v>0</v>
      </c>
      <c r="D1184" s="4">
        <v>1</v>
      </c>
      <c r="E1184" s="4">
        <v>227</v>
      </c>
      <c r="F1184" s="4">
        <f>ROUND(Source!AX1177,O1184)</f>
        <v>0</v>
      </c>
      <c r="G1184" s="4" t="s">
        <v>37</v>
      </c>
      <c r="H1184" s="4" t="s">
        <v>38</v>
      </c>
      <c r="I1184" s="4"/>
      <c r="J1184" s="4"/>
      <c r="K1184" s="4">
        <v>227</v>
      </c>
      <c r="L1184" s="4">
        <v>6</v>
      </c>
      <c r="M1184" s="4">
        <v>3</v>
      </c>
      <c r="N1184" s="4" t="s">
        <v>3</v>
      </c>
      <c r="O1184" s="4">
        <v>2</v>
      </c>
      <c r="P1184" s="4">
        <f>ROUND(Source!EP1177,O1184)</f>
        <v>0</v>
      </c>
      <c r="Q1184" s="4"/>
      <c r="R1184" s="4"/>
      <c r="S1184" s="4"/>
      <c r="T1184" s="4"/>
      <c r="U1184" s="4"/>
      <c r="V1184" s="4"/>
      <c r="W1184" s="4">
        <v>0</v>
      </c>
      <c r="X1184" s="4">
        <v>1</v>
      </c>
      <c r="Y1184" s="4">
        <v>0</v>
      </c>
      <c r="Z1184" s="4">
        <v>0</v>
      </c>
      <c r="AA1184" s="4">
        <v>1</v>
      </c>
      <c r="AB1184" s="4">
        <v>0</v>
      </c>
    </row>
    <row r="1185" spans="1:28">
      <c r="A1185" s="4">
        <v>50</v>
      </c>
      <c r="B1185" s="4">
        <v>0</v>
      </c>
      <c r="C1185" s="4">
        <v>0</v>
      </c>
      <c r="D1185" s="4">
        <v>1</v>
      </c>
      <c r="E1185" s="4">
        <v>228</v>
      </c>
      <c r="F1185" s="4">
        <f>ROUND(Source!AY1177,O1185)</f>
        <v>0</v>
      </c>
      <c r="G1185" s="4" t="s">
        <v>39</v>
      </c>
      <c r="H1185" s="4" t="s">
        <v>40</v>
      </c>
      <c r="I1185" s="4"/>
      <c r="J1185" s="4"/>
      <c r="K1185" s="4">
        <v>228</v>
      </c>
      <c r="L1185" s="4">
        <v>7</v>
      </c>
      <c r="M1185" s="4">
        <v>3</v>
      </c>
      <c r="N1185" s="4" t="s">
        <v>3</v>
      </c>
      <c r="O1185" s="4">
        <v>2</v>
      </c>
      <c r="P1185" s="4">
        <f>ROUND(Source!EQ1177,O1185)</f>
        <v>0</v>
      </c>
      <c r="Q1185" s="4"/>
      <c r="R1185" s="4"/>
      <c r="S1185" s="4"/>
      <c r="T1185" s="4"/>
      <c r="U1185" s="4"/>
      <c r="V1185" s="4"/>
      <c r="W1185" s="4">
        <v>0</v>
      </c>
      <c r="X1185" s="4">
        <v>1</v>
      </c>
      <c r="Y1185" s="4">
        <v>0</v>
      </c>
      <c r="Z1185" s="4">
        <v>0</v>
      </c>
      <c r="AA1185" s="4">
        <v>1</v>
      </c>
      <c r="AB1185" s="4">
        <v>0</v>
      </c>
    </row>
    <row r="1186" spans="1:28">
      <c r="A1186" s="4">
        <v>50</v>
      </c>
      <c r="B1186" s="4">
        <v>0</v>
      </c>
      <c r="C1186" s="4">
        <v>0</v>
      </c>
      <c r="D1186" s="4">
        <v>1</v>
      </c>
      <c r="E1186" s="4">
        <v>216</v>
      </c>
      <c r="F1186" s="4">
        <f>ROUND(Source!AP1177,O1186)</f>
        <v>0</v>
      </c>
      <c r="G1186" s="4" t="s">
        <v>41</v>
      </c>
      <c r="H1186" s="4" t="s">
        <v>42</v>
      </c>
      <c r="I1186" s="4"/>
      <c r="J1186" s="4"/>
      <c r="K1186" s="4">
        <v>216</v>
      </c>
      <c r="L1186" s="4">
        <v>8</v>
      </c>
      <c r="M1186" s="4">
        <v>3</v>
      </c>
      <c r="N1186" s="4" t="s">
        <v>3</v>
      </c>
      <c r="O1186" s="4">
        <v>2</v>
      </c>
      <c r="P1186" s="4">
        <f>ROUND(Source!EH1177,O1186)</f>
        <v>0</v>
      </c>
      <c r="Q1186" s="4"/>
      <c r="R1186" s="4"/>
      <c r="S1186" s="4"/>
      <c r="T1186" s="4"/>
      <c r="U1186" s="4"/>
      <c r="V1186" s="4"/>
      <c r="W1186" s="4">
        <v>0</v>
      </c>
      <c r="X1186" s="4">
        <v>1</v>
      </c>
      <c r="Y1186" s="4">
        <v>0</v>
      </c>
      <c r="Z1186" s="4">
        <v>0</v>
      </c>
      <c r="AA1186" s="4">
        <v>1</v>
      </c>
      <c r="AB1186" s="4">
        <v>0</v>
      </c>
    </row>
    <row r="1187" spans="1:28">
      <c r="A1187" s="4">
        <v>50</v>
      </c>
      <c r="B1187" s="4">
        <v>0</v>
      </c>
      <c r="C1187" s="4">
        <v>0</v>
      </c>
      <c r="D1187" s="4">
        <v>1</v>
      </c>
      <c r="E1187" s="4">
        <v>223</v>
      </c>
      <c r="F1187" s="4">
        <f>ROUND(Source!AQ1177,O1187)</f>
        <v>0</v>
      </c>
      <c r="G1187" s="4" t="s">
        <v>43</v>
      </c>
      <c r="H1187" s="4" t="s">
        <v>44</v>
      </c>
      <c r="I1187" s="4"/>
      <c r="J1187" s="4"/>
      <c r="K1187" s="4">
        <v>223</v>
      </c>
      <c r="L1187" s="4">
        <v>9</v>
      </c>
      <c r="M1187" s="4">
        <v>3</v>
      </c>
      <c r="N1187" s="4" t="s">
        <v>3</v>
      </c>
      <c r="O1187" s="4">
        <v>2</v>
      </c>
      <c r="P1187" s="4">
        <f>ROUND(Source!EI1177,O1187)</f>
        <v>0</v>
      </c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>
        <v>0</v>
      </c>
      <c r="AA1187" s="4">
        <v>1</v>
      </c>
      <c r="AB1187" s="4">
        <v>0</v>
      </c>
    </row>
    <row r="1188" spans="1:28">
      <c r="A1188" s="4">
        <v>50</v>
      </c>
      <c r="B1188" s="4">
        <v>0</v>
      </c>
      <c r="C1188" s="4">
        <v>0</v>
      </c>
      <c r="D1188" s="4">
        <v>1</v>
      </c>
      <c r="E1188" s="4">
        <v>229</v>
      </c>
      <c r="F1188" s="4">
        <f>ROUND(Source!AZ1177,O1188)</f>
        <v>0</v>
      </c>
      <c r="G1188" s="4" t="s">
        <v>45</v>
      </c>
      <c r="H1188" s="4" t="s">
        <v>46</v>
      </c>
      <c r="I1188" s="4"/>
      <c r="J1188" s="4"/>
      <c r="K1188" s="4">
        <v>229</v>
      </c>
      <c r="L1188" s="4">
        <v>10</v>
      </c>
      <c r="M1188" s="4">
        <v>3</v>
      </c>
      <c r="N1188" s="4" t="s">
        <v>3</v>
      </c>
      <c r="O1188" s="4">
        <v>2</v>
      </c>
      <c r="P1188" s="4">
        <f>ROUND(Source!ER1177,O1188)</f>
        <v>0</v>
      </c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>
        <v>0</v>
      </c>
      <c r="AA1188" s="4">
        <v>1</v>
      </c>
      <c r="AB1188" s="4">
        <v>0</v>
      </c>
    </row>
    <row r="1189" spans="1:28">
      <c r="A1189" s="4">
        <v>50</v>
      </c>
      <c r="B1189" s="4">
        <v>0</v>
      </c>
      <c r="C1189" s="4">
        <v>0</v>
      </c>
      <c r="D1189" s="4">
        <v>1</v>
      </c>
      <c r="E1189" s="4">
        <v>203</v>
      </c>
      <c r="F1189" s="4">
        <f>ROUND(Source!Q1177,O1189)</f>
        <v>0</v>
      </c>
      <c r="G1189" s="4" t="s">
        <v>47</v>
      </c>
      <c r="H1189" s="4" t="s">
        <v>48</v>
      </c>
      <c r="I1189" s="4"/>
      <c r="J1189" s="4"/>
      <c r="K1189" s="4">
        <v>203</v>
      </c>
      <c r="L1189" s="4">
        <v>11</v>
      </c>
      <c r="M1189" s="4">
        <v>3</v>
      </c>
      <c r="N1189" s="4" t="s">
        <v>3</v>
      </c>
      <c r="O1189" s="4">
        <v>2</v>
      </c>
      <c r="P1189" s="4">
        <f>ROUND(Source!DI1177,O1189)</f>
        <v>0</v>
      </c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>
        <v>0</v>
      </c>
      <c r="AA1189" s="4">
        <v>1</v>
      </c>
      <c r="AB1189" s="4">
        <v>0</v>
      </c>
    </row>
    <row r="1190" spans="1:28">
      <c r="A1190" s="4">
        <v>50</v>
      </c>
      <c r="B1190" s="4">
        <v>0</v>
      </c>
      <c r="C1190" s="4">
        <v>0</v>
      </c>
      <c r="D1190" s="4">
        <v>1</v>
      </c>
      <c r="E1190" s="4">
        <v>231</v>
      </c>
      <c r="F1190" s="4">
        <f>ROUND(Source!BB1177,O1190)</f>
        <v>0</v>
      </c>
      <c r="G1190" s="4" t="s">
        <v>49</v>
      </c>
      <c r="H1190" s="4" t="s">
        <v>50</v>
      </c>
      <c r="I1190" s="4"/>
      <c r="J1190" s="4"/>
      <c r="K1190" s="4">
        <v>231</v>
      </c>
      <c r="L1190" s="4">
        <v>12</v>
      </c>
      <c r="M1190" s="4">
        <v>3</v>
      </c>
      <c r="N1190" s="4" t="s">
        <v>3</v>
      </c>
      <c r="O1190" s="4">
        <v>2</v>
      </c>
      <c r="P1190" s="4">
        <f>ROUND(Source!ET1177,O1190)</f>
        <v>0</v>
      </c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>
        <v>0</v>
      </c>
      <c r="AA1190" s="4">
        <v>1</v>
      </c>
      <c r="AB1190" s="4">
        <v>0</v>
      </c>
    </row>
    <row r="1191" spans="1:28">
      <c r="A1191" s="4">
        <v>50</v>
      </c>
      <c r="B1191" s="4">
        <v>0</v>
      </c>
      <c r="C1191" s="4">
        <v>0</v>
      </c>
      <c r="D1191" s="4">
        <v>1</v>
      </c>
      <c r="E1191" s="4">
        <v>204</v>
      </c>
      <c r="F1191" s="4">
        <f>ROUND(Source!R1177,O1191)</f>
        <v>0</v>
      </c>
      <c r="G1191" s="4" t="s">
        <v>51</v>
      </c>
      <c r="H1191" s="4" t="s">
        <v>52</v>
      </c>
      <c r="I1191" s="4"/>
      <c r="J1191" s="4"/>
      <c r="K1191" s="4">
        <v>204</v>
      </c>
      <c r="L1191" s="4">
        <v>13</v>
      </c>
      <c r="M1191" s="4">
        <v>3</v>
      </c>
      <c r="N1191" s="4" t="s">
        <v>3</v>
      </c>
      <c r="O1191" s="4">
        <v>2</v>
      </c>
      <c r="P1191" s="4">
        <f>ROUND(Source!DJ1177,O1191)</f>
        <v>0</v>
      </c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>
        <v>0</v>
      </c>
      <c r="AA1191" s="4">
        <v>1</v>
      </c>
      <c r="AB1191" s="4">
        <v>0</v>
      </c>
    </row>
    <row r="1192" spans="1:28">
      <c r="A1192" s="4">
        <v>50</v>
      </c>
      <c r="B1192" s="4">
        <v>0</v>
      </c>
      <c r="C1192" s="4">
        <v>0</v>
      </c>
      <c r="D1192" s="4">
        <v>1</v>
      </c>
      <c r="E1192" s="4">
        <v>205</v>
      </c>
      <c r="F1192" s="4">
        <f>ROUND(Source!S1177,O1192)</f>
        <v>0</v>
      </c>
      <c r="G1192" s="4" t="s">
        <v>53</v>
      </c>
      <c r="H1192" s="4" t="s">
        <v>54</v>
      </c>
      <c r="I1192" s="4"/>
      <c r="J1192" s="4"/>
      <c r="K1192" s="4">
        <v>205</v>
      </c>
      <c r="L1192" s="4">
        <v>14</v>
      </c>
      <c r="M1192" s="4">
        <v>3</v>
      </c>
      <c r="N1192" s="4" t="s">
        <v>3</v>
      </c>
      <c r="O1192" s="4">
        <v>2</v>
      </c>
      <c r="P1192" s="4">
        <f>ROUND(Source!DK1177,O1192)</f>
        <v>0</v>
      </c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>
        <v>0</v>
      </c>
      <c r="AA1192" s="4">
        <v>1</v>
      </c>
      <c r="AB1192" s="4">
        <v>0</v>
      </c>
    </row>
    <row r="1193" spans="1:28">
      <c r="A1193" s="4">
        <v>50</v>
      </c>
      <c r="B1193" s="4">
        <v>0</v>
      </c>
      <c r="C1193" s="4">
        <v>0</v>
      </c>
      <c r="D1193" s="4">
        <v>1</v>
      </c>
      <c r="E1193" s="4">
        <v>232</v>
      </c>
      <c r="F1193" s="4">
        <f>ROUND(Source!BC1177,O1193)</f>
        <v>0</v>
      </c>
      <c r="G1193" s="4" t="s">
        <v>55</v>
      </c>
      <c r="H1193" s="4" t="s">
        <v>56</v>
      </c>
      <c r="I1193" s="4"/>
      <c r="J1193" s="4"/>
      <c r="K1193" s="4">
        <v>232</v>
      </c>
      <c r="L1193" s="4">
        <v>15</v>
      </c>
      <c r="M1193" s="4">
        <v>3</v>
      </c>
      <c r="N1193" s="4" t="s">
        <v>3</v>
      </c>
      <c r="O1193" s="4">
        <v>2</v>
      </c>
      <c r="P1193" s="4">
        <f>ROUND(Source!EU1177,O1193)</f>
        <v>0</v>
      </c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>
        <v>0</v>
      </c>
      <c r="AA1193" s="4">
        <v>1</v>
      </c>
      <c r="AB1193" s="4">
        <v>0</v>
      </c>
    </row>
    <row r="1194" spans="1:28">
      <c r="A1194" s="4">
        <v>50</v>
      </c>
      <c r="B1194" s="4">
        <v>0</v>
      </c>
      <c r="C1194" s="4">
        <v>0</v>
      </c>
      <c r="D1194" s="4">
        <v>1</v>
      </c>
      <c r="E1194" s="4">
        <v>214</v>
      </c>
      <c r="F1194" s="4">
        <f>ROUND(Source!AS1177,O1194)</f>
        <v>0</v>
      </c>
      <c r="G1194" s="4" t="s">
        <v>57</v>
      </c>
      <c r="H1194" s="4" t="s">
        <v>58</v>
      </c>
      <c r="I1194" s="4"/>
      <c r="J1194" s="4"/>
      <c r="K1194" s="4">
        <v>214</v>
      </c>
      <c r="L1194" s="4">
        <v>16</v>
      </c>
      <c r="M1194" s="4">
        <v>3</v>
      </c>
      <c r="N1194" s="4" t="s">
        <v>3</v>
      </c>
      <c r="O1194" s="4">
        <v>2</v>
      </c>
      <c r="P1194" s="4">
        <f>ROUND(Source!EK1177,O1194)</f>
        <v>0</v>
      </c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>
        <v>0</v>
      </c>
      <c r="AA1194" s="4">
        <v>1</v>
      </c>
      <c r="AB1194" s="4">
        <v>0</v>
      </c>
    </row>
    <row r="1195" spans="1:28">
      <c r="A1195" s="4">
        <v>50</v>
      </c>
      <c r="B1195" s="4">
        <v>0</v>
      </c>
      <c r="C1195" s="4">
        <v>0</v>
      </c>
      <c r="D1195" s="4">
        <v>1</v>
      </c>
      <c r="E1195" s="4">
        <v>215</v>
      </c>
      <c r="F1195" s="4">
        <f>ROUND(Source!AT1177,O1195)</f>
        <v>0</v>
      </c>
      <c r="G1195" s="4" t="s">
        <v>59</v>
      </c>
      <c r="H1195" s="4" t="s">
        <v>60</v>
      </c>
      <c r="I1195" s="4"/>
      <c r="J1195" s="4"/>
      <c r="K1195" s="4">
        <v>215</v>
      </c>
      <c r="L1195" s="4">
        <v>17</v>
      </c>
      <c r="M1195" s="4">
        <v>3</v>
      </c>
      <c r="N1195" s="4" t="s">
        <v>3</v>
      </c>
      <c r="O1195" s="4">
        <v>2</v>
      </c>
      <c r="P1195" s="4">
        <f>ROUND(Source!EL1177,O1195)</f>
        <v>0</v>
      </c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>
        <v>0</v>
      </c>
      <c r="AA1195" s="4">
        <v>1</v>
      </c>
      <c r="AB1195" s="4">
        <v>0</v>
      </c>
    </row>
    <row r="1196" spans="1:28">
      <c r="A1196" s="4">
        <v>50</v>
      </c>
      <c r="B1196" s="4">
        <v>0</v>
      </c>
      <c r="C1196" s="4">
        <v>0</v>
      </c>
      <c r="D1196" s="4">
        <v>1</v>
      </c>
      <c r="E1196" s="4">
        <v>217</v>
      </c>
      <c r="F1196" s="4">
        <f>ROUND(Source!AU1177,O1196)</f>
        <v>0</v>
      </c>
      <c r="G1196" s="4" t="s">
        <v>61</v>
      </c>
      <c r="H1196" s="4" t="s">
        <v>62</v>
      </c>
      <c r="I1196" s="4"/>
      <c r="J1196" s="4"/>
      <c r="K1196" s="4">
        <v>217</v>
      </c>
      <c r="L1196" s="4">
        <v>18</v>
      </c>
      <c r="M1196" s="4">
        <v>3</v>
      </c>
      <c r="N1196" s="4" t="s">
        <v>3</v>
      </c>
      <c r="O1196" s="4">
        <v>2</v>
      </c>
      <c r="P1196" s="4">
        <f>ROUND(Source!EM1177,O1196)</f>
        <v>0</v>
      </c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>
        <v>0</v>
      </c>
      <c r="AA1196" s="4">
        <v>1</v>
      </c>
      <c r="AB1196" s="4">
        <v>0</v>
      </c>
    </row>
    <row r="1197" spans="1:28">
      <c r="A1197" s="4">
        <v>50</v>
      </c>
      <c r="B1197" s="4">
        <v>0</v>
      </c>
      <c r="C1197" s="4">
        <v>0</v>
      </c>
      <c r="D1197" s="4">
        <v>1</v>
      </c>
      <c r="E1197" s="4">
        <v>230</v>
      </c>
      <c r="F1197" s="4">
        <f>ROUND(Source!BA1177,O1197)</f>
        <v>0</v>
      </c>
      <c r="G1197" s="4" t="s">
        <v>63</v>
      </c>
      <c r="H1197" s="4" t="s">
        <v>64</v>
      </c>
      <c r="I1197" s="4"/>
      <c r="J1197" s="4"/>
      <c r="K1197" s="4">
        <v>230</v>
      </c>
      <c r="L1197" s="4">
        <v>19</v>
      </c>
      <c r="M1197" s="4">
        <v>3</v>
      </c>
      <c r="N1197" s="4" t="s">
        <v>3</v>
      </c>
      <c r="O1197" s="4">
        <v>2</v>
      </c>
      <c r="P1197" s="4">
        <f>ROUND(Source!ES1177,O1197)</f>
        <v>0</v>
      </c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>
        <v>0</v>
      </c>
      <c r="AA1197" s="4">
        <v>1</v>
      </c>
      <c r="AB1197" s="4">
        <v>0</v>
      </c>
    </row>
    <row r="1198" spans="1:28">
      <c r="A1198" s="4">
        <v>50</v>
      </c>
      <c r="B1198" s="4">
        <v>0</v>
      </c>
      <c r="C1198" s="4">
        <v>0</v>
      </c>
      <c r="D1198" s="4">
        <v>1</v>
      </c>
      <c r="E1198" s="4">
        <v>206</v>
      </c>
      <c r="F1198" s="4">
        <f>ROUND(Source!T1177,O1198)</f>
        <v>0</v>
      </c>
      <c r="G1198" s="4" t="s">
        <v>65</v>
      </c>
      <c r="H1198" s="4" t="s">
        <v>66</v>
      </c>
      <c r="I1198" s="4"/>
      <c r="J1198" s="4"/>
      <c r="K1198" s="4">
        <v>206</v>
      </c>
      <c r="L1198" s="4">
        <v>20</v>
      </c>
      <c r="M1198" s="4">
        <v>3</v>
      </c>
      <c r="N1198" s="4" t="s">
        <v>3</v>
      </c>
      <c r="O1198" s="4">
        <v>2</v>
      </c>
      <c r="P1198" s="4">
        <f>ROUND(Source!DL1177,O1198)</f>
        <v>0</v>
      </c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>
        <v>0</v>
      </c>
      <c r="AA1198" s="4">
        <v>1</v>
      </c>
      <c r="AB1198" s="4">
        <v>0</v>
      </c>
    </row>
    <row r="1199" spans="1:28">
      <c r="A1199" s="4">
        <v>50</v>
      </c>
      <c r="B1199" s="4">
        <v>0</v>
      </c>
      <c r="C1199" s="4">
        <v>0</v>
      </c>
      <c r="D1199" s="4">
        <v>1</v>
      </c>
      <c r="E1199" s="4">
        <v>207</v>
      </c>
      <c r="F1199" s="4">
        <f>Source!U1177</f>
        <v>0</v>
      </c>
      <c r="G1199" s="4" t="s">
        <v>67</v>
      </c>
      <c r="H1199" s="4" t="s">
        <v>68</v>
      </c>
      <c r="I1199" s="4"/>
      <c r="J1199" s="4"/>
      <c r="K1199" s="4">
        <v>207</v>
      </c>
      <c r="L1199" s="4">
        <v>21</v>
      </c>
      <c r="M1199" s="4">
        <v>3</v>
      </c>
      <c r="N1199" s="4" t="s">
        <v>3</v>
      </c>
      <c r="O1199" s="4">
        <v>-1</v>
      </c>
      <c r="P1199" s="4">
        <f>Source!DM1177</f>
        <v>0</v>
      </c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>
        <v>0</v>
      </c>
      <c r="AA1199" s="4">
        <v>1</v>
      </c>
      <c r="AB1199" s="4">
        <v>0</v>
      </c>
    </row>
    <row r="1200" spans="1:28">
      <c r="A1200" s="4">
        <v>50</v>
      </c>
      <c r="B1200" s="4">
        <v>0</v>
      </c>
      <c r="C1200" s="4">
        <v>0</v>
      </c>
      <c r="D1200" s="4">
        <v>1</v>
      </c>
      <c r="E1200" s="4">
        <v>208</v>
      </c>
      <c r="F1200" s="4">
        <f>Source!V1177</f>
        <v>0</v>
      </c>
      <c r="G1200" s="4" t="s">
        <v>69</v>
      </c>
      <c r="H1200" s="4" t="s">
        <v>70</v>
      </c>
      <c r="I1200" s="4"/>
      <c r="J1200" s="4"/>
      <c r="K1200" s="4">
        <v>208</v>
      </c>
      <c r="L1200" s="4">
        <v>22</v>
      </c>
      <c r="M1200" s="4">
        <v>3</v>
      </c>
      <c r="N1200" s="4" t="s">
        <v>3</v>
      </c>
      <c r="O1200" s="4">
        <v>-1</v>
      </c>
      <c r="P1200" s="4">
        <f>Source!DN1177</f>
        <v>0</v>
      </c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>
        <v>0</v>
      </c>
      <c r="AA1200" s="4">
        <v>1</v>
      </c>
      <c r="AB1200" s="4">
        <v>0</v>
      </c>
    </row>
    <row r="1201" spans="1:206">
      <c r="A1201" s="4">
        <v>50</v>
      </c>
      <c r="B1201" s="4">
        <v>0</v>
      </c>
      <c r="C1201" s="4">
        <v>0</v>
      </c>
      <c r="D1201" s="4">
        <v>1</v>
      </c>
      <c r="E1201" s="4">
        <v>209</v>
      </c>
      <c r="F1201" s="4">
        <f>ROUND(Source!W1177,O1201)</f>
        <v>0</v>
      </c>
      <c r="G1201" s="4" t="s">
        <v>71</v>
      </c>
      <c r="H1201" s="4" t="s">
        <v>72</v>
      </c>
      <c r="I1201" s="4"/>
      <c r="J1201" s="4"/>
      <c r="K1201" s="4">
        <v>209</v>
      </c>
      <c r="L1201" s="4">
        <v>23</v>
      </c>
      <c r="M1201" s="4">
        <v>3</v>
      </c>
      <c r="N1201" s="4" t="s">
        <v>3</v>
      </c>
      <c r="O1201" s="4">
        <v>2</v>
      </c>
      <c r="P1201" s="4">
        <f>ROUND(Source!DO1177,O1201)</f>
        <v>0</v>
      </c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>
        <v>0</v>
      </c>
      <c r="AA1201" s="4">
        <v>1</v>
      </c>
      <c r="AB1201" s="4">
        <v>0</v>
      </c>
    </row>
    <row r="1202" spans="1:206">
      <c r="A1202" s="4">
        <v>50</v>
      </c>
      <c r="B1202" s="4">
        <v>0</v>
      </c>
      <c r="C1202" s="4">
        <v>0</v>
      </c>
      <c r="D1202" s="4">
        <v>1</v>
      </c>
      <c r="E1202" s="4">
        <v>233</v>
      </c>
      <c r="F1202" s="4">
        <f>ROUND(Source!BD1177,O1202)</f>
        <v>0</v>
      </c>
      <c r="G1202" s="4" t="s">
        <v>73</v>
      </c>
      <c r="H1202" s="4" t="s">
        <v>74</v>
      </c>
      <c r="I1202" s="4"/>
      <c r="J1202" s="4"/>
      <c r="K1202" s="4">
        <v>233</v>
      </c>
      <c r="L1202" s="4">
        <v>24</v>
      </c>
      <c r="M1202" s="4">
        <v>3</v>
      </c>
      <c r="N1202" s="4" t="s">
        <v>3</v>
      </c>
      <c r="O1202" s="4">
        <v>2</v>
      </c>
      <c r="P1202" s="4">
        <f>ROUND(Source!EV1177,O1202)</f>
        <v>0</v>
      </c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>
        <v>0</v>
      </c>
      <c r="AA1202" s="4">
        <v>1</v>
      </c>
      <c r="AB1202" s="4">
        <v>0</v>
      </c>
    </row>
    <row r="1203" spans="1:206">
      <c r="A1203" s="4">
        <v>50</v>
      </c>
      <c r="B1203" s="4">
        <v>0</v>
      </c>
      <c r="C1203" s="4">
        <v>0</v>
      </c>
      <c r="D1203" s="4">
        <v>1</v>
      </c>
      <c r="E1203" s="4">
        <v>210</v>
      </c>
      <c r="F1203" s="4">
        <f>ROUND(Source!X1177,O1203)</f>
        <v>0</v>
      </c>
      <c r="G1203" s="4" t="s">
        <v>75</v>
      </c>
      <c r="H1203" s="4" t="s">
        <v>76</v>
      </c>
      <c r="I1203" s="4"/>
      <c r="J1203" s="4"/>
      <c r="K1203" s="4">
        <v>210</v>
      </c>
      <c r="L1203" s="4">
        <v>25</v>
      </c>
      <c r="M1203" s="4">
        <v>3</v>
      </c>
      <c r="N1203" s="4" t="s">
        <v>3</v>
      </c>
      <c r="O1203" s="4">
        <v>2</v>
      </c>
      <c r="P1203" s="4">
        <f>ROUND(Source!DP1177,O1203)</f>
        <v>0</v>
      </c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>
        <v>0</v>
      </c>
      <c r="AA1203" s="4">
        <v>1</v>
      </c>
      <c r="AB1203" s="4">
        <v>0</v>
      </c>
    </row>
    <row r="1204" spans="1:206">
      <c r="A1204" s="4">
        <v>50</v>
      </c>
      <c r="B1204" s="4">
        <v>0</v>
      </c>
      <c r="C1204" s="4">
        <v>0</v>
      </c>
      <c r="D1204" s="4">
        <v>1</v>
      </c>
      <c r="E1204" s="4">
        <v>211</v>
      </c>
      <c r="F1204" s="4">
        <f>ROUND(Source!Y1177,O1204)</f>
        <v>0</v>
      </c>
      <c r="G1204" s="4" t="s">
        <v>77</v>
      </c>
      <c r="H1204" s="4" t="s">
        <v>78</v>
      </c>
      <c r="I1204" s="4"/>
      <c r="J1204" s="4"/>
      <c r="K1204" s="4">
        <v>211</v>
      </c>
      <c r="L1204" s="4">
        <v>26</v>
      </c>
      <c r="M1204" s="4">
        <v>3</v>
      </c>
      <c r="N1204" s="4" t="s">
        <v>3</v>
      </c>
      <c r="O1204" s="4">
        <v>2</v>
      </c>
      <c r="P1204" s="4">
        <f>ROUND(Source!DQ1177,O1204)</f>
        <v>0</v>
      </c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>
        <v>0</v>
      </c>
      <c r="AA1204" s="4">
        <v>1</v>
      </c>
      <c r="AB1204" s="4">
        <v>0</v>
      </c>
    </row>
    <row r="1205" spans="1:206">
      <c r="A1205" s="4">
        <v>50</v>
      </c>
      <c r="B1205" s="4">
        <v>0</v>
      </c>
      <c r="C1205" s="4">
        <v>0</v>
      </c>
      <c r="D1205" s="4">
        <v>1</v>
      </c>
      <c r="E1205" s="4">
        <v>224</v>
      </c>
      <c r="F1205" s="4">
        <f>ROUND(Source!AR1177,O1205)</f>
        <v>0</v>
      </c>
      <c r="G1205" s="4" t="s">
        <v>79</v>
      </c>
      <c r="H1205" s="4" t="s">
        <v>80</v>
      </c>
      <c r="I1205" s="4"/>
      <c r="J1205" s="4"/>
      <c r="K1205" s="4">
        <v>224</v>
      </c>
      <c r="L1205" s="4">
        <v>27</v>
      </c>
      <c r="M1205" s="4">
        <v>3</v>
      </c>
      <c r="N1205" s="4" t="s">
        <v>3</v>
      </c>
      <c r="O1205" s="4">
        <v>2</v>
      </c>
      <c r="P1205" s="4">
        <f>ROUND(Source!EJ1177,O1205)</f>
        <v>0</v>
      </c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>
        <v>0</v>
      </c>
      <c r="AA1205" s="4">
        <v>1</v>
      </c>
      <c r="AB1205" s="4">
        <v>0</v>
      </c>
    </row>
    <row r="1207" spans="1:206">
      <c r="A1207" s="1">
        <v>4</v>
      </c>
      <c r="B1207" s="1">
        <v>0</v>
      </c>
      <c r="C1207" s="1"/>
      <c r="D1207" s="1">
        <f>ROW(A1211)</f>
        <v>1211</v>
      </c>
      <c r="E1207" s="1"/>
      <c r="F1207" s="1" t="s">
        <v>25</v>
      </c>
      <c r="G1207" s="1" t="s">
        <v>81</v>
      </c>
      <c r="H1207" s="1" t="s">
        <v>3</v>
      </c>
      <c r="I1207" s="1">
        <v>0</v>
      </c>
      <c r="J1207" s="1"/>
      <c r="K1207" s="1">
        <v>0</v>
      </c>
      <c r="L1207" s="1"/>
      <c r="M1207" s="1" t="s">
        <v>3</v>
      </c>
      <c r="N1207" s="1"/>
      <c r="O1207" s="1"/>
      <c r="P1207" s="1"/>
      <c r="Q1207" s="1"/>
      <c r="R1207" s="1"/>
      <c r="S1207" s="1">
        <v>0</v>
      </c>
      <c r="T1207" s="1">
        <v>0</v>
      </c>
      <c r="U1207" s="1" t="s">
        <v>3</v>
      </c>
      <c r="V1207" s="1">
        <v>0</v>
      </c>
      <c r="W1207" s="1"/>
      <c r="X1207" s="1"/>
      <c r="Y1207" s="1"/>
      <c r="Z1207" s="1"/>
      <c r="AA1207" s="1"/>
      <c r="AB1207" s="1" t="s">
        <v>3</v>
      </c>
      <c r="AC1207" s="1" t="s">
        <v>3</v>
      </c>
      <c r="AD1207" s="1" t="s">
        <v>3</v>
      </c>
      <c r="AE1207" s="1" t="s">
        <v>3</v>
      </c>
      <c r="AF1207" s="1" t="s">
        <v>3</v>
      </c>
      <c r="AG1207" s="1" t="s">
        <v>3</v>
      </c>
      <c r="AH1207" s="1"/>
      <c r="AI1207" s="1"/>
      <c r="AJ1207" s="1"/>
      <c r="AK1207" s="1"/>
      <c r="AL1207" s="1"/>
      <c r="AM1207" s="1"/>
      <c r="AN1207" s="1"/>
      <c r="AO1207" s="1"/>
      <c r="AP1207" s="1" t="s">
        <v>3</v>
      </c>
      <c r="AQ1207" s="1" t="s">
        <v>3</v>
      </c>
      <c r="AR1207" s="1" t="s">
        <v>3</v>
      </c>
      <c r="AS1207" s="1"/>
      <c r="AT1207" s="1"/>
      <c r="AU1207" s="1"/>
      <c r="AV1207" s="1"/>
      <c r="AW1207" s="1"/>
      <c r="AX1207" s="1"/>
      <c r="AY1207" s="1"/>
      <c r="AZ1207" s="1" t="s">
        <v>3</v>
      </c>
      <c r="BA1207" s="1"/>
      <c r="BB1207" s="1" t="s">
        <v>3</v>
      </c>
      <c r="BC1207" s="1" t="s">
        <v>3</v>
      </c>
      <c r="BD1207" s="1" t="s">
        <v>3</v>
      </c>
      <c r="BE1207" s="1" t="s">
        <v>3</v>
      </c>
      <c r="BF1207" s="1" t="s">
        <v>3</v>
      </c>
      <c r="BG1207" s="1" t="s">
        <v>3</v>
      </c>
      <c r="BH1207" s="1" t="s">
        <v>3</v>
      </c>
      <c r="BI1207" s="1" t="s">
        <v>3</v>
      </c>
      <c r="BJ1207" s="1" t="s">
        <v>3</v>
      </c>
      <c r="BK1207" s="1" t="s">
        <v>3</v>
      </c>
      <c r="BL1207" s="1" t="s">
        <v>3</v>
      </c>
      <c r="BM1207" s="1" t="s">
        <v>3</v>
      </c>
      <c r="BN1207" s="1" t="s">
        <v>3</v>
      </c>
      <c r="BO1207" s="1" t="s">
        <v>3</v>
      </c>
      <c r="BP1207" s="1" t="s">
        <v>3</v>
      </c>
      <c r="BQ1207" s="1"/>
      <c r="BR1207" s="1"/>
      <c r="BS1207" s="1"/>
      <c r="BT1207" s="1"/>
      <c r="BU1207" s="1"/>
      <c r="BV1207" s="1"/>
      <c r="BW1207" s="1"/>
      <c r="BX1207" s="1">
        <v>0</v>
      </c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>
        <v>0</v>
      </c>
    </row>
    <row r="1209" spans="1:206">
      <c r="A1209" s="2">
        <v>52</v>
      </c>
      <c r="B1209" s="2">
        <f t="shared" ref="B1209:G1209" si="596">B1211</f>
        <v>0</v>
      </c>
      <c r="C1209" s="2">
        <f t="shared" si="596"/>
        <v>4</v>
      </c>
      <c r="D1209" s="2">
        <f t="shared" si="596"/>
        <v>1207</v>
      </c>
      <c r="E1209" s="2">
        <f t="shared" si="596"/>
        <v>0</v>
      </c>
      <c r="F1209" s="2" t="str">
        <f t="shared" si="596"/>
        <v>Новый раздел</v>
      </c>
      <c r="G1209" s="2" t="str">
        <f t="shared" si="596"/>
        <v>Заземление</v>
      </c>
      <c r="H1209" s="2"/>
      <c r="I1209" s="2"/>
      <c r="J1209" s="2"/>
      <c r="K1209" s="2"/>
      <c r="L1209" s="2"/>
      <c r="M1209" s="2"/>
      <c r="N1209" s="2"/>
      <c r="O1209" s="2">
        <f t="shared" ref="O1209:AT1209" si="597">O1211</f>
        <v>0</v>
      </c>
      <c r="P1209" s="2">
        <f t="shared" si="597"/>
        <v>0</v>
      </c>
      <c r="Q1209" s="2">
        <f t="shared" si="597"/>
        <v>0</v>
      </c>
      <c r="R1209" s="2">
        <f t="shared" si="597"/>
        <v>0</v>
      </c>
      <c r="S1209" s="2">
        <f t="shared" si="597"/>
        <v>0</v>
      </c>
      <c r="T1209" s="2">
        <f t="shared" si="597"/>
        <v>0</v>
      </c>
      <c r="U1209" s="2">
        <f t="shared" si="597"/>
        <v>0</v>
      </c>
      <c r="V1209" s="2">
        <f t="shared" si="597"/>
        <v>0</v>
      </c>
      <c r="W1209" s="2">
        <f t="shared" si="597"/>
        <v>0</v>
      </c>
      <c r="X1209" s="2">
        <f t="shared" si="597"/>
        <v>0</v>
      </c>
      <c r="Y1209" s="2">
        <f t="shared" si="597"/>
        <v>0</v>
      </c>
      <c r="Z1209" s="2">
        <f t="shared" si="597"/>
        <v>0</v>
      </c>
      <c r="AA1209" s="2">
        <f t="shared" si="597"/>
        <v>0</v>
      </c>
      <c r="AB1209" s="2">
        <f t="shared" si="597"/>
        <v>0</v>
      </c>
      <c r="AC1209" s="2">
        <f t="shared" si="597"/>
        <v>0</v>
      </c>
      <c r="AD1209" s="2">
        <f t="shared" si="597"/>
        <v>0</v>
      </c>
      <c r="AE1209" s="2">
        <f t="shared" si="597"/>
        <v>0</v>
      </c>
      <c r="AF1209" s="2">
        <f t="shared" si="597"/>
        <v>0</v>
      </c>
      <c r="AG1209" s="2">
        <f t="shared" si="597"/>
        <v>0</v>
      </c>
      <c r="AH1209" s="2">
        <f t="shared" si="597"/>
        <v>0</v>
      </c>
      <c r="AI1209" s="2">
        <f t="shared" si="597"/>
        <v>0</v>
      </c>
      <c r="AJ1209" s="2">
        <f t="shared" si="597"/>
        <v>0</v>
      </c>
      <c r="AK1209" s="2">
        <f t="shared" si="597"/>
        <v>0</v>
      </c>
      <c r="AL1209" s="2">
        <f t="shared" si="597"/>
        <v>0</v>
      </c>
      <c r="AM1209" s="2">
        <f t="shared" si="597"/>
        <v>0</v>
      </c>
      <c r="AN1209" s="2">
        <f t="shared" si="597"/>
        <v>0</v>
      </c>
      <c r="AO1209" s="2">
        <f t="shared" si="597"/>
        <v>0</v>
      </c>
      <c r="AP1209" s="2">
        <f t="shared" si="597"/>
        <v>0</v>
      </c>
      <c r="AQ1209" s="2">
        <f t="shared" si="597"/>
        <v>0</v>
      </c>
      <c r="AR1209" s="2">
        <f t="shared" si="597"/>
        <v>0</v>
      </c>
      <c r="AS1209" s="2">
        <f t="shared" si="597"/>
        <v>0</v>
      </c>
      <c r="AT1209" s="2">
        <f t="shared" si="597"/>
        <v>0</v>
      </c>
      <c r="AU1209" s="2">
        <f t="shared" ref="AU1209:BZ1209" si="598">AU1211</f>
        <v>0</v>
      </c>
      <c r="AV1209" s="2">
        <f t="shared" si="598"/>
        <v>0</v>
      </c>
      <c r="AW1209" s="2">
        <f t="shared" si="598"/>
        <v>0</v>
      </c>
      <c r="AX1209" s="2">
        <f t="shared" si="598"/>
        <v>0</v>
      </c>
      <c r="AY1209" s="2">
        <f t="shared" si="598"/>
        <v>0</v>
      </c>
      <c r="AZ1209" s="2">
        <f t="shared" si="598"/>
        <v>0</v>
      </c>
      <c r="BA1209" s="2">
        <f t="shared" si="598"/>
        <v>0</v>
      </c>
      <c r="BB1209" s="2">
        <f t="shared" si="598"/>
        <v>0</v>
      </c>
      <c r="BC1209" s="2">
        <f t="shared" si="598"/>
        <v>0</v>
      </c>
      <c r="BD1209" s="2">
        <f t="shared" si="598"/>
        <v>0</v>
      </c>
      <c r="BE1209" s="2">
        <f t="shared" si="598"/>
        <v>0</v>
      </c>
      <c r="BF1209" s="2">
        <f t="shared" si="598"/>
        <v>0</v>
      </c>
      <c r="BG1209" s="2">
        <f t="shared" si="598"/>
        <v>0</v>
      </c>
      <c r="BH1209" s="2">
        <f t="shared" si="598"/>
        <v>0</v>
      </c>
      <c r="BI1209" s="2">
        <f t="shared" si="598"/>
        <v>0</v>
      </c>
      <c r="BJ1209" s="2">
        <f t="shared" si="598"/>
        <v>0</v>
      </c>
      <c r="BK1209" s="2">
        <f t="shared" si="598"/>
        <v>0</v>
      </c>
      <c r="BL1209" s="2">
        <f t="shared" si="598"/>
        <v>0</v>
      </c>
      <c r="BM1209" s="2">
        <f t="shared" si="598"/>
        <v>0</v>
      </c>
      <c r="BN1209" s="2">
        <f t="shared" si="598"/>
        <v>0</v>
      </c>
      <c r="BO1209" s="2">
        <f t="shared" si="598"/>
        <v>0</v>
      </c>
      <c r="BP1209" s="2">
        <f t="shared" si="598"/>
        <v>0</v>
      </c>
      <c r="BQ1209" s="2">
        <f t="shared" si="598"/>
        <v>0</v>
      </c>
      <c r="BR1209" s="2">
        <f t="shared" si="598"/>
        <v>0</v>
      </c>
      <c r="BS1209" s="2">
        <f t="shared" si="598"/>
        <v>0</v>
      </c>
      <c r="BT1209" s="2">
        <f t="shared" si="598"/>
        <v>0</v>
      </c>
      <c r="BU1209" s="2">
        <f t="shared" si="598"/>
        <v>0</v>
      </c>
      <c r="BV1209" s="2">
        <f t="shared" si="598"/>
        <v>0</v>
      </c>
      <c r="BW1209" s="2">
        <f t="shared" si="598"/>
        <v>0</v>
      </c>
      <c r="BX1209" s="2">
        <f t="shared" si="598"/>
        <v>0</v>
      </c>
      <c r="BY1209" s="2">
        <f t="shared" si="598"/>
        <v>0</v>
      </c>
      <c r="BZ1209" s="2">
        <f t="shared" si="598"/>
        <v>0</v>
      </c>
      <c r="CA1209" s="2">
        <f t="shared" ref="CA1209:DF1209" si="599">CA1211</f>
        <v>0</v>
      </c>
      <c r="CB1209" s="2">
        <f t="shared" si="599"/>
        <v>0</v>
      </c>
      <c r="CC1209" s="2">
        <f t="shared" si="599"/>
        <v>0</v>
      </c>
      <c r="CD1209" s="2">
        <f t="shared" si="599"/>
        <v>0</v>
      </c>
      <c r="CE1209" s="2">
        <f t="shared" si="599"/>
        <v>0</v>
      </c>
      <c r="CF1209" s="2">
        <f t="shared" si="599"/>
        <v>0</v>
      </c>
      <c r="CG1209" s="2">
        <f t="shared" si="599"/>
        <v>0</v>
      </c>
      <c r="CH1209" s="2">
        <f t="shared" si="599"/>
        <v>0</v>
      </c>
      <c r="CI1209" s="2">
        <f t="shared" si="599"/>
        <v>0</v>
      </c>
      <c r="CJ1209" s="2">
        <f t="shared" si="599"/>
        <v>0</v>
      </c>
      <c r="CK1209" s="2">
        <f t="shared" si="599"/>
        <v>0</v>
      </c>
      <c r="CL1209" s="2">
        <f t="shared" si="599"/>
        <v>0</v>
      </c>
      <c r="CM1209" s="2">
        <f t="shared" si="599"/>
        <v>0</v>
      </c>
      <c r="CN1209" s="2">
        <f t="shared" si="599"/>
        <v>0</v>
      </c>
      <c r="CO1209" s="2">
        <f t="shared" si="599"/>
        <v>0</v>
      </c>
      <c r="CP1209" s="2">
        <f t="shared" si="599"/>
        <v>0</v>
      </c>
      <c r="CQ1209" s="2">
        <f t="shared" si="599"/>
        <v>0</v>
      </c>
      <c r="CR1209" s="2">
        <f t="shared" si="599"/>
        <v>0</v>
      </c>
      <c r="CS1209" s="2">
        <f t="shared" si="599"/>
        <v>0</v>
      </c>
      <c r="CT1209" s="2">
        <f t="shared" si="599"/>
        <v>0</v>
      </c>
      <c r="CU1209" s="2">
        <f t="shared" si="599"/>
        <v>0</v>
      </c>
      <c r="CV1209" s="2">
        <f t="shared" si="599"/>
        <v>0</v>
      </c>
      <c r="CW1209" s="2">
        <f t="shared" si="599"/>
        <v>0</v>
      </c>
      <c r="CX1209" s="2">
        <f t="shared" si="599"/>
        <v>0</v>
      </c>
      <c r="CY1209" s="2">
        <f t="shared" si="599"/>
        <v>0</v>
      </c>
      <c r="CZ1209" s="2">
        <f t="shared" si="599"/>
        <v>0</v>
      </c>
      <c r="DA1209" s="2">
        <f t="shared" si="599"/>
        <v>0</v>
      </c>
      <c r="DB1209" s="2">
        <f t="shared" si="599"/>
        <v>0</v>
      </c>
      <c r="DC1209" s="2">
        <f t="shared" si="599"/>
        <v>0</v>
      </c>
      <c r="DD1209" s="2">
        <f t="shared" si="599"/>
        <v>0</v>
      </c>
      <c r="DE1209" s="2">
        <f t="shared" si="599"/>
        <v>0</v>
      </c>
      <c r="DF1209" s="2">
        <f t="shared" si="599"/>
        <v>0</v>
      </c>
      <c r="DG1209" s="3">
        <f t="shared" ref="DG1209:EL1209" si="600">DG1211</f>
        <v>0</v>
      </c>
      <c r="DH1209" s="3">
        <f t="shared" si="600"/>
        <v>0</v>
      </c>
      <c r="DI1209" s="3">
        <f t="shared" si="600"/>
        <v>0</v>
      </c>
      <c r="DJ1209" s="3">
        <f t="shared" si="600"/>
        <v>0</v>
      </c>
      <c r="DK1209" s="3">
        <f t="shared" si="600"/>
        <v>0</v>
      </c>
      <c r="DL1209" s="3">
        <f t="shared" si="600"/>
        <v>0</v>
      </c>
      <c r="DM1209" s="3">
        <f t="shared" si="600"/>
        <v>0</v>
      </c>
      <c r="DN1209" s="3">
        <f t="shared" si="600"/>
        <v>0</v>
      </c>
      <c r="DO1209" s="3">
        <f t="shared" si="600"/>
        <v>0</v>
      </c>
      <c r="DP1209" s="3">
        <f t="shared" si="600"/>
        <v>0</v>
      </c>
      <c r="DQ1209" s="3">
        <f t="shared" si="600"/>
        <v>0</v>
      </c>
      <c r="DR1209" s="3">
        <f t="shared" si="600"/>
        <v>0</v>
      </c>
      <c r="DS1209" s="3">
        <f t="shared" si="600"/>
        <v>0</v>
      </c>
      <c r="DT1209" s="3">
        <f t="shared" si="600"/>
        <v>0</v>
      </c>
      <c r="DU1209" s="3">
        <f t="shared" si="600"/>
        <v>0</v>
      </c>
      <c r="DV1209" s="3">
        <f t="shared" si="600"/>
        <v>0</v>
      </c>
      <c r="DW1209" s="3">
        <f t="shared" si="600"/>
        <v>0</v>
      </c>
      <c r="DX1209" s="3">
        <f t="shared" si="600"/>
        <v>0</v>
      </c>
      <c r="DY1209" s="3">
        <f t="shared" si="600"/>
        <v>0</v>
      </c>
      <c r="DZ1209" s="3">
        <f t="shared" si="600"/>
        <v>0</v>
      </c>
      <c r="EA1209" s="3">
        <f t="shared" si="600"/>
        <v>0</v>
      </c>
      <c r="EB1209" s="3">
        <f t="shared" si="600"/>
        <v>0</v>
      </c>
      <c r="EC1209" s="3">
        <f t="shared" si="600"/>
        <v>0</v>
      </c>
      <c r="ED1209" s="3">
        <f t="shared" si="600"/>
        <v>0</v>
      </c>
      <c r="EE1209" s="3">
        <f t="shared" si="600"/>
        <v>0</v>
      </c>
      <c r="EF1209" s="3">
        <f t="shared" si="600"/>
        <v>0</v>
      </c>
      <c r="EG1209" s="3">
        <f t="shared" si="600"/>
        <v>0</v>
      </c>
      <c r="EH1209" s="3">
        <f t="shared" si="600"/>
        <v>0</v>
      </c>
      <c r="EI1209" s="3">
        <f t="shared" si="600"/>
        <v>0</v>
      </c>
      <c r="EJ1209" s="3">
        <f t="shared" si="600"/>
        <v>0</v>
      </c>
      <c r="EK1209" s="3">
        <f t="shared" si="600"/>
        <v>0</v>
      </c>
      <c r="EL1209" s="3">
        <f t="shared" si="600"/>
        <v>0</v>
      </c>
      <c r="EM1209" s="3">
        <f t="shared" ref="EM1209:FR1209" si="601">EM1211</f>
        <v>0</v>
      </c>
      <c r="EN1209" s="3">
        <f t="shared" si="601"/>
        <v>0</v>
      </c>
      <c r="EO1209" s="3">
        <f t="shared" si="601"/>
        <v>0</v>
      </c>
      <c r="EP1209" s="3">
        <f t="shared" si="601"/>
        <v>0</v>
      </c>
      <c r="EQ1209" s="3">
        <f t="shared" si="601"/>
        <v>0</v>
      </c>
      <c r="ER1209" s="3">
        <f t="shared" si="601"/>
        <v>0</v>
      </c>
      <c r="ES1209" s="3">
        <f t="shared" si="601"/>
        <v>0</v>
      </c>
      <c r="ET1209" s="3">
        <f t="shared" si="601"/>
        <v>0</v>
      </c>
      <c r="EU1209" s="3">
        <f t="shared" si="601"/>
        <v>0</v>
      </c>
      <c r="EV1209" s="3">
        <f t="shared" si="601"/>
        <v>0</v>
      </c>
      <c r="EW1209" s="3">
        <f t="shared" si="601"/>
        <v>0</v>
      </c>
      <c r="EX1209" s="3">
        <f t="shared" si="601"/>
        <v>0</v>
      </c>
      <c r="EY1209" s="3">
        <f t="shared" si="601"/>
        <v>0</v>
      </c>
      <c r="EZ1209" s="3">
        <f t="shared" si="601"/>
        <v>0</v>
      </c>
      <c r="FA1209" s="3">
        <f t="shared" si="601"/>
        <v>0</v>
      </c>
      <c r="FB1209" s="3">
        <f t="shared" si="601"/>
        <v>0</v>
      </c>
      <c r="FC1209" s="3">
        <f t="shared" si="601"/>
        <v>0</v>
      </c>
      <c r="FD1209" s="3">
        <f t="shared" si="601"/>
        <v>0</v>
      </c>
      <c r="FE1209" s="3">
        <f t="shared" si="601"/>
        <v>0</v>
      </c>
      <c r="FF1209" s="3">
        <f t="shared" si="601"/>
        <v>0</v>
      </c>
      <c r="FG1209" s="3">
        <f t="shared" si="601"/>
        <v>0</v>
      </c>
      <c r="FH1209" s="3">
        <f t="shared" si="601"/>
        <v>0</v>
      </c>
      <c r="FI1209" s="3">
        <f t="shared" si="601"/>
        <v>0</v>
      </c>
      <c r="FJ1209" s="3">
        <f t="shared" si="601"/>
        <v>0</v>
      </c>
      <c r="FK1209" s="3">
        <f t="shared" si="601"/>
        <v>0</v>
      </c>
      <c r="FL1209" s="3">
        <f t="shared" si="601"/>
        <v>0</v>
      </c>
      <c r="FM1209" s="3">
        <f t="shared" si="601"/>
        <v>0</v>
      </c>
      <c r="FN1209" s="3">
        <f t="shared" si="601"/>
        <v>0</v>
      </c>
      <c r="FO1209" s="3">
        <f t="shared" si="601"/>
        <v>0</v>
      </c>
      <c r="FP1209" s="3">
        <f t="shared" si="601"/>
        <v>0</v>
      </c>
      <c r="FQ1209" s="3">
        <f t="shared" si="601"/>
        <v>0</v>
      </c>
      <c r="FR1209" s="3">
        <f t="shared" si="601"/>
        <v>0</v>
      </c>
      <c r="FS1209" s="3">
        <f t="shared" ref="FS1209:GX1209" si="602">FS1211</f>
        <v>0</v>
      </c>
      <c r="FT1209" s="3">
        <f t="shared" si="602"/>
        <v>0</v>
      </c>
      <c r="FU1209" s="3">
        <f t="shared" si="602"/>
        <v>0</v>
      </c>
      <c r="FV1209" s="3">
        <f t="shared" si="602"/>
        <v>0</v>
      </c>
      <c r="FW1209" s="3">
        <f t="shared" si="602"/>
        <v>0</v>
      </c>
      <c r="FX1209" s="3">
        <f t="shared" si="602"/>
        <v>0</v>
      </c>
      <c r="FY1209" s="3">
        <f t="shared" si="602"/>
        <v>0</v>
      </c>
      <c r="FZ1209" s="3">
        <f t="shared" si="602"/>
        <v>0</v>
      </c>
      <c r="GA1209" s="3">
        <f t="shared" si="602"/>
        <v>0</v>
      </c>
      <c r="GB1209" s="3">
        <f t="shared" si="602"/>
        <v>0</v>
      </c>
      <c r="GC1209" s="3">
        <f t="shared" si="602"/>
        <v>0</v>
      </c>
      <c r="GD1209" s="3">
        <f t="shared" si="602"/>
        <v>0</v>
      </c>
      <c r="GE1209" s="3">
        <f t="shared" si="602"/>
        <v>0</v>
      </c>
      <c r="GF1209" s="3">
        <f t="shared" si="602"/>
        <v>0</v>
      </c>
      <c r="GG1209" s="3">
        <f t="shared" si="602"/>
        <v>0</v>
      </c>
      <c r="GH1209" s="3">
        <f t="shared" si="602"/>
        <v>0</v>
      </c>
      <c r="GI1209" s="3">
        <f t="shared" si="602"/>
        <v>0</v>
      </c>
      <c r="GJ1209" s="3">
        <f t="shared" si="602"/>
        <v>0</v>
      </c>
      <c r="GK1209" s="3">
        <f t="shared" si="602"/>
        <v>0</v>
      </c>
      <c r="GL1209" s="3">
        <f t="shared" si="602"/>
        <v>0</v>
      </c>
      <c r="GM1209" s="3">
        <f t="shared" si="602"/>
        <v>0</v>
      </c>
      <c r="GN1209" s="3">
        <f t="shared" si="602"/>
        <v>0</v>
      </c>
      <c r="GO1209" s="3">
        <f t="shared" si="602"/>
        <v>0</v>
      </c>
      <c r="GP1209" s="3">
        <f t="shared" si="602"/>
        <v>0</v>
      </c>
      <c r="GQ1209" s="3">
        <f t="shared" si="602"/>
        <v>0</v>
      </c>
      <c r="GR1209" s="3">
        <f t="shared" si="602"/>
        <v>0</v>
      </c>
      <c r="GS1209" s="3">
        <f t="shared" si="602"/>
        <v>0</v>
      </c>
      <c r="GT1209" s="3">
        <f t="shared" si="602"/>
        <v>0</v>
      </c>
      <c r="GU1209" s="3">
        <f t="shared" si="602"/>
        <v>0</v>
      </c>
      <c r="GV1209" s="3">
        <f t="shared" si="602"/>
        <v>0</v>
      </c>
      <c r="GW1209" s="3">
        <f t="shared" si="602"/>
        <v>0</v>
      </c>
      <c r="GX1209" s="3">
        <f t="shared" si="602"/>
        <v>0</v>
      </c>
    </row>
    <row r="1211" spans="1:206">
      <c r="A1211" s="2">
        <v>51</v>
      </c>
      <c r="B1211" s="2">
        <f>B1207</f>
        <v>0</v>
      </c>
      <c r="C1211" s="2">
        <f>A1207</f>
        <v>4</v>
      </c>
      <c r="D1211" s="2">
        <f>ROW(A1207)</f>
        <v>1207</v>
      </c>
      <c r="E1211" s="2"/>
      <c r="F1211" s="2" t="str">
        <f>IF(F1207&lt;&gt;"",F1207,"")</f>
        <v>Новый раздел</v>
      </c>
      <c r="G1211" s="2" t="str">
        <f>IF(G1207&lt;&gt;"",G1207,"")</f>
        <v>Заземление</v>
      </c>
      <c r="H1211" s="2">
        <v>0</v>
      </c>
      <c r="I1211" s="2"/>
      <c r="J1211" s="2"/>
      <c r="K1211" s="2"/>
      <c r="L1211" s="2"/>
      <c r="M1211" s="2"/>
      <c r="N1211" s="2"/>
      <c r="O1211" s="2">
        <f t="shared" ref="O1211:T1211" si="603">ROUND(AB1211,2)</f>
        <v>0</v>
      </c>
      <c r="P1211" s="2">
        <f t="shared" si="603"/>
        <v>0</v>
      </c>
      <c r="Q1211" s="2">
        <f t="shared" si="603"/>
        <v>0</v>
      </c>
      <c r="R1211" s="2">
        <f t="shared" si="603"/>
        <v>0</v>
      </c>
      <c r="S1211" s="2">
        <f t="shared" si="603"/>
        <v>0</v>
      </c>
      <c r="T1211" s="2">
        <f t="shared" si="603"/>
        <v>0</v>
      </c>
      <c r="U1211" s="2">
        <f>AH1211</f>
        <v>0</v>
      </c>
      <c r="V1211" s="2">
        <f>AI1211</f>
        <v>0</v>
      </c>
      <c r="W1211" s="2">
        <f>ROUND(AJ1211,2)</f>
        <v>0</v>
      </c>
      <c r="X1211" s="2">
        <f>ROUND(AK1211,2)</f>
        <v>0</v>
      </c>
      <c r="Y1211" s="2">
        <f>ROUND(AL1211,2)</f>
        <v>0</v>
      </c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>
        <f t="shared" ref="AO1211:BD1211" si="604">ROUND(BX1211,2)</f>
        <v>0</v>
      </c>
      <c r="AP1211" s="2">
        <f t="shared" si="604"/>
        <v>0</v>
      </c>
      <c r="AQ1211" s="2">
        <f t="shared" si="604"/>
        <v>0</v>
      </c>
      <c r="AR1211" s="2">
        <f t="shared" si="604"/>
        <v>0</v>
      </c>
      <c r="AS1211" s="2">
        <f t="shared" si="604"/>
        <v>0</v>
      </c>
      <c r="AT1211" s="2">
        <f t="shared" si="604"/>
        <v>0</v>
      </c>
      <c r="AU1211" s="2">
        <f t="shared" si="604"/>
        <v>0</v>
      </c>
      <c r="AV1211" s="2">
        <f t="shared" si="604"/>
        <v>0</v>
      </c>
      <c r="AW1211" s="2">
        <f t="shared" si="604"/>
        <v>0</v>
      </c>
      <c r="AX1211" s="2">
        <f t="shared" si="604"/>
        <v>0</v>
      </c>
      <c r="AY1211" s="2">
        <f t="shared" si="604"/>
        <v>0</v>
      </c>
      <c r="AZ1211" s="2">
        <f t="shared" si="604"/>
        <v>0</v>
      </c>
      <c r="BA1211" s="2">
        <f t="shared" si="604"/>
        <v>0</v>
      </c>
      <c r="BB1211" s="2">
        <f t="shared" si="604"/>
        <v>0</v>
      </c>
      <c r="BC1211" s="2">
        <f t="shared" si="604"/>
        <v>0</v>
      </c>
      <c r="BD1211" s="2">
        <f t="shared" si="604"/>
        <v>0</v>
      </c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3">
        <f t="shared" ref="DG1211:DL1211" si="605">ROUND(DT1211,2)</f>
        <v>0</v>
      </c>
      <c r="DH1211" s="3">
        <f t="shared" si="605"/>
        <v>0</v>
      </c>
      <c r="DI1211" s="3">
        <f t="shared" si="605"/>
        <v>0</v>
      </c>
      <c r="DJ1211" s="3">
        <f t="shared" si="605"/>
        <v>0</v>
      </c>
      <c r="DK1211" s="3">
        <f t="shared" si="605"/>
        <v>0</v>
      </c>
      <c r="DL1211" s="3">
        <f t="shared" si="605"/>
        <v>0</v>
      </c>
      <c r="DM1211" s="3">
        <f>DZ1211</f>
        <v>0</v>
      </c>
      <c r="DN1211" s="3">
        <f>EA1211</f>
        <v>0</v>
      </c>
      <c r="DO1211" s="3">
        <f>ROUND(EB1211,2)</f>
        <v>0</v>
      </c>
      <c r="DP1211" s="3">
        <f>ROUND(EC1211,2)</f>
        <v>0</v>
      </c>
      <c r="DQ1211" s="3">
        <f>ROUND(ED1211,2)</f>
        <v>0</v>
      </c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  <c r="EF1211" s="3"/>
      <c r="EG1211" s="3">
        <f t="shared" ref="EG1211:EV1211" si="606">ROUND(FP1211,2)</f>
        <v>0</v>
      </c>
      <c r="EH1211" s="3">
        <f t="shared" si="606"/>
        <v>0</v>
      </c>
      <c r="EI1211" s="3">
        <f t="shared" si="606"/>
        <v>0</v>
      </c>
      <c r="EJ1211" s="3">
        <f t="shared" si="606"/>
        <v>0</v>
      </c>
      <c r="EK1211" s="3">
        <f t="shared" si="606"/>
        <v>0</v>
      </c>
      <c r="EL1211" s="3">
        <f t="shared" si="606"/>
        <v>0</v>
      </c>
      <c r="EM1211" s="3">
        <f t="shared" si="606"/>
        <v>0</v>
      </c>
      <c r="EN1211" s="3">
        <f t="shared" si="606"/>
        <v>0</v>
      </c>
      <c r="EO1211" s="3">
        <f t="shared" si="606"/>
        <v>0</v>
      </c>
      <c r="EP1211" s="3">
        <f t="shared" si="606"/>
        <v>0</v>
      </c>
      <c r="EQ1211" s="3">
        <f t="shared" si="606"/>
        <v>0</v>
      </c>
      <c r="ER1211" s="3">
        <f t="shared" si="606"/>
        <v>0</v>
      </c>
      <c r="ES1211" s="3">
        <f t="shared" si="606"/>
        <v>0</v>
      </c>
      <c r="ET1211" s="3">
        <f t="shared" si="606"/>
        <v>0</v>
      </c>
      <c r="EU1211" s="3">
        <f t="shared" si="606"/>
        <v>0</v>
      </c>
      <c r="EV1211" s="3">
        <f t="shared" si="606"/>
        <v>0</v>
      </c>
      <c r="EW1211" s="3"/>
      <c r="EX1211" s="3"/>
      <c r="EY1211" s="3"/>
      <c r="EZ1211" s="3"/>
      <c r="FA1211" s="3"/>
      <c r="FB1211" s="3"/>
      <c r="FC1211" s="3"/>
      <c r="FD1211" s="3"/>
      <c r="FE1211" s="3"/>
      <c r="FF1211" s="3"/>
      <c r="FG1211" s="3"/>
      <c r="FH1211" s="3"/>
      <c r="FI1211" s="3"/>
      <c r="FJ1211" s="3"/>
      <c r="FK1211" s="3"/>
      <c r="FL1211" s="3"/>
      <c r="FM1211" s="3"/>
      <c r="FN1211" s="3"/>
      <c r="FO1211" s="3"/>
      <c r="FP1211" s="3"/>
      <c r="FQ1211" s="3"/>
      <c r="FR1211" s="3"/>
      <c r="FS1211" s="3"/>
      <c r="FT1211" s="3"/>
      <c r="FU1211" s="3"/>
      <c r="FV1211" s="3"/>
      <c r="FW1211" s="3"/>
      <c r="FX1211" s="3"/>
      <c r="FY1211" s="3"/>
      <c r="FZ1211" s="3"/>
      <c r="GA1211" s="3"/>
      <c r="GB1211" s="3"/>
      <c r="GC1211" s="3"/>
      <c r="GD1211" s="3"/>
      <c r="GE1211" s="3"/>
      <c r="GF1211" s="3"/>
      <c r="GG1211" s="3"/>
      <c r="GH1211" s="3"/>
      <c r="GI1211" s="3"/>
      <c r="GJ1211" s="3"/>
      <c r="GK1211" s="3"/>
      <c r="GL1211" s="3"/>
      <c r="GM1211" s="3"/>
      <c r="GN1211" s="3"/>
      <c r="GO1211" s="3"/>
      <c r="GP1211" s="3"/>
      <c r="GQ1211" s="3"/>
      <c r="GR1211" s="3"/>
      <c r="GS1211" s="3"/>
      <c r="GT1211" s="3"/>
      <c r="GU1211" s="3"/>
      <c r="GV1211" s="3"/>
      <c r="GW1211" s="3"/>
      <c r="GX1211" s="3">
        <v>0</v>
      </c>
    </row>
    <row r="1213" spans="1:206">
      <c r="A1213" s="4">
        <v>50</v>
      </c>
      <c r="B1213" s="4">
        <v>0</v>
      </c>
      <c r="C1213" s="4">
        <v>0</v>
      </c>
      <c r="D1213" s="4">
        <v>1</v>
      </c>
      <c r="E1213" s="4">
        <v>201</v>
      </c>
      <c r="F1213" s="4">
        <f>ROUND(Source!O1211,O1213)</f>
        <v>0</v>
      </c>
      <c r="G1213" s="4" t="s">
        <v>27</v>
      </c>
      <c r="H1213" s="4" t="s">
        <v>28</v>
      </c>
      <c r="I1213" s="4"/>
      <c r="J1213" s="4"/>
      <c r="K1213" s="4">
        <v>201</v>
      </c>
      <c r="L1213" s="4">
        <v>1</v>
      </c>
      <c r="M1213" s="4">
        <v>3</v>
      </c>
      <c r="N1213" s="4" t="s">
        <v>3</v>
      </c>
      <c r="O1213" s="4">
        <v>2</v>
      </c>
      <c r="P1213" s="4">
        <f>ROUND(Source!DG1211,O1213)</f>
        <v>0</v>
      </c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>
        <v>0</v>
      </c>
      <c r="AA1213" s="4">
        <v>1</v>
      </c>
      <c r="AB1213" s="4">
        <v>0</v>
      </c>
    </row>
    <row r="1214" spans="1:206">
      <c r="A1214" s="4">
        <v>50</v>
      </c>
      <c r="B1214" s="4">
        <v>0</v>
      </c>
      <c r="C1214" s="4">
        <v>0</v>
      </c>
      <c r="D1214" s="4">
        <v>1</v>
      </c>
      <c r="E1214" s="4">
        <v>202</v>
      </c>
      <c r="F1214" s="4">
        <f>ROUND(Source!P1211,O1214)</f>
        <v>0</v>
      </c>
      <c r="G1214" s="4" t="s">
        <v>29</v>
      </c>
      <c r="H1214" s="4" t="s">
        <v>30</v>
      </c>
      <c r="I1214" s="4"/>
      <c r="J1214" s="4"/>
      <c r="K1214" s="4">
        <v>202</v>
      </c>
      <c r="L1214" s="4">
        <v>2</v>
      </c>
      <c r="M1214" s="4">
        <v>3</v>
      </c>
      <c r="N1214" s="4" t="s">
        <v>3</v>
      </c>
      <c r="O1214" s="4">
        <v>2</v>
      </c>
      <c r="P1214" s="4">
        <f>ROUND(Source!DH1211,O1214)</f>
        <v>0</v>
      </c>
      <c r="Q1214" s="4"/>
      <c r="R1214" s="4"/>
      <c r="S1214" s="4"/>
      <c r="T1214" s="4"/>
      <c r="U1214" s="4"/>
      <c r="V1214" s="4"/>
      <c r="W1214" s="4">
        <v>0</v>
      </c>
      <c r="X1214" s="4">
        <v>1</v>
      </c>
      <c r="Y1214" s="4">
        <v>0</v>
      </c>
      <c r="Z1214" s="4">
        <v>0</v>
      </c>
      <c r="AA1214" s="4">
        <v>1</v>
      </c>
      <c r="AB1214" s="4">
        <v>0</v>
      </c>
    </row>
    <row r="1215" spans="1:206">
      <c r="A1215" s="4">
        <v>50</v>
      </c>
      <c r="B1215" s="4">
        <v>0</v>
      </c>
      <c r="C1215" s="4">
        <v>0</v>
      </c>
      <c r="D1215" s="4">
        <v>1</v>
      </c>
      <c r="E1215" s="4">
        <v>222</v>
      </c>
      <c r="F1215" s="4">
        <f>ROUND(Source!AO1211,O1215)</f>
        <v>0</v>
      </c>
      <c r="G1215" s="4" t="s">
        <v>31</v>
      </c>
      <c r="H1215" s="4" t="s">
        <v>32</v>
      </c>
      <c r="I1215" s="4"/>
      <c r="J1215" s="4"/>
      <c r="K1215" s="4">
        <v>222</v>
      </c>
      <c r="L1215" s="4">
        <v>3</v>
      </c>
      <c r="M1215" s="4">
        <v>3</v>
      </c>
      <c r="N1215" s="4" t="s">
        <v>3</v>
      </c>
      <c r="O1215" s="4">
        <v>2</v>
      </c>
      <c r="P1215" s="4">
        <f>ROUND(Source!EG1211,O1215)</f>
        <v>0</v>
      </c>
      <c r="Q1215" s="4"/>
      <c r="R1215" s="4"/>
      <c r="S1215" s="4"/>
      <c r="T1215" s="4"/>
      <c r="U1215" s="4"/>
      <c r="V1215" s="4"/>
      <c r="W1215" s="4">
        <v>0</v>
      </c>
      <c r="X1215" s="4">
        <v>1</v>
      </c>
      <c r="Y1215" s="4">
        <v>0</v>
      </c>
      <c r="Z1215" s="4">
        <v>0</v>
      </c>
      <c r="AA1215" s="4">
        <v>1</v>
      </c>
      <c r="AB1215" s="4">
        <v>0</v>
      </c>
    </row>
    <row r="1216" spans="1:206">
      <c r="A1216" s="4">
        <v>50</v>
      </c>
      <c r="B1216" s="4">
        <v>0</v>
      </c>
      <c r="C1216" s="4">
        <v>0</v>
      </c>
      <c r="D1216" s="4">
        <v>1</v>
      </c>
      <c r="E1216" s="4">
        <v>225</v>
      </c>
      <c r="F1216" s="4">
        <f>ROUND(Source!AV1211,O1216)</f>
        <v>0</v>
      </c>
      <c r="G1216" s="4" t="s">
        <v>33</v>
      </c>
      <c r="H1216" s="4" t="s">
        <v>34</v>
      </c>
      <c r="I1216" s="4"/>
      <c r="J1216" s="4"/>
      <c r="K1216" s="4">
        <v>225</v>
      </c>
      <c r="L1216" s="4">
        <v>4</v>
      </c>
      <c r="M1216" s="4">
        <v>3</v>
      </c>
      <c r="N1216" s="4" t="s">
        <v>3</v>
      </c>
      <c r="O1216" s="4">
        <v>2</v>
      </c>
      <c r="P1216" s="4">
        <f>ROUND(Source!EN1211,O1216)</f>
        <v>0</v>
      </c>
      <c r="Q1216" s="4"/>
      <c r="R1216" s="4"/>
      <c r="S1216" s="4"/>
      <c r="T1216" s="4"/>
      <c r="U1216" s="4"/>
      <c r="V1216" s="4"/>
      <c r="W1216" s="4">
        <v>0</v>
      </c>
      <c r="X1216" s="4">
        <v>1</v>
      </c>
      <c r="Y1216" s="4">
        <v>0</v>
      </c>
      <c r="Z1216" s="4">
        <v>0</v>
      </c>
      <c r="AA1216" s="4">
        <v>1</v>
      </c>
      <c r="AB1216" s="4">
        <v>0</v>
      </c>
    </row>
    <row r="1217" spans="1:28">
      <c r="A1217" s="4">
        <v>50</v>
      </c>
      <c r="B1217" s="4">
        <v>0</v>
      </c>
      <c r="C1217" s="4">
        <v>0</v>
      </c>
      <c r="D1217" s="4">
        <v>1</v>
      </c>
      <c r="E1217" s="4">
        <v>226</v>
      </c>
      <c r="F1217" s="4">
        <f>ROUND(Source!AW1211,O1217)</f>
        <v>0</v>
      </c>
      <c r="G1217" s="4" t="s">
        <v>35</v>
      </c>
      <c r="H1217" s="4" t="s">
        <v>36</v>
      </c>
      <c r="I1217" s="4"/>
      <c r="J1217" s="4"/>
      <c r="K1217" s="4">
        <v>226</v>
      </c>
      <c r="L1217" s="4">
        <v>5</v>
      </c>
      <c r="M1217" s="4">
        <v>3</v>
      </c>
      <c r="N1217" s="4" t="s">
        <v>3</v>
      </c>
      <c r="O1217" s="4">
        <v>2</v>
      </c>
      <c r="P1217" s="4">
        <f>ROUND(Source!EO1211,O1217)</f>
        <v>0</v>
      </c>
      <c r="Q1217" s="4"/>
      <c r="R1217" s="4"/>
      <c r="S1217" s="4"/>
      <c r="T1217" s="4"/>
      <c r="U1217" s="4"/>
      <c r="V1217" s="4"/>
      <c r="W1217" s="4">
        <v>0</v>
      </c>
      <c r="X1217" s="4">
        <v>1</v>
      </c>
      <c r="Y1217" s="4">
        <v>0</v>
      </c>
      <c r="Z1217" s="4">
        <v>0</v>
      </c>
      <c r="AA1217" s="4">
        <v>1</v>
      </c>
      <c r="AB1217" s="4">
        <v>0</v>
      </c>
    </row>
    <row r="1218" spans="1:28">
      <c r="A1218" s="4">
        <v>50</v>
      </c>
      <c r="B1218" s="4">
        <v>0</v>
      </c>
      <c r="C1218" s="4">
        <v>0</v>
      </c>
      <c r="D1218" s="4">
        <v>1</v>
      </c>
      <c r="E1218" s="4">
        <v>227</v>
      </c>
      <c r="F1218" s="4">
        <f>ROUND(Source!AX1211,O1218)</f>
        <v>0</v>
      </c>
      <c r="G1218" s="4" t="s">
        <v>37</v>
      </c>
      <c r="H1218" s="4" t="s">
        <v>38</v>
      </c>
      <c r="I1218" s="4"/>
      <c r="J1218" s="4"/>
      <c r="K1218" s="4">
        <v>227</v>
      </c>
      <c r="L1218" s="4">
        <v>6</v>
      </c>
      <c r="M1218" s="4">
        <v>3</v>
      </c>
      <c r="N1218" s="4" t="s">
        <v>3</v>
      </c>
      <c r="O1218" s="4">
        <v>2</v>
      </c>
      <c r="P1218" s="4">
        <f>ROUND(Source!EP1211,O1218)</f>
        <v>0</v>
      </c>
      <c r="Q1218" s="4"/>
      <c r="R1218" s="4"/>
      <c r="S1218" s="4"/>
      <c r="T1218" s="4"/>
      <c r="U1218" s="4"/>
      <c r="V1218" s="4"/>
      <c r="W1218" s="4">
        <v>0</v>
      </c>
      <c r="X1218" s="4">
        <v>1</v>
      </c>
      <c r="Y1218" s="4">
        <v>0</v>
      </c>
      <c r="Z1218" s="4">
        <v>0</v>
      </c>
      <c r="AA1218" s="4">
        <v>1</v>
      </c>
      <c r="AB1218" s="4">
        <v>0</v>
      </c>
    </row>
    <row r="1219" spans="1:28">
      <c r="A1219" s="4">
        <v>50</v>
      </c>
      <c r="B1219" s="4">
        <v>0</v>
      </c>
      <c r="C1219" s="4">
        <v>0</v>
      </c>
      <c r="D1219" s="4">
        <v>1</v>
      </c>
      <c r="E1219" s="4">
        <v>228</v>
      </c>
      <c r="F1219" s="4">
        <f>ROUND(Source!AY1211,O1219)</f>
        <v>0</v>
      </c>
      <c r="G1219" s="4" t="s">
        <v>39</v>
      </c>
      <c r="H1219" s="4" t="s">
        <v>40</v>
      </c>
      <c r="I1219" s="4"/>
      <c r="J1219" s="4"/>
      <c r="K1219" s="4">
        <v>228</v>
      </c>
      <c r="L1219" s="4">
        <v>7</v>
      </c>
      <c r="M1219" s="4">
        <v>3</v>
      </c>
      <c r="N1219" s="4" t="s">
        <v>3</v>
      </c>
      <c r="O1219" s="4">
        <v>2</v>
      </c>
      <c r="P1219" s="4">
        <f>ROUND(Source!EQ1211,O1219)</f>
        <v>0</v>
      </c>
      <c r="Q1219" s="4"/>
      <c r="R1219" s="4"/>
      <c r="S1219" s="4"/>
      <c r="T1219" s="4"/>
      <c r="U1219" s="4"/>
      <c r="V1219" s="4"/>
      <c r="W1219" s="4">
        <v>0</v>
      </c>
      <c r="X1219" s="4">
        <v>1</v>
      </c>
      <c r="Y1219" s="4">
        <v>0</v>
      </c>
      <c r="Z1219" s="4">
        <v>0</v>
      </c>
      <c r="AA1219" s="4">
        <v>1</v>
      </c>
      <c r="AB1219" s="4">
        <v>0</v>
      </c>
    </row>
    <row r="1220" spans="1:28">
      <c r="A1220" s="4">
        <v>50</v>
      </c>
      <c r="B1220" s="4">
        <v>0</v>
      </c>
      <c r="C1220" s="4">
        <v>0</v>
      </c>
      <c r="D1220" s="4">
        <v>1</v>
      </c>
      <c r="E1220" s="4">
        <v>216</v>
      </c>
      <c r="F1220" s="4">
        <f>ROUND(Source!AP1211,O1220)</f>
        <v>0</v>
      </c>
      <c r="G1220" s="4" t="s">
        <v>41</v>
      </c>
      <c r="H1220" s="4" t="s">
        <v>42</v>
      </c>
      <c r="I1220" s="4"/>
      <c r="J1220" s="4"/>
      <c r="K1220" s="4">
        <v>216</v>
      </c>
      <c r="L1220" s="4">
        <v>8</v>
      </c>
      <c r="M1220" s="4">
        <v>3</v>
      </c>
      <c r="N1220" s="4" t="s">
        <v>3</v>
      </c>
      <c r="O1220" s="4">
        <v>2</v>
      </c>
      <c r="P1220" s="4">
        <f>ROUND(Source!EH1211,O1220)</f>
        <v>0</v>
      </c>
      <c r="Q1220" s="4"/>
      <c r="R1220" s="4"/>
      <c r="S1220" s="4"/>
      <c r="T1220" s="4"/>
      <c r="U1220" s="4"/>
      <c r="V1220" s="4"/>
      <c r="W1220" s="4">
        <v>0</v>
      </c>
      <c r="X1220" s="4">
        <v>1</v>
      </c>
      <c r="Y1220" s="4">
        <v>0</v>
      </c>
      <c r="Z1220" s="4">
        <v>0</v>
      </c>
      <c r="AA1220" s="4">
        <v>1</v>
      </c>
      <c r="AB1220" s="4">
        <v>0</v>
      </c>
    </row>
    <row r="1221" spans="1:28">
      <c r="A1221" s="4">
        <v>50</v>
      </c>
      <c r="B1221" s="4">
        <v>0</v>
      </c>
      <c r="C1221" s="4">
        <v>0</v>
      </c>
      <c r="D1221" s="4">
        <v>1</v>
      </c>
      <c r="E1221" s="4">
        <v>223</v>
      </c>
      <c r="F1221" s="4">
        <f>ROUND(Source!AQ1211,O1221)</f>
        <v>0</v>
      </c>
      <c r="G1221" s="4" t="s">
        <v>43</v>
      </c>
      <c r="H1221" s="4" t="s">
        <v>44</v>
      </c>
      <c r="I1221" s="4"/>
      <c r="J1221" s="4"/>
      <c r="K1221" s="4">
        <v>223</v>
      </c>
      <c r="L1221" s="4">
        <v>9</v>
      </c>
      <c r="M1221" s="4">
        <v>3</v>
      </c>
      <c r="N1221" s="4" t="s">
        <v>3</v>
      </c>
      <c r="O1221" s="4">
        <v>2</v>
      </c>
      <c r="P1221" s="4">
        <f>ROUND(Source!EI1211,O1221)</f>
        <v>0</v>
      </c>
      <c r="Q1221" s="4"/>
      <c r="R1221" s="4"/>
      <c r="S1221" s="4"/>
      <c r="T1221" s="4"/>
      <c r="U1221" s="4"/>
      <c r="V1221" s="4"/>
      <c r="W1221" s="4">
        <v>0</v>
      </c>
      <c r="X1221" s="4">
        <v>1</v>
      </c>
      <c r="Y1221" s="4">
        <v>0</v>
      </c>
      <c r="Z1221" s="4">
        <v>0</v>
      </c>
      <c r="AA1221" s="4">
        <v>1</v>
      </c>
      <c r="AB1221" s="4">
        <v>0</v>
      </c>
    </row>
    <row r="1222" spans="1:28">
      <c r="A1222" s="4">
        <v>50</v>
      </c>
      <c r="B1222" s="4">
        <v>0</v>
      </c>
      <c r="C1222" s="4">
        <v>0</v>
      </c>
      <c r="D1222" s="4">
        <v>1</v>
      </c>
      <c r="E1222" s="4">
        <v>229</v>
      </c>
      <c r="F1222" s="4">
        <f>ROUND(Source!AZ1211,O1222)</f>
        <v>0</v>
      </c>
      <c r="G1222" s="4" t="s">
        <v>45</v>
      </c>
      <c r="H1222" s="4" t="s">
        <v>46</v>
      </c>
      <c r="I1222" s="4"/>
      <c r="J1222" s="4"/>
      <c r="K1222" s="4">
        <v>229</v>
      </c>
      <c r="L1222" s="4">
        <v>10</v>
      </c>
      <c r="M1222" s="4">
        <v>3</v>
      </c>
      <c r="N1222" s="4" t="s">
        <v>3</v>
      </c>
      <c r="O1222" s="4">
        <v>2</v>
      </c>
      <c r="P1222" s="4">
        <f>ROUND(Source!ER1211,O1222)</f>
        <v>0</v>
      </c>
      <c r="Q1222" s="4"/>
      <c r="R1222" s="4"/>
      <c r="S1222" s="4"/>
      <c r="T1222" s="4"/>
      <c r="U1222" s="4"/>
      <c r="V1222" s="4"/>
      <c r="W1222" s="4">
        <v>0</v>
      </c>
      <c r="X1222" s="4">
        <v>1</v>
      </c>
      <c r="Y1222" s="4">
        <v>0</v>
      </c>
      <c r="Z1222" s="4">
        <v>0</v>
      </c>
      <c r="AA1222" s="4">
        <v>1</v>
      </c>
      <c r="AB1222" s="4">
        <v>0</v>
      </c>
    </row>
    <row r="1223" spans="1:28">
      <c r="A1223" s="4">
        <v>50</v>
      </c>
      <c r="B1223" s="4">
        <v>0</v>
      </c>
      <c r="C1223" s="4">
        <v>0</v>
      </c>
      <c r="D1223" s="4">
        <v>1</v>
      </c>
      <c r="E1223" s="4">
        <v>203</v>
      </c>
      <c r="F1223" s="4">
        <f>ROUND(Source!Q1211,O1223)</f>
        <v>0</v>
      </c>
      <c r="G1223" s="4" t="s">
        <v>47</v>
      </c>
      <c r="H1223" s="4" t="s">
        <v>48</v>
      </c>
      <c r="I1223" s="4"/>
      <c r="J1223" s="4"/>
      <c r="K1223" s="4">
        <v>203</v>
      </c>
      <c r="L1223" s="4">
        <v>11</v>
      </c>
      <c r="M1223" s="4">
        <v>3</v>
      </c>
      <c r="N1223" s="4" t="s">
        <v>3</v>
      </c>
      <c r="O1223" s="4">
        <v>2</v>
      </c>
      <c r="P1223" s="4">
        <f>ROUND(Source!DI1211,O1223)</f>
        <v>0</v>
      </c>
      <c r="Q1223" s="4"/>
      <c r="R1223" s="4"/>
      <c r="S1223" s="4"/>
      <c r="T1223" s="4"/>
      <c r="U1223" s="4"/>
      <c r="V1223" s="4"/>
      <c r="W1223" s="4">
        <v>0</v>
      </c>
      <c r="X1223" s="4">
        <v>1</v>
      </c>
      <c r="Y1223" s="4">
        <v>0</v>
      </c>
      <c r="Z1223" s="4">
        <v>0</v>
      </c>
      <c r="AA1223" s="4">
        <v>1</v>
      </c>
      <c r="AB1223" s="4">
        <v>0</v>
      </c>
    </row>
    <row r="1224" spans="1:28">
      <c r="A1224" s="4">
        <v>50</v>
      </c>
      <c r="B1224" s="4">
        <v>0</v>
      </c>
      <c r="C1224" s="4">
        <v>0</v>
      </c>
      <c r="D1224" s="4">
        <v>1</v>
      </c>
      <c r="E1224" s="4">
        <v>231</v>
      </c>
      <c r="F1224" s="4">
        <f>ROUND(Source!BB1211,O1224)</f>
        <v>0</v>
      </c>
      <c r="G1224" s="4" t="s">
        <v>49</v>
      </c>
      <c r="H1224" s="4" t="s">
        <v>50</v>
      </c>
      <c r="I1224" s="4"/>
      <c r="J1224" s="4"/>
      <c r="K1224" s="4">
        <v>231</v>
      </c>
      <c r="L1224" s="4">
        <v>12</v>
      </c>
      <c r="M1224" s="4">
        <v>3</v>
      </c>
      <c r="N1224" s="4" t="s">
        <v>3</v>
      </c>
      <c r="O1224" s="4">
        <v>2</v>
      </c>
      <c r="P1224" s="4">
        <f>ROUND(Source!ET1211,O1224)</f>
        <v>0</v>
      </c>
      <c r="Q1224" s="4"/>
      <c r="R1224" s="4"/>
      <c r="S1224" s="4"/>
      <c r="T1224" s="4"/>
      <c r="U1224" s="4"/>
      <c r="V1224" s="4"/>
      <c r="W1224" s="4">
        <v>0</v>
      </c>
      <c r="X1224" s="4">
        <v>1</v>
      </c>
      <c r="Y1224" s="4">
        <v>0</v>
      </c>
      <c r="Z1224" s="4">
        <v>0</v>
      </c>
      <c r="AA1224" s="4">
        <v>1</v>
      </c>
      <c r="AB1224" s="4">
        <v>0</v>
      </c>
    </row>
    <row r="1225" spans="1:28">
      <c r="A1225" s="4">
        <v>50</v>
      </c>
      <c r="B1225" s="4">
        <v>0</v>
      </c>
      <c r="C1225" s="4">
        <v>0</v>
      </c>
      <c r="D1225" s="4">
        <v>1</v>
      </c>
      <c r="E1225" s="4">
        <v>204</v>
      </c>
      <c r="F1225" s="4">
        <f>ROUND(Source!R1211,O1225)</f>
        <v>0</v>
      </c>
      <c r="G1225" s="4" t="s">
        <v>51</v>
      </c>
      <c r="H1225" s="4" t="s">
        <v>52</v>
      </c>
      <c r="I1225" s="4"/>
      <c r="J1225" s="4"/>
      <c r="K1225" s="4">
        <v>204</v>
      </c>
      <c r="L1225" s="4">
        <v>13</v>
      </c>
      <c r="M1225" s="4">
        <v>3</v>
      </c>
      <c r="N1225" s="4" t="s">
        <v>3</v>
      </c>
      <c r="O1225" s="4">
        <v>2</v>
      </c>
      <c r="P1225" s="4">
        <f>ROUND(Source!DJ1211,O1225)</f>
        <v>0</v>
      </c>
      <c r="Q1225" s="4"/>
      <c r="R1225" s="4"/>
      <c r="S1225" s="4"/>
      <c r="T1225" s="4"/>
      <c r="U1225" s="4"/>
      <c r="V1225" s="4"/>
      <c r="W1225" s="4">
        <v>0</v>
      </c>
      <c r="X1225" s="4">
        <v>1</v>
      </c>
      <c r="Y1225" s="4">
        <v>0</v>
      </c>
      <c r="Z1225" s="4">
        <v>0</v>
      </c>
      <c r="AA1225" s="4">
        <v>1</v>
      </c>
      <c r="AB1225" s="4">
        <v>0</v>
      </c>
    </row>
    <row r="1226" spans="1:28">
      <c r="A1226" s="4">
        <v>50</v>
      </c>
      <c r="B1226" s="4">
        <v>0</v>
      </c>
      <c r="C1226" s="4">
        <v>0</v>
      </c>
      <c r="D1226" s="4">
        <v>1</v>
      </c>
      <c r="E1226" s="4">
        <v>205</v>
      </c>
      <c r="F1226" s="4">
        <f>ROUND(Source!S1211,O1226)</f>
        <v>0</v>
      </c>
      <c r="G1226" s="4" t="s">
        <v>53</v>
      </c>
      <c r="H1226" s="4" t="s">
        <v>54</v>
      </c>
      <c r="I1226" s="4"/>
      <c r="J1226" s="4"/>
      <c r="K1226" s="4">
        <v>205</v>
      </c>
      <c r="L1226" s="4">
        <v>14</v>
      </c>
      <c r="M1226" s="4">
        <v>3</v>
      </c>
      <c r="N1226" s="4" t="s">
        <v>3</v>
      </c>
      <c r="O1226" s="4">
        <v>2</v>
      </c>
      <c r="P1226" s="4">
        <f>ROUND(Source!DK1211,O1226)</f>
        <v>0</v>
      </c>
      <c r="Q1226" s="4"/>
      <c r="R1226" s="4"/>
      <c r="S1226" s="4"/>
      <c r="T1226" s="4"/>
      <c r="U1226" s="4"/>
      <c r="V1226" s="4"/>
      <c r="W1226" s="4">
        <v>0</v>
      </c>
      <c r="X1226" s="4">
        <v>1</v>
      </c>
      <c r="Y1226" s="4">
        <v>0</v>
      </c>
      <c r="Z1226" s="4">
        <v>0</v>
      </c>
      <c r="AA1226" s="4">
        <v>1</v>
      </c>
      <c r="AB1226" s="4">
        <v>0</v>
      </c>
    </row>
    <row r="1227" spans="1:28">
      <c r="A1227" s="4">
        <v>50</v>
      </c>
      <c r="B1227" s="4">
        <v>0</v>
      </c>
      <c r="C1227" s="4">
        <v>0</v>
      </c>
      <c r="D1227" s="4">
        <v>1</v>
      </c>
      <c r="E1227" s="4">
        <v>232</v>
      </c>
      <c r="F1227" s="4">
        <f>ROUND(Source!BC1211,O1227)</f>
        <v>0</v>
      </c>
      <c r="G1227" s="4" t="s">
        <v>55</v>
      </c>
      <c r="H1227" s="4" t="s">
        <v>56</v>
      </c>
      <c r="I1227" s="4"/>
      <c r="J1227" s="4"/>
      <c r="K1227" s="4">
        <v>232</v>
      </c>
      <c r="L1227" s="4">
        <v>15</v>
      </c>
      <c r="M1227" s="4">
        <v>3</v>
      </c>
      <c r="N1227" s="4" t="s">
        <v>3</v>
      </c>
      <c r="O1227" s="4">
        <v>2</v>
      </c>
      <c r="P1227" s="4">
        <f>ROUND(Source!EU1211,O1227)</f>
        <v>0</v>
      </c>
      <c r="Q1227" s="4"/>
      <c r="R1227" s="4"/>
      <c r="S1227" s="4"/>
      <c r="T1227" s="4"/>
      <c r="U1227" s="4"/>
      <c r="V1227" s="4"/>
      <c r="W1227" s="4">
        <v>0</v>
      </c>
      <c r="X1227" s="4">
        <v>1</v>
      </c>
      <c r="Y1227" s="4">
        <v>0</v>
      </c>
      <c r="Z1227" s="4">
        <v>0</v>
      </c>
      <c r="AA1227" s="4">
        <v>1</v>
      </c>
      <c r="AB1227" s="4">
        <v>0</v>
      </c>
    </row>
    <row r="1228" spans="1:28">
      <c r="A1228" s="4">
        <v>50</v>
      </c>
      <c r="B1228" s="4">
        <v>0</v>
      </c>
      <c r="C1228" s="4">
        <v>0</v>
      </c>
      <c r="D1228" s="4">
        <v>1</v>
      </c>
      <c r="E1228" s="4">
        <v>214</v>
      </c>
      <c r="F1228" s="4">
        <f>ROUND(Source!AS1211,O1228)</f>
        <v>0</v>
      </c>
      <c r="G1228" s="4" t="s">
        <v>57</v>
      </c>
      <c r="H1228" s="4" t="s">
        <v>58</v>
      </c>
      <c r="I1228" s="4"/>
      <c r="J1228" s="4"/>
      <c r="K1228" s="4">
        <v>214</v>
      </c>
      <c r="L1228" s="4">
        <v>16</v>
      </c>
      <c r="M1228" s="4">
        <v>3</v>
      </c>
      <c r="N1228" s="4" t="s">
        <v>3</v>
      </c>
      <c r="O1228" s="4">
        <v>2</v>
      </c>
      <c r="P1228" s="4">
        <f>ROUND(Source!EK1211,O1228)</f>
        <v>0</v>
      </c>
      <c r="Q1228" s="4"/>
      <c r="R1228" s="4"/>
      <c r="S1228" s="4"/>
      <c r="T1228" s="4"/>
      <c r="U1228" s="4"/>
      <c r="V1228" s="4"/>
      <c r="W1228" s="4">
        <v>0</v>
      </c>
      <c r="X1228" s="4">
        <v>1</v>
      </c>
      <c r="Y1228" s="4">
        <v>0</v>
      </c>
      <c r="Z1228" s="4">
        <v>0</v>
      </c>
      <c r="AA1228" s="4">
        <v>1</v>
      </c>
      <c r="AB1228" s="4">
        <v>0</v>
      </c>
    </row>
    <row r="1229" spans="1:28">
      <c r="A1229" s="4">
        <v>50</v>
      </c>
      <c r="B1229" s="4">
        <v>0</v>
      </c>
      <c r="C1229" s="4">
        <v>0</v>
      </c>
      <c r="D1229" s="4">
        <v>1</v>
      </c>
      <c r="E1229" s="4">
        <v>215</v>
      </c>
      <c r="F1229" s="4">
        <f>ROUND(Source!AT1211,O1229)</f>
        <v>0</v>
      </c>
      <c r="G1229" s="4" t="s">
        <v>59</v>
      </c>
      <c r="H1229" s="4" t="s">
        <v>60</v>
      </c>
      <c r="I1229" s="4"/>
      <c r="J1229" s="4"/>
      <c r="K1229" s="4">
        <v>215</v>
      </c>
      <c r="L1229" s="4">
        <v>17</v>
      </c>
      <c r="M1229" s="4">
        <v>3</v>
      </c>
      <c r="N1229" s="4" t="s">
        <v>3</v>
      </c>
      <c r="O1229" s="4">
        <v>2</v>
      </c>
      <c r="P1229" s="4">
        <f>ROUND(Source!EL1211,O1229)</f>
        <v>0</v>
      </c>
      <c r="Q1229" s="4"/>
      <c r="R1229" s="4"/>
      <c r="S1229" s="4"/>
      <c r="T1229" s="4"/>
      <c r="U1229" s="4"/>
      <c r="V1229" s="4"/>
      <c r="W1229" s="4">
        <v>0</v>
      </c>
      <c r="X1229" s="4">
        <v>1</v>
      </c>
      <c r="Y1229" s="4">
        <v>0</v>
      </c>
      <c r="Z1229" s="4">
        <v>0</v>
      </c>
      <c r="AA1229" s="4">
        <v>1</v>
      </c>
      <c r="AB1229" s="4">
        <v>0</v>
      </c>
    </row>
    <row r="1230" spans="1:28">
      <c r="A1230" s="4">
        <v>50</v>
      </c>
      <c r="B1230" s="4">
        <v>0</v>
      </c>
      <c r="C1230" s="4">
        <v>0</v>
      </c>
      <c r="D1230" s="4">
        <v>1</v>
      </c>
      <c r="E1230" s="4">
        <v>217</v>
      </c>
      <c r="F1230" s="4">
        <f>ROUND(Source!AU1211,O1230)</f>
        <v>0</v>
      </c>
      <c r="G1230" s="4" t="s">
        <v>61</v>
      </c>
      <c r="H1230" s="4" t="s">
        <v>62</v>
      </c>
      <c r="I1230" s="4"/>
      <c r="J1230" s="4"/>
      <c r="K1230" s="4">
        <v>217</v>
      </c>
      <c r="L1230" s="4">
        <v>18</v>
      </c>
      <c r="M1230" s="4">
        <v>3</v>
      </c>
      <c r="N1230" s="4" t="s">
        <v>3</v>
      </c>
      <c r="O1230" s="4">
        <v>2</v>
      </c>
      <c r="P1230" s="4">
        <f>ROUND(Source!EM1211,O1230)</f>
        <v>0</v>
      </c>
      <c r="Q1230" s="4"/>
      <c r="R1230" s="4"/>
      <c r="S1230" s="4"/>
      <c r="T1230" s="4"/>
      <c r="U1230" s="4"/>
      <c r="V1230" s="4"/>
      <c r="W1230" s="4">
        <v>0</v>
      </c>
      <c r="X1230" s="4">
        <v>1</v>
      </c>
      <c r="Y1230" s="4">
        <v>0</v>
      </c>
      <c r="Z1230" s="4">
        <v>0</v>
      </c>
      <c r="AA1230" s="4">
        <v>1</v>
      </c>
      <c r="AB1230" s="4">
        <v>0</v>
      </c>
    </row>
    <row r="1231" spans="1:28">
      <c r="A1231" s="4">
        <v>50</v>
      </c>
      <c r="B1231" s="4">
        <v>0</v>
      </c>
      <c r="C1231" s="4">
        <v>0</v>
      </c>
      <c r="D1231" s="4">
        <v>1</v>
      </c>
      <c r="E1231" s="4">
        <v>230</v>
      </c>
      <c r="F1231" s="4">
        <f>ROUND(Source!BA1211,O1231)</f>
        <v>0</v>
      </c>
      <c r="G1231" s="4" t="s">
        <v>63</v>
      </c>
      <c r="H1231" s="4" t="s">
        <v>64</v>
      </c>
      <c r="I1231" s="4"/>
      <c r="J1231" s="4"/>
      <c r="K1231" s="4">
        <v>230</v>
      </c>
      <c r="L1231" s="4">
        <v>19</v>
      </c>
      <c r="M1231" s="4">
        <v>3</v>
      </c>
      <c r="N1231" s="4" t="s">
        <v>3</v>
      </c>
      <c r="O1231" s="4">
        <v>2</v>
      </c>
      <c r="P1231" s="4">
        <f>ROUND(Source!ES1211,O1231)</f>
        <v>0</v>
      </c>
      <c r="Q1231" s="4"/>
      <c r="R1231" s="4"/>
      <c r="S1231" s="4"/>
      <c r="T1231" s="4"/>
      <c r="U1231" s="4"/>
      <c r="V1231" s="4"/>
      <c r="W1231" s="4">
        <v>0</v>
      </c>
      <c r="X1231" s="4">
        <v>1</v>
      </c>
      <c r="Y1231" s="4">
        <v>0</v>
      </c>
      <c r="Z1231" s="4">
        <v>0</v>
      </c>
      <c r="AA1231" s="4">
        <v>1</v>
      </c>
      <c r="AB1231" s="4">
        <v>0</v>
      </c>
    </row>
    <row r="1232" spans="1:28">
      <c r="A1232" s="4">
        <v>50</v>
      </c>
      <c r="B1232" s="4">
        <v>0</v>
      </c>
      <c r="C1232" s="4">
        <v>0</v>
      </c>
      <c r="D1232" s="4">
        <v>1</v>
      </c>
      <c r="E1232" s="4">
        <v>206</v>
      </c>
      <c r="F1232" s="4">
        <f>ROUND(Source!T1211,O1232)</f>
        <v>0</v>
      </c>
      <c r="G1232" s="4" t="s">
        <v>65</v>
      </c>
      <c r="H1232" s="4" t="s">
        <v>66</v>
      </c>
      <c r="I1232" s="4"/>
      <c r="J1232" s="4"/>
      <c r="K1232" s="4">
        <v>206</v>
      </c>
      <c r="L1232" s="4">
        <v>20</v>
      </c>
      <c r="M1232" s="4">
        <v>3</v>
      </c>
      <c r="N1232" s="4" t="s">
        <v>3</v>
      </c>
      <c r="O1232" s="4">
        <v>2</v>
      </c>
      <c r="P1232" s="4">
        <f>ROUND(Source!DL1211,O1232)</f>
        <v>0</v>
      </c>
      <c r="Q1232" s="4"/>
      <c r="R1232" s="4"/>
      <c r="S1232" s="4"/>
      <c r="T1232" s="4"/>
      <c r="U1232" s="4"/>
      <c r="V1232" s="4"/>
      <c r="W1232" s="4">
        <v>0</v>
      </c>
      <c r="X1232" s="4">
        <v>1</v>
      </c>
      <c r="Y1232" s="4">
        <v>0</v>
      </c>
      <c r="Z1232" s="4">
        <v>0</v>
      </c>
      <c r="AA1232" s="4">
        <v>1</v>
      </c>
      <c r="AB1232" s="4">
        <v>0</v>
      </c>
    </row>
    <row r="1233" spans="1:206">
      <c r="A1233" s="4">
        <v>50</v>
      </c>
      <c r="B1233" s="4">
        <v>0</v>
      </c>
      <c r="C1233" s="4">
        <v>0</v>
      </c>
      <c r="D1233" s="4">
        <v>1</v>
      </c>
      <c r="E1233" s="4">
        <v>207</v>
      </c>
      <c r="F1233" s="4">
        <f>Source!U1211</f>
        <v>0</v>
      </c>
      <c r="G1233" s="4" t="s">
        <v>67</v>
      </c>
      <c r="H1233" s="4" t="s">
        <v>68</v>
      </c>
      <c r="I1233" s="4"/>
      <c r="J1233" s="4"/>
      <c r="K1233" s="4">
        <v>207</v>
      </c>
      <c r="L1233" s="4">
        <v>21</v>
      </c>
      <c r="M1233" s="4">
        <v>3</v>
      </c>
      <c r="N1233" s="4" t="s">
        <v>3</v>
      </c>
      <c r="O1233" s="4">
        <v>-1</v>
      </c>
      <c r="P1233" s="4">
        <f>Source!DM1211</f>
        <v>0</v>
      </c>
      <c r="Q1233" s="4"/>
      <c r="R1233" s="4"/>
      <c r="S1233" s="4"/>
      <c r="T1233" s="4"/>
      <c r="U1233" s="4"/>
      <c r="V1233" s="4"/>
      <c r="W1233" s="4">
        <v>0</v>
      </c>
      <c r="X1233" s="4">
        <v>1</v>
      </c>
      <c r="Y1233" s="4">
        <v>0</v>
      </c>
      <c r="Z1233" s="4">
        <v>0</v>
      </c>
      <c r="AA1233" s="4">
        <v>1</v>
      </c>
      <c r="AB1233" s="4">
        <v>0</v>
      </c>
    </row>
    <row r="1234" spans="1:206">
      <c r="A1234" s="4">
        <v>50</v>
      </c>
      <c r="B1234" s="4">
        <v>0</v>
      </c>
      <c r="C1234" s="4">
        <v>0</v>
      </c>
      <c r="D1234" s="4">
        <v>1</v>
      </c>
      <c r="E1234" s="4">
        <v>208</v>
      </c>
      <c r="F1234" s="4">
        <f>Source!V1211</f>
        <v>0</v>
      </c>
      <c r="G1234" s="4" t="s">
        <v>69</v>
      </c>
      <c r="H1234" s="4" t="s">
        <v>70</v>
      </c>
      <c r="I1234" s="4"/>
      <c r="J1234" s="4"/>
      <c r="K1234" s="4">
        <v>208</v>
      </c>
      <c r="L1234" s="4">
        <v>22</v>
      </c>
      <c r="M1234" s="4">
        <v>3</v>
      </c>
      <c r="N1234" s="4" t="s">
        <v>3</v>
      </c>
      <c r="O1234" s="4">
        <v>-1</v>
      </c>
      <c r="P1234" s="4">
        <f>Source!DN1211</f>
        <v>0</v>
      </c>
      <c r="Q1234" s="4"/>
      <c r="R1234" s="4"/>
      <c r="S1234" s="4"/>
      <c r="T1234" s="4"/>
      <c r="U1234" s="4"/>
      <c r="V1234" s="4"/>
      <c r="W1234" s="4">
        <v>0</v>
      </c>
      <c r="X1234" s="4">
        <v>1</v>
      </c>
      <c r="Y1234" s="4">
        <v>0</v>
      </c>
      <c r="Z1234" s="4">
        <v>0</v>
      </c>
      <c r="AA1234" s="4">
        <v>1</v>
      </c>
      <c r="AB1234" s="4">
        <v>0</v>
      </c>
    </row>
    <row r="1235" spans="1:206">
      <c r="A1235" s="4">
        <v>50</v>
      </c>
      <c r="B1235" s="4">
        <v>0</v>
      </c>
      <c r="C1235" s="4">
        <v>0</v>
      </c>
      <c r="D1235" s="4">
        <v>1</v>
      </c>
      <c r="E1235" s="4">
        <v>209</v>
      </c>
      <c r="F1235" s="4">
        <f>ROUND(Source!W1211,O1235)</f>
        <v>0</v>
      </c>
      <c r="G1235" s="4" t="s">
        <v>71</v>
      </c>
      <c r="H1235" s="4" t="s">
        <v>72</v>
      </c>
      <c r="I1235" s="4"/>
      <c r="J1235" s="4"/>
      <c r="K1235" s="4">
        <v>209</v>
      </c>
      <c r="L1235" s="4">
        <v>23</v>
      </c>
      <c r="M1235" s="4">
        <v>3</v>
      </c>
      <c r="N1235" s="4" t="s">
        <v>3</v>
      </c>
      <c r="O1235" s="4">
        <v>2</v>
      </c>
      <c r="P1235" s="4">
        <f>ROUND(Source!DO1211,O1235)</f>
        <v>0</v>
      </c>
      <c r="Q1235" s="4"/>
      <c r="R1235" s="4"/>
      <c r="S1235" s="4"/>
      <c r="T1235" s="4"/>
      <c r="U1235" s="4"/>
      <c r="V1235" s="4"/>
      <c r="W1235" s="4">
        <v>0</v>
      </c>
      <c r="X1235" s="4">
        <v>1</v>
      </c>
      <c r="Y1235" s="4">
        <v>0</v>
      </c>
      <c r="Z1235" s="4">
        <v>0</v>
      </c>
      <c r="AA1235" s="4">
        <v>1</v>
      </c>
      <c r="AB1235" s="4">
        <v>0</v>
      </c>
    </row>
    <row r="1236" spans="1:206">
      <c r="A1236" s="4">
        <v>50</v>
      </c>
      <c r="B1236" s="4">
        <v>0</v>
      </c>
      <c r="C1236" s="4">
        <v>0</v>
      </c>
      <c r="D1236" s="4">
        <v>1</v>
      </c>
      <c r="E1236" s="4">
        <v>233</v>
      </c>
      <c r="F1236" s="4">
        <f>ROUND(Source!BD1211,O1236)</f>
        <v>0</v>
      </c>
      <c r="G1236" s="4" t="s">
        <v>73</v>
      </c>
      <c r="H1236" s="4" t="s">
        <v>74</v>
      </c>
      <c r="I1236" s="4"/>
      <c r="J1236" s="4"/>
      <c r="K1236" s="4">
        <v>233</v>
      </c>
      <c r="L1236" s="4">
        <v>24</v>
      </c>
      <c r="M1236" s="4">
        <v>3</v>
      </c>
      <c r="N1236" s="4" t="s">
        <v>3</v>
      </c>
      <c r="O1236" s="4">
        <v>2</v>
      </c>
      <c r="P1236" s="4">
        <f>ROUND(Source!EV1211,O1236)</f>
        <v>0</v>
      </c>
      <c r="Q1236" s="4"/>
      <c r="R1236" s="4"/>
      <c r="S1236" s="4"/>
      <c r="T1236" s="4"/>
      <c r="U1236" s="4"/>
      <c r="V1236" s="4"/>
      <c r="W1236" s="4">
        <v>0</v>
      </c>
      <c r="X1236" s="4">
        <v>1</v>
      </c>
      <c r="Y1236" s="4">
        <v>0</v>
      </c>
      <c r="Z1236" s="4">
        <v>0</v>
      </c>
      <c r="AA1236" s="4">
        <v>1</v>
      </c>
      <c r="AB1236" s="4">
        <v>0</v>
      </c>
    </row>
    <row r="1237" spans="1:206">
      <c r="A1237" s="4">
        <v>50</v>
      </c>
      <c r="B1237" s="4">
        <v>0</v>
      </c>
      <c r="C1237" s="4">
        <v>0</v>
      </c>
      <c r="D1237" s="4">
        <v>1</v>
      </c>
      <c r="E1237" s="4">
        <v>210</v>
      </c>
      <c r="F1237" s="4">
        <f>ROUND(Source!X1211,O1237)</f>
        <v>0</v>
      </c>
      <c r="G1237" s="4" t="s">
        <v>75</v>
      </c>
      <c r="H1237" s="4" t="s">
        <v>76</v>
      </c>
      <c r="I1237" s="4"/>
      <c r="J1237" s="4"/>
      <c r="K1237" s="4">
        <v>210</v>
      </c>
      <c r="L1237" s="4">
        <v>25</v>
      </c>
      <c r="M1237" s="4">
        <v>3</v>
      </c>
      <c r="N1237" s="4" t="s">
        <v>3</v>
      </c>
      <c r="O1237" s="4">
        <v>2</v>
      </c>
      <c r="P1237" s="4">
        <f>ROUND(Source!DP1211,O1237)</f>
        <v>0</v>
      </c>
      <c r="Q1237" s="4"/>
      <c r="R1237" s="4"/>
      <c r="S1237" s="4"/>
      <c r="T1237" s="4"/>
      <c r="U1237" s="4"/>
      <c r="V1237" s="4"/>
      <c r="W1237" s="4">
        <v>0</v>
      </c>
      <c r="X1237" s="4">
        <v>1</v>
      </c>
      <c r="Y1237" s="4">
        <v>0</v>
      </c>
      <c r="Z1237" s="4">
        <v>0</v>
      </c>
      <c r="AA1237" s="4">
        <v>1</v>
      </c>
      <c r="AB1237" s="4">
        <v>0</v>
      </c>
    </row>
    <row r="1238" spans="1:206">
      <c r="A1238" s="4">
        <v>50</v>
      </c>
      <c r="B1238" s="4">
        <v>0</v>
      </c>
      <c r="C1238" s="4">
        <v>0</v>
      </c>
      <c r="D1238" s="4">
        <v>1</v>
      </c>
      <c r="E1238" s="4">
        <v>211</v>
      </c>
      <c r="F1238" s="4">
        <f>ROUND(Source!Y1211,O1238)</f>
        <v>0</v>
      </c>
      <c r="G1238" s="4" t="s">
        <v>77</v>
      </c>
      <c r="H1238" s="4" t="s">
        <v>78</v>
      </c>
      <c r="I1238" s="4"/>
      <c r="J1238" s="4"/>
      <c r="K1238" s="4">
        <v>211</v>
      </c>
      <c r="L1238" s="4">
        <v>26</v>
      </c>
      <c r="M1238" s="4">
        <v>3</v>
      </c>
      <c r="N1238" s="4" t="s">
        <v>3</v>
      </c>
      <c r="O1238" s="4">
        <v>2</v>
      </c>
      <c r="P1238" s="4">
        <f>ROUND(Source!DQ1211,O1238)</f>
        <v>0</v>
      </c>
      <c r="Q1238" s="4"/>
      <c r="R1238" s="4"/>
      <c r="S1238" s="4"/>
      <c r="T1238" s="4"/>
      <c r="U1238" s="4"/>
      <c r="V1238" s="4"/>
      <c r="W1238" s="4">
        <v>0</v>
      </c>
      <c r="X1238" s="4">
        <v>1</v>
      </c>
      <c r="Y1238" s="4">
        <v>0</v>
      </c>
      <c r="Z1238" s="4">
        <v>0</v>
      </c>
      <c r="AA1238" s="4">
        <v>1</v>
      </c>
      <c r="AB1238" s="4">
        <v>0</v>
      </c>
    </row>
    <row r="1239" spans="1:206">
      <c r="A1239" s="4">
        <v>50</v>
      </c>
      <c r="B1239" s="4">
        <v>0</v>
      </c>
      <c r="C1239" s="4">
        <v>0</v>
      </c>
      <c r="D1239" s="4">
        <v>1</v>
      </c>
      <c r="E1239" s="4">
        <v>224</v>
      </c>
      <c r="F1239" s="4">
        <f>ROUND(Source!AR1211,O1239)</f>
        <v>0</v>
      </c>
      <c r="G1239" s="4" t="s">
        <v>79</v>
      </c>
      <c r="H1239" s="4" t="s">
        <v>80</v>
      </c>
      <c r="I1239" s="4"/>
      <c r="J1239" s="4"/>
      <c r="K1239" s="4">
        <v>224</v>
      </c>
      <c r="L1239" s="4">
        <v>27</v>
      </c>
      <c r="M1239" s="4">
        <v>3</v>
      </c>
      <c r="N1239" s="4" t="s">
        <v>3</v>
      </c>
      <c r="O1239" s="4">
        <v>2</v>
      </c>
      <c r="P1239" s="4">
        <f>ROUND(Source!EJ1211,O1239)</f>
        <v>0</v>
      </c>
      <c r="Q1239" s="4"/>
      <c r="R1239" s="4"/>
      <c r="S1239" s="4"/>
      <c r="T1239" s="4"/>
      <c r="U1239" s="4"/>
      <c r="V1239" s="4"/>
      <c r="W1239" s="4">
        <v>0</v>
      </c>
      <c r="X1239" s="4">
        <v>1</v>
      </c>
      <c r="Y1239" s="4">
        <v>0</v>
      </c>
      <c r="Z1239" s="4">
        <v>0</v>
      </c>
      <c r="AA1239" s="4">
        <v>1</v>
      </c>
      <c r="AB1239" s="4">
        <v>0</v>
      </c>
    </row>
    <row r="1241" spans="1:206">
      <c r="A1241" s="1">
        <v>4</v>
      </c>
      <c r="B1241" s="1">
        <v>0</v>
      </c>
      <c r="C1241" s="1"/>
      <c r="D1241" s="1">
        <f>ROW(A1245)</f>
        <v>1245</v>
      </c>
      <c r="E1241" s="1"/>
      <c r="F1241" s="1" t="s">
        <v>25</v>
      </c>
      <c r="G1241" s="1" t="s">
        <v>82</v>
      </c>
      <c r="H1241" s="1" t="s">
        <v>3</v>
      </c>
      <c r="I1241" s="1">
        <v>0</v>
      </c>
      <c r="J1241" s="1"/>
      <c r="K1241" s="1">
        <v>0</v>
      </c>
      <c r="L1241" s="1"/>
      <c r="M1241" s="1" t="s">
        <v>3</v>
      </c>
      <c r="N1241" s="1"/>
      <c r="O1241" s="1"/>
      <c r="P1241" s="1"/>
      <c r="Q1241" s="1"/>
      <c r="R1241" s="1"/>
      <c r="S1241" s="1">
        <v>0</v>
      </c>
      <c r="T1241" s="1">
        <v>0</v>
      </c>
      <c r="U1241" s="1" t="s">
        <v>3</v>
      </c>
      <c r="V1241" s="1">
        <v>0</v>
      </c>
      <c r="W1241" s="1"/>
      <c r="X1241" s="1"/>
      <c r="Y1241" s="1"/>
      <c r="Z1241" s="1"/>
      <c r="AA1241" s="1"/>
      <c r="AB1241" s="1" t="s">
        <v>3</v>
      </c>
      <c r="AC1241" s="1" t="s">
        <v>3</v>
      </c>
      <c r="AD1241" s="1" t="s">
        <v>3</v>
      </c>
      <c r="AE1241" s="1" t="s">
        <v>3</v>
      </c>
      <c r="AF1241" s="1" t="s">
        <v>3</v>
      </c>
      <c r="AG1241" s="1" t="s">
        <v>3</v>
      </c>
      <c r="AH1241" s="1"/>
      <c r="AI1241" s="1"/>
      <c r="AJ1241" s="1"/>
      <c r="AK1241" s="1"/>
      <c r="AL1241" s="1"/>
      <c r="AM1241" s="1"/>
      <c r="AN1241" s="1"/>
      <c r="AO1241" s="1"/>
      <c r="AP1241" s="1" t="s">
        <v>3</v>
      </c>
      <c r="AQ1241" s="1" t="s">
        <v>3</v>
      </c>
      <c r="AR1241" s="1" t="s">
        <v>3</v>
      </c>
      <c r="AS1241" s="1"/>
      <c r="AT1241" s="1"/>
      <c r="AU1241" s="1"/>
      <c r="AV1241" s="1"/>
      <c r="AW1241" s="1"/>
      <c r="AX1241" s="1"/>
      <c r="AY1241" s="1"/>
      <c r="AZ1241" s="1" t="s">
        <v>3</v>
      </c>
      <c r="BA1241" s="1"/>
      <c r="BB1241" s="1" t="s">
        <v>3</v>
      </c>
      <c r="BC1241" s="1" t="s">
        <v>3</v>
      </c>
      <c r="BD1241" s="1" t="s">
        <v>3</v>
      </c>
      <c r="BE1241" s="1" t="s">
        <v>3</v>
      </c>
      <c r="BF1241" s="1" t="s">
        <v>3</v>
      </c>
      <c r="BG1241" s="1" t="s">
        <v>3</v>
      </c>
      <c r="BH1241" s="1" t="s">
        <v>3</v>
      </c>
      <c r="BI1241" s="1" t="s">
        <v>3</v>
      </c>
      <c r="BJ1241" s="1" t="s">
        <v>3</v>
      </c>
      <c r="BK1241" s="1" t="s">
        <v>3</v>
      </c>
      <c r="BL1241" s="1" t="s">
        <v>3</v>
      </c>
      <c r="BM1241" s="1" t="s">
        <v>3</v>
      </c>
      <c r="BN1241" s="1" t="s">
        <v>3</v>
      </c>
      <c r="BO1241" s="1" t="s">
        <v>3</v>
      </c>
      <c r="BP1241" s="1" t="s">
        <v>3</v>
      </c>
      <c r="BQ1241" s="1"/>
      <c r="BR1241" s="1"/>
      <c r="BS1241" s="1"/>
      <c r="BT1241" s="1"/>
      <c r="BU1241" s="1"/>
      <c r="BV1241" s="1"/>
      <c r="BW1241" s="1"/>
      <c r="BX1241" s="1">
        <v>0</v>
      </c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>
        <v>0</v>
      </c>
    </row>
    <row r="1243" spans="1:206">
      <c r="A1243" s="2">
        <v>52</v>
      </c>
      <c r="B1243" s="2">
        <f t="shared" ref="B1243:G1243" si="607">B1245</f>
        <v>0</v>
      </c>
      <c r="C1243" s="2">
        <f t="shared" si="607"/>
        <v>4</v>
      </c>
      <c r="D1243" s="2">
        <f t="shared" si="607"/>
        <v>1241</v>
      </c>
      <c r="E1243" s="2">
        <f t="shared" si="607"/>
        <v>0</v>
      </c>
      <c r="F1243" s="2" t="str">
        <f t="shared" si="607"/>
        <v>Новый раздел</v>
      </c>
      <c r="G1243" s="2" t="str">
        <f t="shared" si="607"/>
        <v>Оборудование</v>
      </c>
      <c r="H1243" s="2"/>
      <c r="I1243" s="2"/>
      <c r="J1243" s="2"/>
      <c r="K1243" s="2"/>
      <c r="L1243" s="2"/>
      <c r="M1243" s="2"/>
      <c r="N1243" s="2"/>
      <c r="O1243" s="2">
        <f t="shared" ref="O1243:AT1243" si="608">O1245</f>
        <v>0</v>
      </c>
      <c r="P1243" s="2">
        <f t="shared" si="608"/>
        <v>0</v>
      </c>
      <c r="Q1243" s="2">
        <f t="shared" si="608"/>
        <v>0</v>
      </c>
      <c r="R1243" s="2">
        <f t="shared" si="608"/>
        <v>0</v>
      </c>
      <c r="S1243" s="2">
        <f t="shared" si="608"/>
        <v>0</v>
      </c>
      <c r="T1243" s="2">
        <f t="shared" si="608"/>
        <v>0</v>
      </c>
      <c r="U1243" s="2">
        <f t="shared" si="608"/>
        <v>0</v>
      </c>
      <c r="V1243" s="2">
        <f t="shared" si="608"/>
        <v>0</v>
      </c>
      <c r="W1243" s="2">
        <f t="shared" si="608"/>
        <v>0</v>
      </c>
      <c r="X1243" s="2">
        <f t="shared" si="608"/>
        <v>0</v>
      </c>
      <c r="Y1243" s="2">
        <f t="shared" si="608"/>
        <v>0</v>
      </c>
      <c r="Z1243" s="2">
        <f t="shared" si="608"/>
        <v>0</v>
      </c>
      <c r="AA1243" s="2">
        <f t="shared" si="608"/>
        <v>0</v>
      </c>
      <c r="AB1243" s="2">
        <f t="shared" si="608"/>
        <v>0</v>
      </c>
      <c r="AC1243" s="2">
        <f t="shared" si="608"/>
        <v>0</v>
      </c>
      <c r="AD1243" s="2">
        <f t="shared" si="608"/>
        <v>0</v>
      </c>
      <c r="AE1243" s="2">
        <f t="shared" si="608"/>
        <v>0</v>
      </c>
      <c r="AF1243" s="2">
        <f t="shared" si="608"/>
        <v>0</v>
      </c>
      <c r="AG1243" s="2">
        <f t="shared" si="608"/>
        <v>0</v>
      </c>
      <c r="AH1243" s="2">
        <f t="shared" si="608"/>
        <v>0</v>
      </c>
      <c r="AI1243" s="2">
        <f t="shared" si="608"/>
        <v>0</v>
      </c>
      <c r="AJ1243" s="2">
        <f t="shared" si="608"/>
        <v>0</v>
      </c>
      <c r="AK1243" s="2">
        <f t="shared" si="608"/>
        <v>0</v>
      </c>
      <c r="AL1243" s="2">
        <f t="shared" si="608"/>
        <v>0</v>
      </c>
      <c r="AM1243" s="2">
        <f t="shared" si="608"/>
        <v>0</v>
      </c>
      <c r="AN1243" s="2">
        <f t="shared" si="608"/>
        <v>0</v>
      </c>
      <c r="AO1243" s="2">
        <f t="shared" si="608"/>
        <v>0</v>
      </c>
      <c r="AP1243" s="2">
        <f t="shared" si="608"/>
        <v>0</v>
      </c>
      <c r="AQ1243" s="2">
        <f t="shared" si="608"/>
        <v>0</v>
      </c>
      <c r="AR1243" s="2">
        <f t="shared" si="608"/>
        <v>0</v>
      </c>
      <c r="AS1243" s="2">
        <f t="shared" si="608"/>
        <v>0</v>
      </c>
      <c r="AT1243" s="2">
        <f t="shared" si="608"/>
        <v>0</v>
      </c>
      <c r="AU1243" s="2">
        <f t="shared" ref="AU1243:BZ1243" si="609">AU1245</f>
        <v>0</v>
      </c>
      <c r="AV1243" s="2">
        <f t="shared" si="609"/>
        <v>0</v>
      </c>
      <c r="AW1243" s="2">
        <f t="shared" si="609"/>
        <v>0</v>
      </c>
      <c r="AX1243" s="2">
        <f t="shared" si="609"/>
        <v>0</v>
      </c>
      <c r="AY1243" s="2">
        <f t="shared" si="609"/>
        <v>0</v>
      </c>
      <c r="AZ1243" s="2">
        <f t="shared" si="609"/>
        <v>0</v>
      </c>
      <c r="BA1243" s="2">
        <f t="shared" si="609"/>
        <v>0</v>
      </c>
      <c r="BB1243" s="2">
        <f t="shared" si="609"/>
        <v>0</v>
      </c>
      <c r="BC1243" s="2">
        <f t="shared" si="609"/>
        <v>0</v>
      </c>
      <c r="BD1243" s="2">
        <f t="shared" si="609"/>
        <v>0</v>
      </c>
      <c r="BE1243" s="2">
        <f t="shared" si="609"/>
        <v>0</v>
      </c>
      <c r="BF1243" s="2">
        <f t="shared" si="609"/>
        <v>0</v>
      </c>
      <c r="BG1243" s="2">
        <f t="shared" si="609"/>
        <v>0</v>
      </c>
      <c r="BH1243" s="2">
        <f t="shared" si="609"/>
        <v>0</v>
      </c>
      <c r="BI1243" s="2">
        <f t="shared" si="609"/>
        <v>0</v>
      </c>
      <c r="BJ1243" s="2">
        <f t="shared" si="609"/>
        <v>0</v>
      </c>
      <c r="BK1243" s="2">
        <f t="shared" si="609"/>
        <v>0</v>
      </c>
      <c r="BL1243" s="2">
        <f t="shared" si="609"/>
        <v>0</v>
      </c>
      <c r="BM1243" s="2">
        <f t="shared" si="609"/>
        <v>0</v>
      </c>
      <c r="BN1243" s="2">
        <f t="shared" si="609"/>
        <v>0</v>
      </c>
      <c r="BO1243" s="2">
        <f t="shared" si="609"/>
        <v>0</v>
      </c>
      <c r="BP1243" s="2">
        <f t="shared" si="609"/>
        <v>0</v>
      </c>
      <c r="BQ1243" s="2">
        <f t="shared" si="609"/>
        <v>0</v>
      </c>
      <c r="BR1243" s="2">
        <f t="shared" si="609"/>
        <v>0</v>
      </c>
      <c r="BS1243" s="2">
        <f t="shared" si="609"/>
        <v>0</v>
      </c>
      <c r="BT1243" s="2">
        <f t="shared" si="609"/>
        <v>0</v>
      </c>
      <c r="BU1243" s="2">
        <f t="shared" si="609"/>
        <v>0</v>
      </c>
      <c r="BV1243" s="2">
        <f t="shared" si="609"/>
        <v>0</v>
      </c>
      <c r="BW1243" s="2">
        <f t="shared" si="609"/>
        <v>0</v>
      </c>
      <c r="BX1243" s="2">
        <f t="shared" si="609"/>
        <v>0</v>
      </c>
      <c r="BY1243" s="2">
        <f t="shared" si="609"/>
        <v>0</v>
      </c>
      <c r="BZ1243" s="2">
        <f t="shared" si="609"/>
        <v>0</v>
      </c>
      <c r="CA1243" s="2">
        <f t="shared" ref="CA1243:DF1243" si="610">CA1245</f>
        <v>0</v>
      </c>
      <c r="CB1243" s="2">
        <f t="shared" si="610"/>
        <v>0</v>
      </c>
      <c r="CC1243" s="2">
        <f t="shared" si="610"/>
        <v>0</v>
      </c>
      <c r="CD1243" s="2">
        <f t="shared" si="610"/>
        <v>0</v>
      </c>
      <c r="CE1243" s="2">
        <f t="shared" si="610"/>
        <v>0</v>
      </c>
      <c r="CF1243" s="2">
        <f t="shared" si="610"/>
        <v>0</v>
      </c>
      <c r="CG1243" s="2">
        <f t="shared" si="610"/>
        <v>0</v>
      </c>
      <c r="CH1243" s="2">
        <f t="shared" si="610"/>
        <v>0</v>
      </c>
      <c r="CI1243" s="2">
        <f t="shared" si="610"/>
        <v>0</v>
      </c>
      <c r="CJ1243" s="2">
        <f t="shared" si="610"/>
        <v>0</v>
      </c>
      <c r="CK1243" s="2">
        <f t="shared" si="610"/>
        <v>0</v>
      </c>
      <c r="CL1243" s="2">
        <f t="shared" si="610"/>
        <v>0</v>
      </c>
      <c r="CM1243" s="2">
        <f t="shared" si="610"/>
        <v>0</v>
      </c>
      <c r="CN1243" s="2">
        <f t="shared" si="610"/>
        <v>0</v>
      </c>
      <c r="CO1243" s="2">
        <f t="shared" si="610"/>
        <v>0</v>
      </c>
      <c r="CP1243" s="2">
        <f t="shared" si="610"/>
        <v>0</v>
      </c>
      <c r="CQ1243" s="2">
        <f t="shared" si="610"/>
        <v>0</v>
      </c>
      <c r="CR1243" s="2">
        <f t="shared" si="610"/>
        <v>0</v>
      </c>
      <c r="CS1243" s="2">
        <f t="shared" si="610"/>
        <v>0</v>
      </c>
      <c r="CT1243" s="2">
        <f t="shared" si="610"/>
        <v>0</v>
      </c>
      <c r="CU1243" s="2">
        <f t="shared" si="610"/>
        <v>0</v>
      </c>
      <c r="CV1243" s="2">
        <f t="shared" si="610"/>
        <v>0</v>
      </c>
      <c r="CW1243" s="2">
        <f t="shared" si="610"/>
        <v>0</v>
      </c>
      <c r="CX1243" s="2">
        <f t="shared" si="610"/>
        <v>0</v>
      </c>
      <c r="CY1243" s="2">
        <f t="shared" si="610"/>
        <v>0</v>
      </c>
      <c r="CZ1243" s="2">
        <f t="shared" si="610"/>
        <v>0</v>
      </c>
      <c r="DA1243" s="2">
        <f t="shared" si="610"/>
        <v>0</v>
      </c>
      <c r="DB1243" s="2">
        <f t="shared" si="610"/>
        <v>0</v>
      </c>
      <c r="DC1243" s="2">
        <f t="shared" si="610"/>
        <v>0</v>
      </c>
      <c r="DD1243" s="2">
        <f t="shared" si="610"/>
        <v>0</v>
      </c>
      <c r="DE1243" s="2">
        <f t="shared" si="610"/>
        <v>0</v>
      </c>
      <c r="DF1243" s="2">
        <f t="shared" si="610"/>
        <v>0</v>
      </c>
      <c r="DG1243" s="3">
        <f t="shared" ref="DG1243:EL1243" si="611">DG1245</f>
        <v>0</v>
      </c>
      <c r="DH1243" s="3">
        <f t="shared" si="611"/>
        <v>0</v>
      </c>
      <c r="DI1243" s="3">
        <f t="shared" si="611"/>
        <v>0</v>
      </c>
      <c r="DJ1243" s="3">
        <f t="shared" si="611"/>
        <v>0</v>
      </c>
      <c r="DK1243" s="3">
        <f t="shared" si="611"/>
        <v>0</v>
      </c>
      <c r="DL1243" s="3">
        <f t="shared" si="611"/>
        <v>0</v>
      </c>
      <c r="DM1243" s="3">
        <f t="shared" si="611"/>
        <v>0</v>
      </c>
      <c r="DN1243" s="3">
        <f t="shared" si="611"/>
        <v>0</v>
      </c>
      <c r="DO1243" s="3">
        <f t="shared" si="611"/>
        <v>0</v>
      </c>
      <c r="DP1243" s="3">
        <f t="shared" si="611"/>
        <v>0</v>
      </c>
      <c r="DQ1243" s="3">
        <f t="shared" si="611"/>
        <v>0</v>
      </c>
      <c r="DR1243" s="3">
        <f t="shared" si="611"/>
        <v>0</v>
      </c>
      <c r="DS1243" s="3">
        <f t="shared" si="611"/>
        <v>0</v>
      </c>
      <c r="DT1243" s="3">
        <f t="shared" si="611"/>
        <v>0</v>
      </c>
      <c r="DU1243" s="3">
        <f t="shared" si="611"/>
        <v>0</v>
      </c>
      <c r="DV1243" s="3">
        <f t="shared" si="611"/>
        <v>0</v>
      </c>
      <c r="DW1243" s="3">
        <f t="shared" si="611"/>
        <v>0</v>
      </c>
      <c r="DX1243" s="3">
        <f t="shared" si="611"/>
        <v>0</v>
      </c>
      <c r="DY1243" s="3">
        <f t="shared" si="611"/>
        <v>0</v>
      </c>
      <c r="DZ1243" s="3">
        <f t="shared" si="611"/>
        <v>0</v>
      </c>
      <c r="EA1243" s="3">
        <f t="shared" si="611"/>
        <v>0</v>
      </c>
      <c r="EB1243" s="3">
        <f t="shared" si="611"/>
        <v>0</v>
      </c>
      <c r="EC1243" s="3">
        <f t="shared" si="611"/>
        <v>0</v>
      </c>
      <c r="ED1243" s="3">
        <f t="shared" si="611"/>
        <v>0</v>
      </c>
      <c r="EE1243" s="3">
        <f t="shared" si="611"/>
        <v>0</v>
      </c>
      <c r="EF1243" s="3">
        <f t="shared" si="611"/>
        <v>0</v>
      </c>
      <c r="EG1243" s="3">
        <f t="shared" si="611"/>
        <v>0</v>
      </c>
      <c r="EH1243" s="3">
        <f t="shared" si="611"/>
        <v>0</v>
      </c>
      <c r="EI1243" s="3">
        <f t="shared" si="611"/>
        <v>0</v>
      </c>
      <c r="EJ1243" s="3">
        <f t="shared" si="611"/>
        <v>0</v>
      </c>
      <c r="EK1243" s="3">
        <f t="shared" si="611"/>
        <v>0</v>
      </c>
      <c r="EL1243" s="3">
        <f t="shared" si="611"/>
        <v>0</v>
      </c>
      <c r="EM1243" s="3">
        <f t="shared" ref="EM1243:FR1243" si="612">EM1245</f>
        <v>0</v>
      </c>
      <c r="EN1243" s="3">
        <f t="shared" si="612"/>
        <v>0</v>
      </c>
      <c r="EO1243" s="3">
        <f t="shared" si="612"/>
        <v>0</v>
      </c>
      <c r="EP1243" s="3">
        <f t="shared" si="612"/>
        <v>0</v>
      </c>
      <c r="EQ1243" s="3">
        <f t="shared" si="612"/>
        <v>0</v>
      </c>
      <c r="ER1243" s="3">
        <f t="shared" si="612"/>
        <v>0</v>
      </c>
      <c r="ES1243" s="3">
        <f t="shared" si="612"/>
        <v>0</v>
      </c>
      <c r="ET1243" s="3">
        <f t="shared" si="612"/>
        <v>0</v>
      </c>
      <c r="EU1243" s="3">
        <f t="shared" si="612"/>
        <v>0</v>
      </c>
      <c r="EV1243" s="3">
        <f t="shared" si="612"/>
        <v>0</v>
      </c>
      <c r="EW1243" s="3">
        <f t="shared" si="612"/>
        <v>0</v>
      </c>
      <c r="EX1243" s="3">
        <f t="shared" si="612"/>
        <v>0</v>
      </c>
      <c r="EY1243" s="3">
        <f t="shared" si="612"/>
        <v>0</v>
      </c>
      <c r="EZ1243" s="3">
        <f t="shared" si="612"/>
        <v>0</v>
      </c>
      <c r="FA1243" s="3">
        <f t="shared" si="612"/>
        <v>0</v>
      </c>
      <c r="FB1243" s="3">
        <f t="shared" si="612"/>
        <v>0</v>
      </c>
      <c r="FC1243" s="3">
        <f t="shared" si="612"/>
        <v>0</v>
      </c>
      <c r="FD1243" s="3">
        <f t="shared" si="612"/>
        <v>0</v>
      </c>
      <c r="FE1243" s="3">
        <f t="shared" si="612"/>
        <v>0</v>
      </c>
      <c r="FF1243" s="3">
        <f t="shared" si="612"/>
        <v>0</v>
      </c>
      <c r="FG1243" s="3">
        <f t="shared" si="612"/>
        <v>0</v>
      </c>
      <c r="FH1243" s="3">
        <f t="shared" si="612"/>
        <v>0</v>
      </c>
      <c r="FI1243" s="3">
        <f t="shared" si="612"/>
        <v>0</v>
      </c>
      <c r="FJ1243" s="3">
        <f t="shared" si="612"/>
        <v>0</v>
      </c>
      <c r="FK1243" s="3">
        <f t="shared" si="612"/>
        <v>0</v>
      </c>
      <c r="FL1243" s="3">
        <f t="shared" si="612"/>
        <v>0</v>
      </c>
      <c r="FM1243" s="3">
        <f t="shared" si="612"/>
        <v>0</v>
      </c>
      <c r="FN1243" s="3">
        <f t="shared" si="612"/>
        <v>0</v>
      </c>
      <c r="FO1243" s="3">
        <f t="shared" si="612"/>
        <v>0</v>
      </c>
      <c r="FP1243" s="3">
        <f t="shared" si="612"/>
        <v>0</v>
      </c>
      <c r="FQ1243" s="3">
        <f t="shared" si="612"/>
        <v>0</v>
      </c>
      <c r="FR1243" s="3">
        <f t="shared" si="612"/>
        <v>0</v>
      </c>
      <c r="FS1243" s="3">
        <f t="shared" ref="FS1243:GX1243" si="613">FS1245</f>
        <v>0</v>
      </c>
      <c r="FT1243" s="3">
        <f t="shared" si="613"/>
        <v>0</v>
      </c>
      <c r="FU1243" s="3">
        <f t="shared" si="613"/>
        <v>0</v>
      </c>
      <c r="FV1243" s="3">
        <f t="shared" si="613"/>
        <v>0</v>
      </c>
      <c r="FW1243" s="3">
        <f t="shared" si="613"/>
        <v>0</v>
      </c>
      <c r="FX1243" s="3">
        <f t="shared" si="613"/>
        <v>0</v>
      </c>
      <c r="FY1243" s="3">
        <f t="shared" si="613"/>
        <v>0</v>
      </c>
      <c r="FZ1243" s="3">
        <f t="shared" si="613"/>
        <v>0</v>
      </c>
      <c r="GA1243" s="3">
        <f t="shared" si="613"/>
        <v>0</v>
      </c>
      <c r="GB1243" s="3">
        <f t="shared" si="613"/>
        <v>0</v>
      </c>
      <c r="GC1243" s="3">
        <f t="shared" si="613"/>
        <v>0</v>
      </c>
      <c r="GD1243" s="3">
        <f t="shared" si="613"/>
        <v>0</v>
      </c>
      <c r="GE1243" s="3">
        <f t="shared" si="613"/>
        <v>0</v>
      </c>
      <c r="GF1243" s="3">
        <f t="shared" si="613"/>
        <v>0</v>
      </c>
      <c r="GG1243" s="3">
        <f t="shared" si="613"/>
        <v>0</v>
      </c>
      <c r="GH1243" s="3">
        <f t="shared" si="613"/>
        <v>0</v>
      </c>
      <c r="GI1243" s="3">
        <f t="shared" si="613"/>
        <v>0</v>
      </c>
      <c r="GJ1243" s="3">
        <f t="shared" si="613"/>
        <v>0</v>
      </c>
      <c r="GK1243" s="3">
        <f t="shared" si="613"/>
        <v>0</v>
      </c>
      <c r="GL1243" s="3">
        <f t="shared" si="613"/>
        <v>0</v>
      </c>
      <c r="GM1243" s="3">
        <f t="shared" si="613"/>
        <v>0</v>
      </c>
      <c r="GN1243" s="3">
        <f t="shared" si="613"/>
        <v>0</v>
      </c>
      <c r="GO1243" s="3">
        <f t="shared" si="613"/>
        <v>0</v>
      </c>
      <c r="GP1243" s="3">
        <f t="shared" si="613"/>
        <v>0</v>
      </c>
      <c r="GQ1243" s="3">
        <f t="shared" si="613"/>
        <v>0</v>
      </c>
      <c r="GR1243" s="3">
        <f t="shared" si="613"/>
        <v>0</v>
      </c>
      <c r="GS1243" s="3">
        <f t="shared" si="613"/>
        <v>0</v>
      </c>
      <c r="GT1243" s="3">
        <f t="shared" si="613"/>
        <v>0</v>
      </c>
      <c r="GU1243" s="3">
        <f t="shared" si="613"/>
        <v>0</v>
      </c>
      <c r="GV1243" s="3">
        <f t="shared" si="613"/>
        <v>0</v>
      </c>
      <c r="GW1243" s="3">
        <f t="shared" si="613"/>
        <v>0</v>
      </c>
      <c r="GX1243" s="3">
        <f t="shared" si="613"/>
        <v>0</v>
      </c>
    </row>
    <row r="1245" spans="1:206">
      <c r="A1245" s="2">
        <v>51</v>
      </c>
      <c r="B1245" s="2">
        <f>B1241</f>
        <v>0</v>
      </c>
      <c r="C1245" s="2">
        <f>A1241</f>
        <v>4</v>
      </c>
      <c r="D1245" s="2">
        <f>ROW(A1241)</f>
        <v>1241</v>
      </c>
      <c r="E1245" s="2"/>
      <c r="F1245" s="2" t="str">
        <f>IF(F1241&lt;&gt;"",F1241,"")</f>
        <v>Новый раздел</v>
      </c>
      <c r="G1245" s="2" t="str">
        <f>IF(G1241&lt;&gt;"",G1241,"")</f>
        <v>Оборудование</v>
      </c>
      <c r="H1245" s="2">
        <v>0</v>
      </c>
      <c r="I1245" s="2"/>
      <c r="J1245" s="2"/>
      <c r="K1245" s="2"/>
      <c r="L1245" s="2"/>
      <c r="M1245" s="2"/>
      <c r="N1245" s="2"/>
      <c r="O1245" s="2">
        <f t="shared" ref="O1245:T1245" si="614">ROUND(AB1245,2)</f>
        <v>0</v>
      </c>
      <c r="P1245" s="2">
        <f t="shared" si="614"/>
        <v>0</v>
      </c>
      <c r="Q1245" s="2">
        <f t="shared" si="614"/>
        <v>0</v>
      </c>
      <c r="R1245" s="2">
        <f t="shared" si="614"/>
        <v>0</v>
      </c>
      <c r="S1245" s="2">
        <f t="shared" si="614"/>
        <v>0</v>
      </c>
      <c r="T1245" s="2">
        <f t="shared" si="614"/>
        <v>0</v>
      </c>
      <c r="U1245" s="2">
        <f>AH1245</f>
        <v>0</v>
      </c>
      <c r="V1245" s="2">
        <f>AI1245</f>
        <v>0</v>
      </c>
      <c r="W1245" s="2">
        <f>ROUND(AJ1245,2)</f>
        <v>0</v>
      </c>
      <c r="X1245" s="2">
        <f>ROUND(AK1245,2)</f>
        <v>0</v>
      </c>
      <c r="Y1245" s="2">
        <f>ROUND(AL1245,2)</f>
        <v>0</v>
      </c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>
        <f t="shared" ref="AO1245:BD1245" si="615">ROUND(BX1245,2)</f>
        <v>0</v>
      </c>
      <c r="AP1245" s="2">
        <f t="shared" si="615"/>
        <v>0</v>
      </c>
      <c r="AQ1245" s="2">
        <f t="shared" si="615"/>
        <v>0</v>
      </c>
      <c r="AR1245" s="2">
        <f t="shared" si="615"/>
        <v>0</v>
      </c>
      <c r="AS1245" s="2">
        <f t="shared" si="615"/>
        <v>0</v>
      </c>
      <c r="AT1245" s="2">
        <f t="shared" si="615"/>
        <v>0</v>
      </c>
      <c r="AU1245" s="2">
        <f t="shared" si="615"/>
        <v>0</v>
      </c>
      <c r="AV1245" s="2">
        <f t="shared" si="615"/>
        <v>0</v>
      </c>
      <c r="AW1245" s="2">
        <f t="shared" si="615"/>
        <v>0</v>
      </c>
      <c r="AX1245" s="2">
        <f t="shared" si="615"/>
        <v>0</v>
      </c>
      <c r="AY1245" s="2">
        <f t="shared" si="615"/>
        <v>0</v>
      </c>
      <c r="AZ1245" s="2">
        <f t="shared" si="615"/>
        <v>0</v>
      </c>
      <c r="BA1245" s="2">
        <f t="shared" si="615"/>
        <v>0</v>
      </c>
      <c r="BB1245" s="2">
        <f t="shared" si="615"/>
        <v>0</v>
      </c>
      <c r="BC1245" s="2">
        <f t="shared" si="615"/>
        <v>0</v>
      </c>
      <c r="BD1245" s="2">
        <f t="shared" si="615"/>
        <v>0</v>
      </c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3">
        <f t="shared" ref="DG1245:DL1245" si="616">ROUND(DT1245,2)</f>
        <v>0</v>
      </c>
      <c r="DH1245" s="3">
        <f t="shared" si="616"/>
        <v>0</v>
      </c>
      <c r="DI1245" s="3">
        <f t="shared" si="616"/>
        <v>0</v>
      </c>
      <c r="DJ1245" s="3">
        <f t="shared" si="616"/>
        <v>0</v>
      </c>
      <c r="DK1245" s="3">
        <f t="shared" si="616"/>
        <v>0</v>
      </c>
      <c r="DL1245" s="3">
        <f t="shared" si="616"/>
        <v>0</v>
      </c>
      <c r="DM1245" s="3">
        <f>DZ1245</f>
        <v>0</v>
      </c>
      <c r="DN1245" s="3">
        <f>EA1245</f>
        <v>0</v>
      </c>
      <c r="DO1245" s="3">
        <f>ROUND(EB1245,2)</f>
        <v>0</v>
      </c>
      <c r="DP1245" s="3">
        <f>ROUND(EC1245,2)</f>
        <v>0</v>
      </c>
      <c r="DQ1245" s="3">
        <f>ROUND(ED1245,2)</f>
        <v>0</v>
      </c>
      <c r="DR1245" s="3"/>
      <c r="DS1245" s="3"/>
      <c r="DT1245" s="3"/>
      <c r="DU1245" s="3"/>
      <c r="DV1245" s="3"/>
      <c r="DW1245" s="3"/>
      <c r="DX1245" s="3"/>
      <c r="DY1245" s="3"/>
      <c r="DZ1245" s="3"/>
      <c r="EA1245" s="3"/>
      <c r="EB1245" s="3"/>
      <c r="EC1245" s="3"/>
      <c r="ED1245" s="3"/>
      <c r="EE1245" s="3"/>
      <c r="EF1245" s="3"/>
      <c r="EG1245" s="3">
        <f t="shared" ref="EG1245:EV1245" si="617">ROUND(FP1245,2)</f>
        <v>0</v>
      </c>
      <c r="EH1245" s="3">
        <f t="shared" si="617"/>
        <v>0</v>
      </c>
      <c r="EI1245" s="3">
        <f t="shared" si="617"/>
        <v>0</v>
      </c>
      <c r="EJ1245" s="3">
        <f t="shared" si="617"/>
        <v>0</v>
      </c>
      <c r="EK1245" s="3">
        <f t="shared" si="617"/>
        <v>0</v>
      </c>
      <c r="EL1245" s="3">
        <f t="shared" si="617"/>
        <v>0</v>
      </c>
      <c r="EM1245" s="3">
        <f t="shared" si="617"/>
        <v>0</v>
      </c>
      <c r="EN1245" s="3">
        <f t="shared" si="617"/>
        <v>0</v>
      </c>
      <c r="EO1245" s="3">
        <f t="shared" si="617"/>
        <v>0</v>
      </c>
      <c r="EP1245" s="3">
        <f t="shared" si="617"/>
        <v>0</v>
      </c>
      <c r="EQ1245" s="3">
        <f t="shared" si="617"/>
        <v>0</v>
      </c>
      <c r="ER1245" s="3">
        <f t="shared" si="617"/>
        <v>0</v>
      </c>
      <c r="ES1245" s="3">
        <f t="shared" si="617"/>
        <v>0</v>
      </c>
      <c r="ET1245" s="3">
        <f t="shared" si="617"/>
        <v>0</v>
      </c>
      <c r="EU1245" s="3">
        <f t="shared" si="617"/>
        <v>0</v>
      </c>
      <c r="EV1245" s="3">
        <f t="shared" si="617"/>
        <v>0</v>
      </c>
      <c r="EW1245" s="3"/>
      <c r="EX1245" s="3"/>
      <c r="EY1245" s="3"/>
      <c r="EZ1245" s="3"/>
      <c r="FA1245" s="3"/>
      <c r="FB1245" s="3"/>
      <c r="FC1245" s="3"/>
      <c r="FD1245" s="3"/>
      <c r="FE1245" s="3"/>
      <c r="FF1245" s="3"/>
      <c r="FG1245" s="3"/>
      <c r="FH1245" s="3"/>
      <c r="FI1245" s="3"/>
      <c r="FJ1245" s="3"/>
      <c r="FK1245" s="3"/>
      <c r="FL1245" s="3"/>
      <c r="FM1245" s="3"/>
      <c r="FN1245" s="3"/>
      <c r="FO1245" s="3"/>
      <c r="FP1245" s="3"/>
      <c r="FQ1245" s="3"/>
      <c r="FR1245" s="3"/>
      <c r="FS1245" s="3"/>
      <c r="FT1245" s="3"/>
      <c r="FU1245" s="3"/>
      <c r="FV1245" s="3"/>
      <c r="FW1245" s="3"/>
      <c r="FX1245" s="3"/>
      <c r="FY1245" s="3"/>
      <c r="FZ1245" s="3"/>
      <c r="GA1245" s="3"/>
      <c r="GB1245" s="3"/>
      <c r="GC1245" s="3"/>
      <c r="GD1245" s="3"/>
      <c r="GE1245" s="3"/>
      <c r="GF1245" s="3"/>
      <c r="GG1245" s="3"/>
      <c r="GH1245" s="3"/>
      <c r="GI1245" s="3"/>
      <c r="GJ1245" s="3"/>
      <c r="GK1245" s="3"/>
      <c r="GL1245" s="3"/>
      <c r="GM1245" s="3"/>
      <c r="GN1245" s="3"/>
      <c r="GO1245" s="3"/>
      <c r="GP1245" s="3"/>
      <c r="GQ1245" s="3"/>
      <c r="GR1245" s="3"/>
      <c r="GS1245" s="3"/>
      <c r="GT1245" s="3"/>
      <c r="GU1245" s="3"/>
      <c r="GV1245" s="3"/>
      <c r="GW1245" s="3"/>
      <c r="GX1245" s="3">
        <v>0</v>
      </c>
    </row>
    <row r="1247" spans="1:206">
      <c r="A1247" s="4">
        <v>50</v>
      </c>
      <c r="B1247" s="4">
        <v>0</v>
      </c>
      <c r="C1247" s="4">
        <v>0</v>
      </c>
      <c r="D1247" s="4">
        <v>1</v>
      </c>
      <c r="E1247" s="4">
        <v>201</v>
      </c>
      <c r="F1247" s="4">
        <f>ROUND(Source!O1245,O1247)</f>
        <v>0</v>
      </c>
      <c r="G1247" s="4" t="s">
        <v>27</v>
      </c>
      <c r="H1247" s="4" t="s">
        <v>28</v>
      </c>
      <c r="I1247" s="4"/>
      <c r="J1247" s="4"/>
      <c r="K1247" s="4">
        <v>201</v>
      </c>
      <c r="L1247" s="4">
        <v>1</v>
      </c>
      <c r="M1247" s="4">
        <v>3</v>
      </c>
      <c r="N1247" s="4" t="s">
        <v>3</v>
      </c>
      <c r="O1247" s="4">
        <v>2</v>
      </c>
      <c r="P1247" s="4">
        <f>ROUND(Source!DG1245,O1247)</f>
        <v>0</v>
      </c>
      <c r="Q1247" s="4"/>
      <c r="R1247" s="4"/>
      <c r="S1247" s="4"/>
      <c r="T1247" s="4"/>
      <c r="U1247" s="4"/>
      <c r="V1247" s="4"/>
      <c r="W1247" s="4">
        <v>0</v>
      </c>
      <c r="X1247" s="4">
        <v>1</v>
      </c>
      <c r="Y1247" s="4">
        <v>0</v>
      </c>
      <c r="Z1247" s="4">
        <v>0</v>
      </c>
      <c r="AA1247" s="4">
        <v>1</v>
      </c>
      <c r="AB1247" s="4">
        <v>0</v>
      </c>
    </row>
    <row r="1248" spans="1:206">
      <c r="A1248" s="4">
        <v>50</v>
      </c>
      <c r="B1248" s="4">
        <v>0</v>
      </c>
      <c r="C1248" s="4">
        <v>0</v>
      </c>
      <c r="D1248" s="4">
        <v>1</v>
      </c>
      <c r="E1248" s="4">
        <v>202</v>
      </c>
      <c r="F1248" s="4">
        <f>ROUND(Source!P1245,O1248)</f>
        <v>0</v>
      </c>
      <c r="G1248" s="4" t="s">
        <v>29</v>
      </c>
      <c r="H1248" s="4" t="s">
        <v>30</v>
      </c>
      <c r="I1248" s="4"/>
      <c r="J1248" s="4"/>
      <c r="K1248" s="4">
        <v>202</v>
      </c>
      <c r="L1248" s="4">
        <v>2</v>
      </c>
      <c r="M1248" s="4">
        <v>3</v>
      </c>
      <c r="N1248" s="4" t="s">
        <v>3</v>
      </c>
      <c r="O1248" s="4">
        <v>2</v>
      </c>
      <c r="P1248" s="4">
        <f>ROUND(Source!DH1245,O1248)</f>
        <v>0</v>
      </c>
      <c r="Q1248" s="4"/>
      <c r="R1248" s="4"/>
      <c r="S1248" s="4"/>
      <c r="T1248" s="4"/>
      <c r="U1248" s="4"/>
      <c r="V1248" s="4"/>
      <c r="W1248" s="4">
        <v>0</v>
      </c>
      <c r="X1248" s="4">
        <v>1</v>
      </c>
      <c r="Y1248" s="4">
        <v>0</v>
      </c>
      <c r="Z1248" s="4">
        <v>0</v>
      </c>
      <c r="AA1248" s="4">
        <v>1</v>
      </c>
      <c r="AB1248" s="4">
        <v>0</v>
      </c>
    </row>
    <row r="1249" spans="1:28">
      <c r="A1249" s="4">
        <v>50</v>
      </c>
      <c r="B1249" s="4">
        <v>0</v>
      </c>
      <c r="C1249" s="4">
        <v>0</v>
      </c>
      <c r="D1249" s="4">
        <v>1</v>
      </c>
      <c r="E1249" s="4">
        <v>222</v>
      </c>
      <c r="F1249" s="4">
        <f>ROUND(Source!AO1245,O1249)</f>
        <v>0</v>
      </c>
      <c r="G1249" s="4" t="s">
        <v>31</v>
      </c>
      <c r="H1249" s="4" t="s">
        <v>32</v>
      </c>
      <c r="I1249" s="4"/>
      <c r="J1249" s="4"/>
      <c r="K1249" s="4">
        <v>222</v>
      </c>
      <c r="L1249" s="4">
        <v>3</v>
      </c>
      <c r="M1249" s="4">
        <v>3</v>
      </c>
      <c r="N1249" s="4" t="s">
        <v>3</v>
      </c>
      <c r="O1249" s="4">
        <v>2</v>
      </c>
      <c r="P1249" s="4">
        <f>ROUND(Source!EG1245,O1249)</f>
        <v>0</v>
      </c>
      <c r="Q1249" s="4"/>
      <c r="R1249" s="4"/>
      <c r="S1249" s="4"/>
      <c r="T1249" s="4"/>
      <c r="U1249" s="4"/>
      <c r="V1249" s="4"/>
      <c r="W1249" s="4">
        <v>0</v>
      </c>
      <c r="X1249" s="4">
        <v>1</v>
      </c>
      <c r="Y1249" s="4">
        <v>0</v>
      </c>
      <c r="Z1249" s="4">
        <v>0</v>
      </c>
      <c r="AA1249" s="4">
        <v>1</v>
      </c>
      <c r="AB1249" s="4">
        <v>0</v>
      </c>
    </row>
    <row r="1250" spans="1:28">
      <c r="A1250" s="4">
        <v>50</v>
      </c>
      <c r="B1250" s="4">
        <v>0</v>
      </c>
      <c r="C1250" s="4">
        <v>0</v>
      </c>
      <c r="D1250" s="4">
        <v>1</v>
      </c>
      <c r="E1250" s="4">
        <v>225</v>
      </c>
      <c r="F1250" s="4">
        <f>ROUND(Source!AV1245,O1250)</f>
        <v>0</v>
      </c>
      <c r="G1250" s="4" t="s">
        <v>33</v>
      </c>
      <c r="H1250" s="4" t="s">
        <v>34</v>
      </c>
      <c r="I1250" s="4"/>
      <c r="J1250" s="4"/>
      <c r="K1250" s="4">
        <v>225</v>
      </c>
      <c r="L1250" s="4">
        <v>4</v>
      </c>
      <c r="M1250" s="4">
        <v>3</v>
      </c>
      <c r="N1250" s="4" t="s">
        <v>3</v>
      </c>
      <c r="O1250" s="4">
        <v>2</v>
      </c>
      <c r="P1250" s="4">
        <f>ROUND(Source!EN1245,O1250)</f>
        <v>0</v>
      </c>
      <c r="Q1250" s="4"/>
      <c r="R1250" s="4"/>
      <c r="S1250" s="4"/>
      <c r="T1250" s="4"/>
      <c r="U1250" s="4"/>
      <c r="V1250" s="4"/>
      <c r="W1250" s="4">
        <v>0</v>
      </c>
      <c r="X1250" s="4">
        <v>1</v>
      </c>
      <c r="Y1250" s="4">
        <v>0</v>
      </c>
      <c r="Z1250" s="4">
        <v>0</v>
      </c>
      <c r="AA1250" s="4">
        <v>1</v>
      </c>
      <c r="AB1250" s="4">
        <v>0</v>
      </c>
    </row>
    <row r="1251" spans="1:28">
      <c r="A1251" s="4">
        <v>50</v>
      </c>
      <c r="B1251" s="4">
        <v>0</v>
      </c>
      <c r="C1251" s="4">
        <v>0</v>
      </c>
      <c r="D1251" s="4">
        <v>1</v>
      </c>
      <c r="E1251" s="4">
        <v>226</v>
      </c>
      <c r="F1251" s="4">
        <f>ROUND(Source!AW1245,O1251)</f>
        <v>0</v>
      </c>
      <c r="G1251" s="4" t="s">
        <v>35</v>
      </c>
      <c r="H1251" s="4" t="s">
        <v>36</v>
      </c>
      <c r="I1251" s="4"/>
      <c r="J1251" s="4"/>
      <c r="K1251" s="4">
        <v>226</v>
      </c>
      <c r="L1251" s="4">
        <v>5</v>
      </c>
      <c r="M1251" s="4">
        <v>3</v>
      </c>
      <c r="N1251" s="4" t="s">
        <v>3</v>
      </c>
      <c r="O1251" s="4">
        <v>2</v>
      </c>
      <c r="P1251" s="4">
        <f>ROUND(Source!EO1245,O1251)</f>
        <v>0</v>
      </c>
      <c r="Q1251" s="4"/>
      <c r="R1251" s="4"/>
      <c r="S1251" s="4"/>
      <c r="T1251" s="4"/>
      <c r="U1251" s="4"/>
      <c r="V1251" s="4"/>
      <c r="W1251" s="4">
        <v>0</v>
      </c>
      <c r="X1251" s="4">
        <v>1</v>
      </c>
      <c r="Y1251" s="4">
        <v>0</v>
      </c>
      <c r="Z1251" s="4">
        <v>0</v>
      </c>
      <c r="AA1251" s="4">
        <v>1</v>
      </c>
      <c r="AB1251" s="4">
        <v>0</v>
      </c>
    </row>
    <row r="1252" spans="1:28">
      <c r="A1252" s="4">
        <v>50</v>
      </c>
      <c r="B1252" s="4">
        <v>0</v>
      </c>
      <c r="C1252" s="4">
        <v>0</v>
      </c>
      <c r="D1252" s="4">
        <v>1</v>
      </c>
      <c r="E1252" s="4">
        <v>227</v>
      </c>
      <c r="F1252" s="4">
        <f>ROUND(Source!AX1245,O1252)</f>
        <v>0</v>
      </c>
      <c r="G1252" s="4" t="s">
        <v>37</v>
      </c>
      <c r="H1252" s="4" t="s">
        <v>38</v>
      </c>
      <c r="I1252" s="4"/>
      <c r="J1252" s="4"/>
      <c r="K1252" s="4">
        <v>227</v>
      </c>
      <c r="L1252" s="4">
        <v>6</v>
      </c>
      <c r="M1252" s="4">
        <v>3</v>
      </c>
      <c r="N1252" s="4" t="s">
        <v>3</v>
      </c>
      <c r="O1252" s="4">
        <v>2</v>
      </c>
      <c r="P1252" s="4">
        <f>ROUND(Source!EP1245,O1252)</f>
        <v>0</v>
      </c>
      <c r="Q1252" s="4"/>
      <c r="R1252" s="4"/>
      <c r="S1252" s="4"/>
      <c r="T1252" s="4"/>
      <c r="U1252" s="4"/>
      <c r="V1252" s="4"/>
      <c r="W1252" s="4">
        <v>0</v>
      </c>
      <c r="X1252" s="4">
        <v>1</v>
      </c>
      <c r="Y1252" s="4">
        <v>0</v>
      </c>
      <c r="Z1252" s="4">
        <v>0</v>
      </c>
      <c r="AA1252" s="4">
        <v>1</v>
      </c>
      <c r="AB1252" s="4">
        <v>0</v>
      </c>
    </row>
    <row r="1253" spans="1:28">
      <c r="A1253" s="4">
        <v>50</v>
      </c>
      <c r="B1253" s="4">
        <v>0</v>
      </c>
      <c r="C1253" s="4">
        <v>0</v>
      </c>
      <c r="D1253" s="4">
        <v>1</v>
      </c>
      <c r="E1253" s="4">
        <v>228</v>
      </c>
      <c r="F1253" s="4">
        <f>ROUND(Source!AY1245,O1253)</f>
        <v>0</v>
      </c>
      <c r="G1253" s="4" t="s">
        <v>39</v>
      </c>
      <c r="H1253" s="4" t="s">
        <v>40</v>
      </c>
      <c r="I1253" s="4"/>
      <c r="J1253" s="4"/>
      <c r="K1253" s="4">
        <v>228</v>
      </c>
      <c r="L1253" s="4">
        <v>7</v>
      </c>
      <c r="M1253" s="4">
        <v>3</v>
      </c>
      <c r="N1253" s="4" t="s">
        <v>3</v>
      </c>
      <c r="O1253" s="4">
        <v>2</v>
      </c>
      <c r="P1253" s="4">
        <f>ROUND(Source!EQ1245,O1253)</f>
        <v>0</v>
      </c>
      <c r="Q1253" s="4"/>
      <c r="R1253" s="4"/>
      <c r="S1253" s="4"/>
      <c r="T1253" s="4"/>
      <c r="U1253" s="4"/>
      <c r="V1253" s="4"/>
      <c r="W1253" s="4">
        <v>0</v>
      </c>
      <c r="X1253" s="4">
        <v>1</v>
      </c>
      <c r="Y1253" s="4">
        <v>0</v>
      </c>
      <c r="Z1253" s="4">
        <v>0</v>
      </c>
      <c r="AA1253" s="4">
        <v>1</v>
      </c>
      <c r="AB1253" s="4">
        <v>0</v>
      </c>
    </row>
    <row r="1254" spans="1:28">
      <c r="A1254" s="4">
        <v>50</v>
      </c>
      <c r="B1254" s="4">
        <v>0</v>
      </c>
      <c r="C1254" s="4">
        <v>0</v>
      </c>
      <c r="D1254" s="4">
        <v>1</v>
      </c>
      <c r="E1254" s="4">
        <v>216</v>
      </c>
      <c r="F1254" s="4">
        <f>ROUND(Source!AP1245,O1254)</f>
        <v>0</v>
      </c>
      <c r="G1254" s="4" t="s">
        <v>41</v>
      </c>
      <c r="H1254" s="4" t="s">
        <v>42</v>
      </c>
      <c r="I1254" s="4"/>
      <c r="J1254" s="4"/>
      <c r="K1254" s="4">
        <v>216</v>
      </c>
      <c r="L1254" s="4">
        <v>8</v>
      </c>
      <c r="M1254" s="4">
        <v>3</v>
      </c>
      <c r="N1254" s="4" t="s">
        <v>3</v>
      </c>
      <c r="O1254" s="4">
        <v>2</v>
      </c>
      <c r="P1254" s="4">
        <f>ROUND(Source!EH1245,O1254)</f>
        <v>0</v>
      </c>
      <c r="Q1254" s="4"/>
      <c r="R1254" s="4"/>
      <c r="S1254" s="4"/>
      <c r="T1254" s="4"/>
      <c r="U1254" s="4"/>
      <c r="V1254" s="4"/>
      <c r="W1254" s="4">
        <v>0</v>
      </c>
      <c r="X1254" s="4">
        <v>1</v>
      </c>
      <c r="Y1254" s="4">
        <v>0</v>
      </c>
      <c r="Z1254" s="4">
        <v>0</v>
      </c>
      <c r="AA1254" s="4">
        <v>1</v>
      </c>
      <c r="AB1254" s="4">
        <v>0</v>
      </c>
    </row>
    <row r="1255" spans="1:28">
      <c r="A1255" s="4">
        <v>50</v>
      </c>
      <c r="B1255" s="4">
        <v>0</v>
      </c>
      <c r="C1255" s="4">
        <v>0</v>
      </c>
      <c r="D1255" s="4">
        <v>1</v>
      </c>
      <c r="E1255" s="4">
        <v>223</v>
      </c>
      <c r="F1255" s="4">
        <f>ROUND(Source!AQ1245,O1255)</f>
        <v>0</v>
      </c>
      <c r="G1255" s="4" t="s">
        <v>43</v>
      </c>
      <c r="H1255" s="4" t="s">
        <v>44</v>
      </c>
      <c r="I1255" s="4"/>
      <c r="J1255" s="4"/>
      <c r="K1255" s="4">
        <v>223</v>
      </c>
      <c r="L1255" s="4">
        <v>9</v>
      </c>
      <c r="M1255" s="4">
        <v>3</v>
      </c>
      <c r="N1255" s="4" t="s">
        <v>3</v>
      </c>
      <c r="O1255" s="4">
        <v>2</v>
      </c>
      <c r="P1255" s="4">
        <f>ROUND(Source!EI1245,O1255)</f>
        <v>0</v>
      </c>
      <c r="Q1255" s="4"/>
      <c r="R1255" s="4"/>
      <c r="S1255" s="4"/>
      <c r="T1255" s="4"/>
      <c r="U1255" s="4"/>
      <c r="V1255" s="4"/>
      <c r="W1255" s="4">
        <v>0</v>
      </c>
      <c r="X1255" s="4">
        <v>1</v>
      </c>
      <c r="Y1255" s="4">
        <v>0</v>
      </c>
      <c r="Z1255" s="4">
        <v>0</v>
      </c>
      <c r="AA1255" s="4">
        <v>1</v>
      </c>
      <c r="AB1255" s="4">
        <v>0</v>
      </c>
    </row>
    <row r="1256" spans="1:28">
      <c r="A1256" s="4">
        <v>50</v>
      </c>
      <c r="B1256" s="4">
        <v>0</v>
      </c>
      <c r="C1256" s="4">
        <v>0</v>
      </c>
      <c r="D1256" s="4">
        <v>1</v>
      </c>
      <c r="E1256" s="4">
        <v>229</v>
      </c>
      <c r="F1256" s="4">
        <f>ROUND(Source!AZ1245,O1256)</f>
        <v>0</v>
      </c>
      <c r="G1256" s="4" t="s">
        <v>45</v>
      </c>
      <c r="H1256" s="4" t="s">
        <v>46</v>
      </c>
      <c r="I1256" s="4"/>
      <c r="J1256" s="4"/>
      <c r="K1256" s="4">
        <v>229</v>
      </c>
      <c r="L1256" s="4">
        <v>10</v>
      </c>
      <c r="M1256" s="4">
        <v>3</v>
      </c>
      <c r="N1256" s="4" t="s">
        <v>3</v>
      </c>
      <c r="O1256" s="4">
        <v>2</v>
      </c>
      <c r="P1256" s="4">
        <f>ROUND(Source!ER1245,O1256)</f>
        <v>0</v>
      </c>
      <c r="Q1256" s="4"/>
      <c r="R1256" s="4"/>
      <c r="S1256" s="4"/>
      <c r="T1256" s="4"/>
      <c r="U1256" s="4"/>
      <c r="V1256" s="4"/>
      <c r="W1256" s="4">
        <v>0</v>
      </c>
      <c r="X1256" s="4">
        <v>1</v>
      </c>
      <c r="Y1256" s="4">
        <v>0</v>
      </c>
      <c r="Z1256" s="4">
        <v>0</v>
      </c>
      <c r="AA1256" s="4">
        <v>1</v>
      </c>
      <c r="AB1256" s="4">
        <v>0</v>
      </c>
    </row>
    <row r="1257" spans="1:28">
      <c r="A1257" s="4">
        <v>50</v>
      </c>
      <c r="B1257" s="4">
        <v>0</v>
      </c>
      <c r="C1257" s="4">
        <v>0</v>
      </c>
      <c r="D1257" s="4">
        <v>1</v>
      </c>
      <c r="E1257" s="4">
        <v>203</v>
      </c>
      <c r="F1257" s="4">
        <f>ROUND(Source!Q1245,O1257)</f>
        <v>0</v>
      </c>
      <c r="G1257" s="4" t="s">
        <v>47</v>
      </c>
      <c r="H1257" s="4" t="s">
        <v>48</v>
      </c>
      <c r="I1257" s="4"/>
      <c r="J1257" s="4"/>
      <c r="K1257" s="4">
        <v>203</v>
      </c>
      <c r="L1257" s="4">
        <v>11</v>
      </c>
      <c r="M1257" s="4">
        <v>3</v>
      </c>
      <c r="N1257" s="4" t="s">
        <v>3</v>
      </c>
      <c r="O1257" s="4">
        <v>2</v>
      </c>
      <c r="P1257" s="4">
        <f>ROUND(Source!DI1245,O1257)</f>
        <v>0</v>
      </c>
      <c r="Q1257" s="4"/>
      <c r="R1257" s="4"/>
      <c r="S1257" s="4"/>
      <c r="T1257" s="4"/>
      <c r="U1257" s="4"/>
      <c r="V1257" s="4"/>
      <c r="W1257" s="4">
        <v>0</v>
      </c>
      <c r="X1257" s="4">
        <v>1</v>
      </c>
      <c r="Y1257" s="4">
        <v>0</v>
      </c>
      <c r="Z1257" s="4">
        <v>0</v>
      </c>
      <c r="AA1257" s="4">
        <v>1</v>
      </c>
      <c r="AB1257" s="4">
        <v>0</v>
      </c>
    </row>
    <row r="1258" spans="1:28">
      <c r="A1258" s="4">
        <v>50</v>
      </c>
      <c r="B1258" s="4">
        <v>0</v>
      </c>
      <c r="C1258" s="4">
        <v>0</v>
      </c>
      <c r="D1258" s="4">
        <v>1</v>
      </c>
      <c r="E1258" s="4">
        <v>231</v>
      </c>
      <c r="F1258" s="4">
        <f>ROUND(Source!BB1245,O1258)</f>
        <v>0</v>
      </c>
      <c r="G1258" s="4" t="s">
        <v>49</v>
      </c>
      <c r="H1258" s="4" t="s">
        <v>50</v>
      </c>
      <c r="I1258" s="4"/>
      <c r="J1258" s="4"/>
      <c r="K1258" s="4">
        <v>231</v>
      </c>
      <c r="L1258" s="4">
        <v>12</v>
      </c>
      <c r="M1258" s="4">
        <v>3</v>
      </c>
      <c r="N1258" s="4" t="s">
        <v>3</v>
      </c>
      <c r="O1258" s="4">
        <v>2</v>
      </c>
      <c r="P1258" s="4">
        <f>ROUND(Source!ET1245,O1258)</f>
        <v>0</v>
      </c>
      <c r="Q1258" s="4"/>
      <c r="R1258" s="4"/>
      <c r="S1258" s="4"/>
      <c r="T1258" s="4"/>
      <c r="U1258" s="4"/>
      <c r="V1258" s="4"/>
      <c r="W1258" s="4">
        <v>0</v>
      </c>
      <c r="X1258" s="4">
        <v>1</v>
      </c>
      <c r="Y1258" s="4">
        <v>0</v>
      </c>
      <c r="Z1258" s="4">
        <v>0</v>
      </c>
      <c r="AA1258" s="4">
        <v>1</v>
      </c>
      <c r="AB1258" s="4">
        <v>0</v>
      </c>
    </row>
    <row r="1259" spans="1:28">
      <c r="A1259" s="4">
        <v>50</v>
      </c>
      <c r="B1259" s="4">
        <v>0</v>
      </c>
      <c r="C1259" s="4">
        <v>0</v>
      </c>
      <c r="D1259" s="4">
        <v>1</v>
      </c>
      <c r="E1259" s="4">
        <v>204</v>
      </c>
      <c r="F1259" s="4">
        <f>ROUND(Source!R1245,O1259)</f>
        <v>0</v>
      </c>
      <c r="G1259" s="4" t="s">
        <v>51</v>
      </c>
      <c r="H1259" s="4" t="s">
        <v>52</v>
      </c>
      <c r="I1259" s="4"/>
      <c r="J1259" s="4"/>
      <c r="K1259" s="4">
        <v>204</v>
      </c>
      <c r="L1259" s="4">
        <v>13</v>
      </c>
      <c r="M1259" s="4">
        <v>3</v>
      </c>
      <c r="N1259" s="4" t="s">
        <v>3</v>
      </c>
      <c r="O1259" s="4">
        <v>2</v>
      </c>
      <c r="P1259" s="4">
        <f>ROUND(Source!DJ1245,O1259)</f>
        <v>0</v>
      </c>
      <c r="Q1259" s="4"/>
      <c r="R1259" s="4"/>
      <c r="S1259" s="4"/>
      <c r="T1259" s="4"/>
      <c r="U1259" s="4"/>
      <c r="V1259" s="4"/>
      <c r="W1259" s="4">
        <v>0</v>
      </c>
      <c r="X1259" s="4">
        <v>1</v>
      </c>
      <c r="Y1259" s="4">
        <v>0</v>
      </c>
      <c r="Z1259" s="4">
        <v>0</v>
      </c>
      <c r="AA1259" s="4">
        <v>1</v>
      </c>
      <c r="AB1259" s="4">
        <v>0</v>
      </c>
    </row>
    <row r="1260" spans="1:28">
      <c r="A1260" s="4">
        <v>50</v>
      </c>
      <c r="B1260" s="4">
        <v>0</v>
      </c>
      <c r="C1260" s="4">
        <v>0</v>
      </c>
      <c r="D1260" s="4">
        <v>1</v>
      </c>
      <c r="E1260" s="4">
        <v>205</v>
      </c>
      <c r="F1260" s="4">
        <f>ROUND(Source!S1245,O1260)</f>
        <v>0</v>
      </c>
      <c r="G1260" s="4" t="s">
        <v>53</v>
      </c>
      <c r="H1260" s="4" t="s">
        <v>54</v>
      </c>
      <c r="I1260" s="4"/>
      <c r="J1260" s="4"/>
      <c r="K1260" s="4">
        <v>205</v>
      </c>
      <c r="L1260" s="4">
        <v>14</v>
      </c>
      <c r="M1260" s="4">
        <v>3</v>
      </c>
      <c r="N1260" s="4" t="s">
        <v>3</v>
      </c>
      <c r="O1260" s="4">
        <v>2</v>
      </c>
      <c r="P1260" s="4">
        <f>ROUND(Source!DK1245,O1260)</f>
        <v>0</v>
      </c>
      <c r="Q1260" s="4"/>
      <c r="R1260" s="4"/>
      <c r="S1260" s="4"/>
      <c r="T1260" s="4"/>
      <c r="U1260" s="4"/>
      <c r="V1260" s="4"/>
      <c r="W1260" s="4">
        <v>0</v>
      </c>
      <c r="X1260" s="4">
        <v>1</v>
      </c>
      <c r="Y1260" s="4">
        <v>0</v>
      </c>
      <c r="Z1260" s="4">
        <v>0</v>
      </c>
      <c r="AA1260" s="4">
        <v>1</v>
      </c>
      <c r="AB1260" s="4">
        <v>0</v>
      </c>
    </row>
    <row r="1261" spans="1:28">
      <c r="A1261" s="4">
        <v>50</v>
      </c>
      <c r="B1261" s="4">
        <v>0</v>
      </c>
      <c r="C1261" s="4">
        <v>0</v>
      </c>
      <c r="D1261" s="4">
        <v>1</v>
      </c>
      <c r="E1261" s="4">
        <v>232</v>
      </c>
      <c r="F1261" s="4">
        <f>ROUND(Source!BC1245,O1261)</f>
        <v>0</v>
      </c>
      <c r="G1261" s="4" t="s">
        <v>55</v>
      </c>
      <c r="H1261" s="4" t="s">
        <v>56</v>
      </c>
      <c r="I1261" s="4"/>
      <c r="J1261" s="4"/>
      <c r="K1261" s="4">
        <v>232</v>
      </c>
      <c r="L1261" s="4">
        <v>15</v>
      </c>
      <c r="M1261" s="4">
        <v>3</v>
      </c>
      <c r="N1261" s="4" t="s">
        <v>3</v>
      </c>
      <c r="O1261" s="4">
        <v>2</v>
      </c>
      <c r="P1261" s="4">
        <f>ROUND(Source!EU1245,O1261)</f>
        <v>0</v>
      </c>
      <c r="Q1261" s="4"/>
      <c r="R1261" s="4"/>
      <c r="S1261" s="4"/>
      <c r="T1261" s="4"/>
      <c r="U1261" s="4"/>
      <c r="V1261" s="4"/>
      <c r="W1261" s="4">
        <v>0</v>
      </c>
      <c r="X1261" s="4">
        <v>1</v>
      </c>
      <c r="Y1261" s="4">
        <v>0</v>
      </c>
      <c r="Z1261" s="4">
        <v>0</v>
      </c>
      <c r="AA1261" s="4">
        <v>1</v>
      </c>
      <c r="AB1261" s="4">
        <v>0</v>
      </c>
    </row>
    <row r="1262" spans="1:28">
      <c r="A1262" s="4">
        <v>50</v>
      </c>
      <c r="B1262" s="4">
        <v>0</v>
      </c>
      <c r="C1262" s="4">
        <v>0</v>
      </c>
      <c r="D1262" s="4">
        <v>1</v>
      </c>
      <c r="E1262" s="4">
        <v>214</v>
      </c>
      <c r="F1262" s="4">
        <f>ROUND(Source!AS1245,O1262)</f>
        <v>0</v>
      </c>
      <c r="G1262" s="4" t="s">
        <v>57</v>
      </c>
      <c r="H1262" s="4" t="s">
        <v>58</v>
      </c>
      <c r="I1262" s="4"/>
      <c r="J1262" s="4"/>
      <c r="K1262" s="4">
        <v>214</v>
      </c>
      <c r="L1262" s="4">
        <v>16</v>
      </c>
      <c r="M1262" s="4">
        <v>3</v>
      </c>
      <c r="N1262" s="4" t="s">
        <v>3</v>
      </c>
      <c r="O1262" s="4">
        <v>2</v>
      </c>
      <c r="P1262" s="4">
        <f>ROUND(Source!EK1245,O1262)</f>
        <v>0</v>
      </c>
      <c r="Q1262" s="4"/>
      <c r="R1262" s="4"/>
      <c r="S1262" s="4"/>
      <c r="T1262" s="4"/>
      <c r="U1262" s="4"/>
      <c r="V1262" s="4"/>
      <c r="W1262" s="4">
        <v>0</v>
      </c>
      <c r="X1262" s="4">
        <v>1</v>
      </c>
      <c r="Y1262" s="4">
        <v>0</v>
      </c>
      <c r="Z1262" s="4">
        <v>0</v>
      </c>
      <c r="AA1262" s="4">
        <v>1</v>
      </c>
      <c r="AB1262" s="4">
        <v>0</v>
      </c>
    </row>
    <row r="1263" spans="1:28">
      <c r="A1263" s="4">
        <v>50</v>
      </c>
      <c r="B1263" s="4">
        <v>0</v>
      </c>
      <c r="C1263" s="4">
        <v>0</v>
      </c>
      <c r="D1263" s="4">
        <v>1</v>
      </c>
      <c r="E1263" s="4">
        <v>215</v>
      </c>
      <c r="F1263" s="4">
        <f>ROUND(Source!AT1245,O1263)</f>
        <v>0</v>
      </c>
      <c r="G1263" s="4" t="s">
        <v>59</v>
      </c>
      <c r="H1263" s="4" t="s">
        <v>60</v>
      </c>
      <c r="I1263" s="4"/>
      <c r="J1263" s="4"/>
      <c r="K1263" s="4">
        <v>215</v>
      </c>
      <c r="L1263" s="4">
        <v>17</v>
      </c>
      <c r="M1263" s="4">
        <v>3</v>
      </c>
      <c r="N1263" s="4" t="s">
        <v>3</v>
      </c>
      <c r="O1263" s="4">
        <v>2</v>
      </c>
      <c r="P1263" s="4">
        <f>ROUND(Source!EL1245,O1263)</f>
        <v>0</v>
      </c>
      <c r="Q1263" s="4"/>
      <c r="R1263" s="4"/>
      <c r="S1263" s="4"/>
      <c r="T1263" s="4"/>
      <c r="U1263" s="4"/>
      <c r="V1263" s="4"/>
      <c r="W1263" s="4">
        <v>0</v>
      </c>
      <c r="X1263" s="4">
        <v>1</v>
      </c>
      <c r="Y1263" s="4">
        <v>0</v>
      </c>
      <c r="Z1263" s="4">
        <v>0</v>
      </c>
      <c r="AA1263" s="4">
        <v>1</v>
      </c>
      <c r="AB1263" s="4">
        <v>0</v>
      </c>
    </row>
    <row r="1264" spans="1:28">
      <c r="A1264" s="4">
        <v>50</v>
      </c>
      <c r="B1264" s="4">
        <v>0</v>
      </c>
      <c r="C1264" s="4">
        <v>0</v>
      </c>
      <c r="D1264" s="4">
        <v>1</v>
      </c>
      <c r="E1264" s="4">
        <v>217</v>
      </c>
      <c r="F1264" s="4">
        <f>ROUND(Source!AU1245,O1264)</f>
        <v>0</v>
      </c>
      <c r="G1264" s="4" t="s">
        <v>61</v>
      </c>
      <c r="H1264" s="4" t="s">
        <v>62</v>
      </c>
      <c r="I1264" s="4"/>
      <c r="J1264" s="4"/>
      <c r="K1264" s="4">
        <v>217</v>
      </c>
      <c r="L1264" s="4">
        <v>18</v>
      </c>
      <c r="M1264" s="4">
        <v>3</v>
      </c>
      <c r="N1264" s="4" t="s">
        <v>3</v>
      </c>
      <c r="O1264" s="4">
        <v>2</v>
      </c>
      <c r="P1264" s="4">
        <f>ROUND(Source!EM1245,O1264)</f>
        <v>0</v>
      </c>
      <c r="Q1264" s="4"/>
      <c r="R1264" s="4"/>
      <c r="S1264" s="4"/>
      <c r="T1264" s="4"/>
      <c r="U1264" s="4"/>
      <c r="V1264" s="4"/>
      <c r="W1264" s="4">
        <v>0</v>
      </c>
      <c r="X1264" s="4">
        <v>1</v>
      </c>
      <c r="Y1264" s="4">
        <v>0</v>
      </c>
      <c r="Z1264" s="4">
        <v>0</v>
      </c>
      <c r="AA1264" s="4">
        <v>1</v>
      </c>
      <c r="AB1264" s="4">
        <v>0</v>
      </c>
    </row>
    <row r="1265" spans="1:206">
      <c r="A1265" s="4">
        <v>50</v>
      </c>
      <c r="B1265" s="4">
        <v>0</v>
      </c>
      <c r="C1265" s="4">
        <v>0</v>
      </c>
      <c r="D1265" s="4">
        <v>1</v>
      </c>
      <c r="E1265" s="4">
        <v>230</v>
      </c>
      <c r="F1265" s="4">
        <f>ROUND(Source!BA1245,O1265)</f>
        <v>0</v>
      </c>
      <c r="G1265" s="4" t="s">
        <v>63</v>
      </c>
      <c r="H1265" s="4" t="s">
        <v>64</v>
      </c>
      <c r="I1265" s="4"/>
      <c r="J1265" s="4"/>
      <c r="K1265" s="4">
        <v>230</v>
      </c>
      <c r="L1265" s="4">
        <v>19</v>
      </c>
      <c r="M1265" s="4">
        <v>3</v>
      </c>
      <c r="N1265" s="4" t="s">
        <v>3</v>
      </c>
      <c r="O1265" s="4">
        <v>2</v>
      </c>
      <c r="P1265" s="4">
        <f>ROUND(Source!ES1245,O1265)</f>
        <v>0</v>
      </c>
      <c r="Q1265" s="4"/>
      <c r="R1265" s="4"/>
      <c r="S1265" s="4"/>
      <c r="T1265" s="4"/>
      <c r="U1265" s="4"/>
      <c r="V1265" s="4"/>
      <c r="W1265" s="4">
        <v>0</v>
      </c>
      <c r="X1265" s="4">
        <v>1</v>
      </c>
      <c r="Y1265" s="4">
        <v>0</v>
      </c>
      <c r="Z1265" s="4">
        <v>0</v>
      </c>
      <c r="AA1265" s="4">
        <v>1</v>
      </c>
      <c r="AB1265" s="4">
        <v>0</v>
      </c>
    </row>
    <row r="1266" spans="1:206">
      <c r="A1266" s="4">
        <v>50</v>
      </c>
      <c r="B1266" s="4">
        <v>0</v>
      </c>
      <c r="C1266" s="4">
        <v>0</v>
      </c>
      <c r="D1266" s="4">
        <v>1</v>
      </c>
      <c r="E1266" s="4">
        <v>206</v>
      </c>
      <c r="F1266" s="4">
        <f>ROUND(Source!T1245,O1266)</f>
        <v>0</v>
      </c>
      <c r="G1266" s="4" t="s">
        <v>65</v>
      </c>
      <c r="H1266" s="4" t="s">
        <v>66</v>
      </c>
      <c r="I1266" s="4"/>
      <c r="J1266" s="4"/>
      <c r="K1266" s="4">
        <v>206</v>
      </c>
      <c r="L1266" s="4">
        <v>20</v>
      </c>
      <c r="M1266" s="4">
        <v>3</v>
      </c>
      <c r="N1266" s="4" t="s">
        <v>3</v>
      </c>
      <c r="O1266" s="4">
        <v>2</v>
      </c>
      <c r="P1266" s="4">
        <f>ROUND(Source!DL1245,O1266)</f>
        <v>0</v>
      </c>
      <c r="Q1266" s="4"/>
      <c r="R1266" s="4"/>
      <c r="S1266" s="4"/>
      <c r="T1266" s="4"/>
      <c r="U1266" s="4"/>
      <c r="V1266" s="4"/>
      <c r="W1266" s="4">
        <v>0</v>
      </c>
      <c r="X1266" s="4">
        <v>1</v>
      </c>
      <c r="Y1266" s="4">
        <v>0</v>
      </c>
      <c r="Z1266" s="4">
        <v>0</v>
      </c>
      <c r="AA1266" s="4">
        <v>1</v>
      </c>
      <c r="AB1266" s="4">
        <v>0</v>
      </c>
    </row>
    <row r="1267" spans="1:206">
      <c r="A1267" s="4">
        <v>50</v>
      </c>
      <c r="B1267" s="4">
        <v>0</v>
      </c>
      <c r="C1267" s="4">
        <v>0</v>
      </c>
      <c r="D1267" s="4">
        <v>1</v>
      </c>
      <c r="E1267" s="4">
        <v>207</v>
      </c>
      <c r="F1267" s="4">
        <f>Source!U1245</f>
        <v>0</v>
      </c>
      <c r="G1267" s="4" t="s">
        <v>67</v>
      </c>
      <c r="H1267" s="4" t="s">
        <v>68</v>
      </c>
      <c r="I1267" s="4"/>
      <c r="J1267" s="4"/>
      <c r="K1267" s="4">
        <v>207</v>
      </c>
      <c r="L1267" s="4">
        <v>21</v>
      </c>
      <c r="M1267" s="4">
        <v>3</v>
      </c>
      <c r="N1267" s="4" t="s">
        <v>3</v>
      </c>
      <c r="O1267" s="4">
        <v>-1</v>
      </c>
      <c r="P1267" s="4">
        <f>Source!DM1245</f>
        <v>0</v>
      </c>
      <c r="Q1267" s="4"/>
      <c r="R1267" s="4"/>
      <c r="S1267" s="4"/>
      <c r="T1267" s="4"/>
      <c r="U1267" s="4"/>
      <c r="V1267" s="4"/>
      <c r="W1267" s="4">
        <v>0</v>
      </c>
      <c r="X1267" s="4">
        <v>1</v>
      </c>
      <c r="Y1267" s="4">
        <v>0</v>
      </c>
      <c r="Z1267" s="4">
        <v>0</v>
      </c>
      <c r="AA1267" s="4">
        <v>1</v>
      </c>
      <c r="AB1267" s="4">
        <v>0</v>
      </c>
    </row>
    <row r="1268" spans="1:206">
      <c r="A1268" s="4">
        <v>50</v>
      </c>
      <c r="B1268" s="4">
        <v>0</v>
      </c>
      <c r="C1268" s="4">
        <v>0</v>
      </c>
      <c r="D1268" s="4">
        <v>1</v>
      </c>
      <c r="E1268" s="4">
        <v>208</v>
      </c>
      <c r="F1268" s="4">
        <f>Source!V1245</f>
        <v>0</v>
      </c>
      <c r="G1268" s="4" t="s">
        <v>69</v>
      </c>
      <c r="H1268" s="4" t="s">
        <v>70</v>
      </c>
      <c r="I1268" s="4"/>
      <c r="J1268" s="4"/>
      <c r="K1268" s="4">
        <v>208</v>
      </c>
      <c r="L1268" s="4">
        <v>22</v>
      </c>
      <c r="M1268" s="4">
        <v>3</v>
      </c>
      <c r="N1268" s="4" t="s">
        <v>3</v>
      </c>
      <c r="O1268" s="4">
        <v>-1</v>
      </c>
      <c r="P1268" s="4">
        <f>Source!DN1245</f>
        <v>0</v>
      </c>
      <c r="Q1268" s="4"/>
      <c r="R1268" s="4"/>
      <c r="S1268" s="4"/>
      <c r="T1268" s="4"/>
      <c r="U1268" s="4"/>
      <c r="V1268" s="4"/>
      <c r="W1268" s="4">
        <v>0</v>
      </c>
      <c r="X1268" s="4">
        <v>1</v>
      </c>
      <c r="Y1268" s="4">
        <v>0</v>
      </c>
      <c r="Z1268" s="4">
        <v>0</v>
      </c>
      <c r="AA1268" s="4">
        <v>1</v>
      </c>
      <c r="AB1268" s="4">
        <v>0</v>
      </c>
    </row>
    <row r="1269" spans="1:206">
      <c r="A1269" s="4">
        <v>50</v>
      </c>
      <c r="B1269" s="4">
        <v>0</v>
      </c>
      <c r="C1269" s="4">
        <v>0</v>
      </c>
      <c r="D1269" s="4">
        <v>1</v>
      </c>
      <c r="E1269" s="4">
        <v>209</v>
      </c>
      <c r="F1269" s="4">
        <f>ROUND(Source!W1245,O1269)</f>
        <v>0</v>
      </c>
      <c r="G1269" s="4" t="s">
        <v>71</v>
      </c>
      <c r="H1269" s="4" t="s">
        <v>72</v>
      </c>
      <c r="I1269" s="4"/>
      <c r="J1269" s="4"/>
      <c r="K1269" s="4">
        <v>209</v>
      </c>
      <c r="L1269" s="4">
        <v>23</v>
      </c>
      <c r="M1269" s="4">
        <v>3</v>
      </c>
      <c r="N1269" s="4" t="s">
        <v>3</v>
      </c>
      <c r="O1269" s="4">
        <v>2</v>
      </c>
      <c r="P1269" s="4">
        <f>ROUND(Source!DO1245,O1269)</f>
        <v>0</v>
      </c>
      <c r="Q1269" s="4"/>
      <c r="R1269" s="4"/>
      <c r="S1269" s="4"/>
      <c r="T1269" s="4"/>
      <c r="U1269" s="4"/>
      <c r="V1269" s="4"/>
      <c r="W1269" s="4">
        <v>0</v>
      </c>
      <c r="X1269" s="4">
        <v>1</v>
      </c>
      <c r="Y1269" s="4">
        <v>0</v>
      </c>
      <c r="Z1269" s="4">
        <v>0</v>
      </c>
      <c r="AA1269" s="4">
        <v>1</v>
      </c>
      <c r="AB1269" s="4">
        <v>0</v>
      </c>
    </row>
    <row r="1270" spans="1:206">
      <c r="A1270" s="4">
        <v>50</v>
      </c>
      <c r="B1270" s="4">
        <v>0</v>
      </c>
      <c r="C1270" s="4">
        <v>0</v>
      </c>
      <c r="D1270" s="4">
        <v>1</v>
      </c>
      <c r="E1270" s="4">
        <v>233</v>
      </c>
      <c r="F1270" s="4">
        <f>ROUND(Source!BD1245,O1270)</f>
        <v>0</v>
      </c>
      <c r="G1270" s="4" t="s">
        <v>73</v>
      </c>
      <c r="H1270" s="4" t="s">
        <v>74</v>
      </c>
      <c r="I1270" s="4"/>
      <c r="J1270" s="4"/>
      <c r="K1270" s="4">
        <v>233</v>
      </c>
      <c r="L1270" s="4">
        <v>24</v>
      </c>
      <c r="M1270" s="4">
        <v>3</v>
      </c>
      <c r="N1270" s="4" t="s">
        <v>3</v>
      </c>
      <c r="O1270" s="4">
        <v>2</v>
      </c>
      <c r="P1270" s="4">
        <f>ROUND(Source!EV1245,O1270)</f>
        <v>0</v>
      </c>
      <c r="Q1270" s="4"/>
      <c r="R1270" s="4"/>
      <c r="S1270" s="4"/>
      <c r="T1270" s="4"/>
      <c r="U1270" s="4"/>
      <c r="V1270" s="4"/>
      <c r="W1270" s="4">
        <v>0</v>
      </c>
      <c r="X1270" s="4">
        <v>1</v>
      </c>
      <c r="Y1270" s="4">
        <v>0</v>
      </c>
      <c r="Z1270" s="4">
        <v>0</v>
      </c>
      <c r="AA1270" s="4">
        <v>1</v>
      </c>
      <c r="AB1270" s="4">
        <v>0</v>
      </c>
    </row>
    <row r="1271" spans="1:206">
      <c r="A1271" s="4">
        <v>50</v>
      </c>
      <c r="B1271" s="4">
        <v>0</v>
      </c>
      <c r="C1271" s="4">
        <v>0</v>
      </c>
      <c r="D1271" s="4">
        <v>1</v>
      </c>
      <c r="E1271" s="4">
        <v>210</v>
      </c>
      <c r="F1271" s="4">
        <f>ROUND(Source!X1245,O1271)</f>
        <v>0</v>
      </c>
      <c r="G1271" s="4" t="s">
        <v>75</v>
      </c>
      <c r="H1271" s="4" t="s">
        <v>76</v>
      </c>
      <c r="I1271" s="4"/>
      <c r="J1271" s="4"/>
      <c r="K1271" s="4">
        <v>210</v>
      </c>
      <c r="L1271" s="4">
        <v>25</v>
      </c>
      <c r="M1271" s="4">
        <v>3</v>
      </c>
      <c r="N1271" s="4" t="s">
        <v>3</v>
      </c>
      <c r="O1271" s="4">
        <v>2</v>
      </c>
      <c r="P1271" s="4">
        <f>ROUND(Source!DP1245,O1271)</f>
        <v>0</v>
      </c>
      <c r="Q1271" s="4"/>
      <c r="R1271" s="4"/>
      <c r="S1271" s="4"/>
      <c r="T1271" s="4"/>
      <c r="U1271" s="4"/>
      <c r="V1271" s="4"/>
      <c r="W1271" s="4">
        <v>0</v>
      </c>
      <c r="X1271" s="4">
        <v>1</v>
      </c>
      <c r="Y1271" s="4">
        <v>0</v>
      </c>
      <c r="Z1271" s="4">
        <v>0</v>
      </c>
      <c r="AA1271" s="4">
        <v>1</v>
      </c>
      <c r="AB1271" s="4">
        <v>0</v>
      </c>
    </row>
    <row r="1272" spans="1:206">
      <c r="A1272" s="4">
        <v>50</v>
      </c>
      <c r="B1272" s="4">
        <v>0</v>
      </c>
      <c r="C1272" s="4">
        <v>0</v>
      </c>
      <c r="D1272" s="4">
        <v>1</v>
      </c>
      <c r="E1272" s="4">
        <v>211</v>
      </c>
      <c r="F1272" s="4">
        <f>ROUND(Source!Y1245,O1272)</f>
        <v>0</v>
      </c>
      <c r="G1272" s="4" t="s">
        <v>77</v>
      </c>
      <c r="H1272" s="4" t="s">
        <v>78</v>
      </c>
      <c r="I1272" s="4"/>
      <c r="J1272" s="4"/>
      <c r="K1272" s="4">
        <v>211</v>
      </c>
      <c r="L1272" s="4">
        <v>26</v>
      </c>
      <c r="M1272" s="4">
        <v>3</v>
      </c>
      <c r="N1272" s="4" t="s">
        <v>3</v>
      </c>
      <c r="O1272" s="4">
        <v>2</v>
      </c>
      <c r="P1272" s="4">
        <f>ROUND(Source!DQ1245,O1272)</f>
        <v>0</v>
      </c>
      <c r="Q1272" s="4"/>
      <c r="R1272" s="4"/>
      <c r="S1272" s="4"/>
      <c r="T1272" s="4"/>
      <c r="U1272" s="4"/>
      <c r="V1272" s="4"/>
      <c r="W1272" s="4">
        <v>0</v>
      </c>
      <c r="X1272" s="4">
        <v>1</v>
      </c>
      <c r="Y1272" s="4">
        <v>0</v>
      </c>
      <c r="Z1272" s="4">
        <v>0</v>
      </c>
      <c r="AA1272" s="4">
        <v>1</v>
      </c>
      <c r="AB1272" s="4">
        <v>0</v>
      </c>
    </row>
    <row r="1273" spans="1:206">
      <c r="A1273" s="4">
        <v>50</v>
      </c>
      <c r="B1273" s="4">
        <v>0</v>
      </c>
      <c r="C1273" s="4">
        <v>0</v>
      </c>
      <c r="D1273" s="4">
        <v>1</v>
      </c>
      <c r="E1273" s="4">
        <v>224</v>
      </c>
      <c r="F1273" s="4">
        <f>ROUND(Source!AR1245,O1273)</f>
        <v>0</v>
      </c>
      <c r="G1273" s="4" t="s">
        <v>79</v>
      </c>
      <c r="H1273" s="4" t="s">
        <v>80</v>
      </c>
      <c r="I1273" s="4"/>
      <c r="J1273" s="4"/>
      <c r="K1273" s="4">
        <v>224</v>
      </c>
      <c r="L1273" s="4">
        <v>27</v>
      </c>
      <c r="M1273" s="4">
        <v>3</v>
      </c>
      <c r="N1273" s="4" t="s">
        <v>3</v>
      </c>
      <c r="O1273" s="4">
        <v>2</v>
      </c>
      <c r="P1273" s="4">
        <f>ROUND(Source!EJ1245,O1273)</f>
        <v>0</v>
      </c>
      <c r="Q1273" s="4"/>
      <c r="R1273" s="4"/>
      <c r="S1273" s="4"/>
      <c r="T1273" s="4"/>
      <c r="U1273" s="4"/>
      <c r="V1273" s="4"/>
      <c r="W1273" s="4">
        <v>0</v>
      </c>
      <c r="X1273" s="4">
        <v>1</v>
      </c>
      <c r="Y1273" s="4">
        <v>0</v>
      </c>
      <c r="Z1273" s="4">
        <v>0</v>
      </c>
      <c r="AA1273" s="4">
        <v>1</v>
      </c>
      <c r="AB1273" s="4">
        <v>0</v>
      </c>
    </row>
    <row r="1275" spans="1:206">
      <c r="A1275" s="1">
        <v>4</v>
      </c>
      <c r="B1275" s="1">
        <v>0</v>
      </c>
      <c r="C1275" s="1"/>
      <c r="D1275" s="1">
        <f>ROW(A1279)</f>
        <v>1279</v>
      </c>
      <c r="E1275" s="1"/>
      <c r="F1275" s="1" t="s">
        <v>25</v>
      </c>
      <c r="G1275" s="1" t="s">
        <v>83</v>
      </c>
      <c r="H1275" s="1" t="s">
        <v>3</v>
      </c>
      <c r="I1275" s="1">
        <v>0</v>
      </c>
      <c r="J1275" s="1"/>
      <c r="K1275" s="1">
        <v>0</v>
      </c>
      <c r="L1275" s="1"/>
      <c r="M1275" s="1" t="s">
        <v>3</v>
      </c>
      <c r="N1275" s="1"/>
      <c r="O1275" s="1"/>
      <c r="P1275" s="1"/>
      <c r="Q1275" s="1"/>
      <c r="R1275" s="1"/>
      <c r="S1275" s="1">
        <v>0</v>
      </c>
      <c r="T1275" s="1">
        <v>0</v>
      </c>
      <c r="U1275" s="1" t="s">
        <v>3</v>
      </c>
      <c r="V1275" s="1">
        <v>0</v>
      </c>
      <c r="W1275" s="1"/>
      <c r="X1275" s="1"/>
      <c r="Y1275" s="1"/>
      <c r="Z1275" s="1"/>
      <c r="AA1275" s="1"/>
      <c r="AB1275" s="1" t="s">
        <v>3</v>
      </c>
      <c r="AC1275" s="1" t="s">
        <v>3</v>
      </c>
      <c r="AD1275" s="1" t="s">
        <v>3</v>
      </c>
      <c r="AE1275" s="1" t="s">
        <v>3</v>
      </c>
      <c r="AF1275" s="1" t="s">
        <v>3</v>
      </c>
      <c r="AG1275" s="1" t="s">
        <v>3</v>
      </c>
      <c r="AH1275" s="1"/>
      <c r="AI1275" s="1"/>
      <c r="AJ1275" s="1"/>
      <c r="AK1275" s="1"/>
      <c r="AL1275" s="1"/>
      <c r="AM1275" s="1"/>
      <c r="AN1275" s="1"/>
      <c r="AO1275" s="1"/>
      <c r="AP1275" s="1" t="s">
        <v>3</v>
      </c>
      <c r="AQ1275" s="1" t="s">
        <v>3</v>
      </c>
      <c r="AR1275" s="1" t="s">
        <v>3</v>
      </c>
      <c r="AS1275" s="1"/>
      <c r="AT1275" s="1"/>
      <c r="AU1275" s="1"/>
      <c r="AV1275" s="1"/>
      <c r="AW1275" s="1"/>
      <c r="AX1275" s="1"/>
      <c r="AY1275" s="1"/>
      <c r="AZ1275" s="1" t="s">
        <v>3</v>
      </c>
      <c r="BA1275" s="1"/>
      <c r="BB1275" s="1" t="s">
        <v>3</v>
      </c>
      <c r="BC1275" s="1" t="s">
        <v>3</v>
      </c>
      <c r="BD1275" s="1" t="s">
        <v>3</v>
      </c>
      <c r="BE1275" s="1" t="s">
        <v>3</v>
      </c>
      <c r="BF1275" s="1" t="s">
        <v>3</v>
      </c>
      <c r="BG1275" s="1" t="s">
        <v>3</v>
      </c>
      <c r="BH1275" s="1" t="s">
        <v>3</v>
      </c>
      <c r="BI1275" s="1" t="s">
        <v>3</v>
      </c>
      <c r="BJ1275" s="1" t="s">
        <v>3</v>
      </c>
      <c r="BK1275" s="1" t="s">
        <v>3</v>
      </c>
      <c r="BL1275" s="1" t="s">
        <v>3</v>
      </c>
      <c r="BM1275" s="1" t="s">
        <v>3</v>
      </c>
      <c r="BN1275" s="1" t="s">
        <v>3</v>
      </c>
      <c r="BO1275" s="1" t="s">
        <v>3</v>
      </c>
      <c r="BP1275" s="1" t="s">
        <v>3</v>
      </c>
      <c r="BQ1275" s="1"/>
      <c r="BR1275" s="1"/>
      <c r="BS1275" s="1"/>
      <c r="BT1275" s="1"/>
      <c r="BU1275" s="1"/>
      <c r="BV1275" s="1"/>
      <c r="BW1275" s="1"/>
      <c r="BX1275" s="1">
        <v>0</v>
      </c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>
        <v>0</v>
      </c>
    </row>
    <row r="1277" spans="1:206">
      <c r="A1277" s="2">
        <v>52</v>
      </c>
      <c r="B1277" s="2">
        <f t="shared" ref="B1277:G1277" si="618">B1279</f>
        <v>0</v>
      </c>
      <c r="C1277" s="2">
        <f t="shared" si="618"/>
        <v>4</v>
      </c>
      <c r="D1277" s="2">
        <f t="shared" si="618"/>
        <v>1275</v>
      </c>
      <c r="E1277" s="2">
        <f t="shared" si="618"/>
        <v>0</v>
      </c>
      <c r="F1277" s="2" t="str">
        <f t="shared" si="618"/>
        <v>Новый раздел</v>
      </c>
      <c r="G1277" s="2" t="str">
        <f t="shared" si="618"/>
        <v>Материал не учтенный ценником</v>
      </c>
      <c r="H1277" s="2"/>
      <c r="I1277" s="2"/>
      <c r="J1277" s="2"/>
      <c r="K1277" s="2"/>
      <c r="L1277" s="2"/>
      <c r="M1277" s="2"/>
      <c r="N1277" s="2"/>
      <c r="O1277" s="2">
        <f t="shared" ref="O1277:AT1277" si="619">O1279</f>
        <v>0</v>
      </c>
      <c r="P1277" s="2">
        <f t="shared" si="619"/>
        <v>0</v>
      </c>
      <c r="Q1277" s="2">
        <f t="shared" si="619"/>
        <v>0</v>
      </c>
      <c r="R1277" s="2">
        <f t="shared" si="619"/>
        <v>0</v>
      </c>
      <c r="S1277" s="2">
        <f t="shared" si="619"/>
        <v>0</v>
      </c>
      <c r="T1277" s="2">
        <f t="shared" si="619"/>
        <v>0</v>
      </c>
      <c r="U1277" s="2">
        <f t="shared" si="619"/>
        <v>0</v>
      </c>
      <c r="V1277" s="2">
        <f t="shared" si="619"/>
        <v>0</v>
      </c>
      <c r="W1277" s="2">
        <f t="shared" si="619"/>
        <v>0</v>
      </c>
      <c r="X1277" s="2">
        <f t="shared" si="619"/>
        <v>0</v>
      </c>
      <c r="Y1277" s="2">
        <f t="shared" si="619"/>
        <v>0</v>
      </c>
      <c r="Z1277" s="2">
        <f t="shared" si="619"/>
        <v>0</v>
      </c>
      <c r="AA1277" s="2">
        <f t="shared" si="619"/>
        <v>0</v>
      </c>
      <c r="AB1277" s="2">
        <f t="shared" si="619"/>
        <v>0</v>
      </c>
      <c r="AC1277" s="2">
        <f t="shared" si="619"/>
        <v>0</v>
      </c>
      <c r="AD1277" s="2">
        <f t="shared" si="619"/>
        <v>0</v>
      </c>
      <c r="AE1277" s="2">
        <f t="shared" si="619"/>
        <v>0</v>
      </c>
      <c r="AF1277" s="2">
        <f t="shared" si="619"/>
        <v>0</v>
      </c>
      <c r="AG1277" s="2">
        <f t="shared" si="619"/>
        <v>0</v>
      </c>
      <c r="AH1277" s="2">
        <f t="shared" si="619"/>
        <v>0</v>
      </c>
      <c r="AI1277" s="2">
        <f t="shared" si="619"/>
        <v>0</v>
      </c>
      <c r="AJ1277" s="2">
        <f t="shared" si="619"/>
        <v>0</v>
      </c>
      <c r="AK1277" s="2">
        <f t="shared" si="619"/>
        <v>0</v>
      </c>
      <c r="AL1277" s="2">
        <f t="shared" si="619"/>
        <v>0</v>
      </c>
      <c r="AM1277" s="2">
        <f t="shared" si="619"/>
        <v>0</v>
      </c>
      <c r="AN1277" s="2">
        <f t="shared" si="619"/>
        <v>0</v>
      </c>
      <c r="AO1277" s="2">
        <f t="shared" si="619"/>
        <v>0</v>
      </c>
      <c r="AP1277" s="2">
        <f t="shared" si="619"/>
        <v>0</v>
      </c>
      <c r="AQ1277" s="2">
        <f t="shared" si="619"/>
        <v>0</v>
      </c>
      <c r="AR1277" s="2">
        <f t="shared" si="619"/>
        <v>0</v>
      </c>
      <c r="AS1277" s="2">
        <f t="shared" si="619"/>
        <v>0</v>
      </c>
      <c r="AT1277" s="2">
        <f t="shared" si="619"/>
        <v>0</v>
      </c>
      <c r="AU1277" s="2">
        <f t="shared" ref="AU1277:BZ1277" si="620">AU1279</f>
        <v>0</v>
      </c>
      <c r="AV1277" s="2">
        <f t="shared" si="620"/>
        <v>0</v>
      </c>
      <c r="AW1277" s="2">
        <f t="shared" si="620"/>
        <v>0</v>
      </c>
      <c r="AX1277" s="2">
        <f t="shared" si="620"/>
        <v>0</v>
      </c>
      <c r="AY1277" s="2">
        <f t="shared" si="620"/>
        <v>0</v>
      </c>
      <c r="AZ1277" s="2">
        <f t="shared" si="620"/>
        <v>0</v>
      </c>
      <c r="BA1277" s="2">
        <f t="shared" si="620"/>
        <v>0</v>
      </c>
      <c r="BB1277" s="2">
        <f t="shared" si="620"/>
        <v>0</v>
      </c>
      <c r="BC1277" s="2">
        <f t="shared" si="620"/>
        <v>0</v>
      </c>
      <c r="BD1277" s="2">
        <f t="shared" si="620"/>
        <v>0</v>
      </c>
      <c r="BE1277" s="2">
        <f t="shared" si="620"/>
        <v>0</v>
      </c>
      <c r="BF1277" s="2">
        <f t="shared" si="620"/>
        <v>0</v>
      </c>
      <c r="BG1277" s="2">
        <f t="shared" si="620"/>
        <v>0</v>
      </c>
      <c r="BH1277" s="2">
        <f t="shared" si="620"/>
        <v>0</v>
      </c>
      <c r="BI1277" s="2">
        <f t="shared" si="620"/>
        <v>0</v>
      </c>
      <c r="BJ1277" s="2">
        <f t="shared" si="620"/>
        <v>0</v>
      </c>
      <c r="BK1277" s="2">
        <f t="shared" si="620"/>
        <v>0</v>
      </c>
      <c r="BL1277" s="2">
        <f t="shared" si="620"/>
        <v>0</v>
      </c>
      <c r="BM1277" s="2">
        <f t="shared" si="620"/>
        <v>0</v>
      </c>
      <c r="BN1277" s="2">
        <f t="shared" si="620"/>
        <v>0</v>
      </c>
      <c r="BO1277" s="2">
        <f t="shared" si="620"/>
        <v>0</v>
      </c>
      <c r="BP1277" s="2">
        <f t="shared" si="620"/>
        <v>0</v>
      </c>
      <c r="BQ1277" s="2">
        <f t="shared" si="620"/>
        <v>0</v>
      </c>
      <c r="BR1277" s="2">
        <f t="shared" si="620"/>
        <v>0</v>
      </c>
      <c r="BS1277" s="2">
        <f t="shared" si="620"/>
        <v>0</v>
      </c>
      <c r="BT1277" s="2">
        <f t="shared" si="620"/>
        <v>0</v>
      </c>
      <c r="BU1277" s="2">
        <f t="shared" si="620"/>
        <v>0</v>
      </c>
      <c r="BV1277" s="2">
        <f t="shared" si="620"/>
        <v>0</v>
      </c>
      <c r="BW1277" s="2">
        <f t="shared" si="620"/>
        <v>0</v>
      </c>
      <c r="BX1277" s="2">
        <f t="shared" si="620"/>
        <v>0</v>
      </c>
      <c r="BY1277" s="2">
        <f t="shared" si="620"/>
        <v>0</v>
      </c>
      <c r="BZ1277" s="2">
        <f t="shared" si="620"/>
        <v>0</v>
      </c>
      <c r="CA1277" s="2">
        <f t="shared" ref="CA1277:DF1277" si="621">CA1279</f>
        <v>0</v>
      </c>
      <c r="CB1277" s="2">
        <f t="shared" si="621"/>
        <v>0</v>
      </c>
      <c r="CC1277" s="2">
        <f t="shared" si="621"/>
        <v>0</v>
      </c>
      <c r="CD1277" s="2">
        <f t="shared" si="621"/>
        <v>0</v>
      </c>
      <c r="CE1277" s="2">
        <f t="shared" si="621"/>
        <v>0</v>
      </c>
      <c r="CF1277" s="2">
        <f t="shared" si="621"/>
        <v>0</v>
      </c>
      <c r="CG1277" s="2">
        <f t="shared" si="621"/>
        <v>0</v>
      </c>
      <c r="CH1277" s="2">
        <f t="shared" si="621"/>
        <v>0</v>
      </c>
      <c r="CI1277" s="2">
        <f t="shared" si="621"/>
        <v>0</v>
      </c>
      <c r="CJ1277" s="2">
        <f t="shared" si="621"/>
        <v>0</v>
      </c>
      <c r="CK1277" s="2">
        <f t="shared" si="621"/>
        <v>0</v>
      </c>
      <c r="CL1277" s="2">
        <f t="shared" si="621"/>
        <v>0</v>
      </c>
      <c r="CM1277" s="2">
        <f t="shared" si="621"/>
        <v>0</v>
      </c>
      <c r="CN1277" s="2">
        <f t="shared" si="621"/>
        <v>0</v>
      </c>
      <c r="CO1277" s="2">
        <f t="shared" si="621"/>
        <v>0</v>
      </c>
      <c r="CP1277" s="2">
        <f t="shared" si="621"/>
        <v>0</v>
      </c>
      <c r="CQ1277" s="2">
        <f t="shared" si="621"/>
        <v>0</v>
      </c>
      <c r="CR1277" s="2">
        <f t="shared" si="621"/>
        <v>0</v>
      </c>
      <c r="CS1277" s="2">
        <f t="shared" si="621"/>
        <v>0</v>
      </c>
      <c r="CT1277" s="2">
        <f t="shared" si="621"/>
        <v>0</v>
      </c>
      <c r="CU1277" s="2">
        <f t="shared" si="621"/>
        <v>0</v>
      </c>
      <c r="CV1277" s="2">
        <f t="shared" si="621"/>
        <v>0</v>
      </c>
      <c r="CW1277" s="2">
        <f t="shared" si="621"/>
        <v>0</v>
      </c>
      <c r="CX1277" s="2">
        <f t="shared" si="621"/>
        <v>0</v>
      </c>
      <c r="CY1277" s="2">
        <f t="shared" si="621"/>
        <v>0</v>
      </c>
      <c r="CZ1277" s="2">
        <f t="shared" si="621"/>
        <v>0</v>
      </c>
      <c r="DA1277" s="2">
        <f t="shared" si="621"/>
        <v>0</v>
      </c>
      <c r="DB1277" s="2">
        <f t="shared" si="621"/>
        <v>0</v>
      </c>
      <c r="DC1277" s="2">
        <f t="shared" si="621"/>
        <v>0</v>
      </c>
      <c r="DD1277" s="2">
        <f t="shared" si="621"/>
        <v>0</v>
      </c>
      <c r="DE1277" s="2">
        <f t="shared" si="621"/>
        <v>0</v>
      </c>
      <c r="DF1277" s="2">
        <f t="shared" si="621"/>
        <v>0</v>
      </c>
      <c r="DG1277" s="3">
        <f t="shared" ref="DG1277:EL1277" si="622">DG1279</f>
        <v>0</v>
      </c>
      <c r="DH1277" s="3">
        <f t="shared" si="622"/>
        <v>0</v>
      </c>
      <c r="DI1277" s="3">
        <f t="shared" si="622"/>
        <v>0</v>
      </c>
      <c r="DJ1277" s="3">
        <f t="shared" si="622"/>
        <v>0</v>
      </c>
      <c r="DK1277" s="3">
        <f t="shared" si="622"/>
        <v>0</v>
      </c>
      <c r="DL1277" s="3">
        <f t="shared" si="622"/>
        <v>0</v>
      </c>
      <c r="DM1277" s="3">
        <f t="shared" si="622"/>
        <v>0</v>
      </c>
      <c r="DN1277" s="3">
        <f t="shared" si="622"/>
        <v>0</v>
      </c>
      <c r="DO1277" s="3">
        <f t="shared" si="622"/>
        <v>0</v>
      </c>
      <c r="DP1277" s="3">
        <f t="shared" si="622"/>
        <v>0</v>
      </c>
      <c r="DQ1277" s="3">
        <f t="shared" si="622"/>
        <v>0</v>
      </c>
      <c r="DR1277" s="3">
        <f t="shared" si="622"/>
        <v>0</v>
      </c>
      <c r="DS1277" s="3">
        <f t="shared" si="622"/>
        <v>0</v>
      </c>
      <c r="DT1277" s="3">
        <f t="shared" si="622"/>
        <v>0</v>
      </c>
      <c r="DU1277" s="3">
        <f t="shared" si="622"/>
        <v>0</v>
      </c>
      <c r="DV1277" s="3">
        <f t="shared" si="622"/>
        <v>0</v>
      </c>
      <c r="DW1277" s="3">
        <f t="shared" si="622"/>
        <v>0</v>
      </c>
      <c r="DX1277" s="3">
        <f t="shared" si="622"/>
        <v>0</v>
      </c>
      <c r="DY1277" s="3">
        <f t="shared" si="622"/>
        <v>0</v>
      </c>
      <c r="DZ1277" s="3">
        <f t="shared" si="622"/>
        <v>0</v>
      </c>
      <c r="EA1277" s="3">
        <f t="shared" si="622"/>
        <v>0</v>
      </c>
      <c r="EB1277" s="3">
        <f t="shared" si="622"/>
        <v>0</v>
      </c>
      <c r="EC1277" s="3">
        <f t="shared" si="622"/>
        <v>0</v>
      </c>
      <c r="ED1277" s="3">
        <f t="shared" si="622"/>
        <v>0</v>
      </c>
      <c r="EE1277" s="3">
        <f t="shared" si="622"/>
        <v>0</v>
      </c>
      <c r="EF1277" s="3">
        <f t="shared" si="622"/>
        <v>0</v>
      </c>
      <c r="EG1277" s="3">
        <f t="shared" si="622"/>
        <v>0</v>
      </c>
      <c r="EH1277" s="3">
        <f t="shared" si="622"/>
        <v>0</v>
      </c>
      <c r="EI1277" s="3">
        <f t="shared" si="622"/>
        <v>0</v>
      </c>
      <c r="EJ1277" s="3">
        <f t="shared" si="622"/>
        <v>0</v>
      </c>
      <c r="EK1277" s="3">
        <f t="shared" si="622"/>
        <v>0</v>
      </c>
      <c r="EL1277" s="3">
        <f t="shared" si="622"/>
        <v>0</v>
      </c>
      <c r="EM1277" s="3">
        <f t="shared" ref="EM1277:FR1277" si="623">EM1279</f>
        <v>0</v>
      </c>
      <c r="EN1277" s="3">
        <f t="shared" si="623"/>
        <v>0</v>
      </c>
      <c r="EO1277" s="3">
        <f t="shared" si="623"/>
        <v>0</v>
      </c>
      <c r="EP1277" s="3">
        <f t="shared" si="623"/>
        <v>0</v>
      </c>
      <c r="EQ1277" s="3">
        <f t="shared" si="623"/>
        <v>0</v>
      </c>
      <c r="ER1277" s="3">
        <f t="shared" si="623"/>
        <v>0</v>
      </c>
      <c r="ES1277" s="3">
        <f t="shared" si="623"/>
        <v>0</v>
      </c>
      <c r="ET1277" s="3">
        <f t="shared" si="623"/>
        <v>0</v>
      </c>
      <c r="EU1277" s="3">
        <f t="shared" si="623"/>
        <v>0</v>
      </c>
      <c r="EV1277" s="3">
        <f t="shared" si="623"/>
        <v>0</v>
      </c>
      <c r="EW1277" s="3">
        <f t="shared" si="623"/>
        <v>0</v>
      </c>
      <c r="EX1277" s="3">
        <f t="shared" si="623"/>
        <v>0</v>
      </c>
      <c r="EY1277" s="3">
        <f t="shared" si="623"/>
        <v>0</v>
      </c>
      <c r="EZ1277" s="3">
        <f t="shared" si="623"/>
        <v>0</v>
      </c>
      <c r="FA1277" s="3">
        <f t="shared" si="623"/>
        <v>0</v>
      </c>
      <c r="FB1277" s="3">
        <f t="shared" si="623"/>
        <v>0</v>
      </c>
      <c r="FC1277" s="3">
        <f t="shared" si="623"/>
        <v>0</v>
      </c>
      <c r="FD1277" s="3">
        <f t="shared" si="623"/>
        <v>0</v>
      </c>
      <c r="FE1277" s="3">
        <f t="shared" si="623"/>
        <v>0</v>
      </c>
      <c r="FF1277" s="3">
        <f t="shared" si="623"/>
        <v>0</v>
      </c>
      <c r="FG1277" s="3">
        <f t="shared" si="623"/>
        <v>0</v>
      </c>
      <c r="FH1277" s="3">
        <f t="shared" si="623"/>
        <v>0</v>
      </c>
      <c r="FI1277" s="3">
        <f t="shared" si="623"/>
        <v>0</v>
      </c>
      <c r="FJ1277" s="3">
        <f t="shared" si="623"/>
        <v>0</v>
      </c>
      <c r="FK1277" s="3">
        <f t="shared" si="623"/>
        <v>0</v>
      </c>
      <c r="FL1277" s="3">
        <f t="shared" si="623"/>
        <v>0</v>
      </c>
      <c r="FM1277" s="3">
        <f t="shared" si="623"/>
        <v>0</v>
      </c>
      <c r="FN1277" s="3">
        <f t="shared" si="623"/>
        <v>0</v>
      </c>
      <c r="FO1277" s="3">
        <f t="shared" si="623"/>
        <v>0</v>
      </c>
      <c r="FP1277" s="3">
        <f t="shared" si="623"/>
        <v>0</v>
      </c>
      <c r="FQ1277" s="3">
        <f t="shared" si="623"/>
        <v>0</v>
      </c>
      <c r="FR1277" s="3">
        <f t="shared" si="623"/>
        <v>0</v>
      </c>
      <c r="FS1277" s="3">
        <f t="shared" ref="FS1277:GX1277" si="624">FS1279</f>
        <v>0</v>
      </c>
      <c r="FT1277" s="3">
        <f t="shared" si="624"/>
        <v>0</v>
      </c>
      <c r="FU1277" s="3">
        <f t="shared" si="624"/>
        <v>0</v>
      </c>
      <c r="FV1277" s="3">
        <f t="shared" si="624"/>
        <v>0</v>
      </c>
      <c r="FW1277" s="3">
        <f t="shared" si="624"/>
        <v>0</v>
      </c>
      <c r="FX1277" s="3">
        <f t="shared" si="624"/>
        <v>0</v>
      </c>
      <c r="FY1277" s="3">
        <f t="shared" si="624"/>
        <v>0</v>
      </c>
      <c r="FZ1277" s="3">
        <f t="shared" si="624"/>
        <v>0</v>
      </c>
      <c r="GA1277" s="3">
        <f t="shared" si="624"/>
        <v>0</v>
      </c>
      <c r="GB1277" s="3">
        <f t="shared" si="624"/>
        <v>0</v>
      </c>
      <c r="GC1277" s="3">
        <f t="shared" si="624"/>
        <v>0</v>
      </c>
      <c r="GD1277" s="3">
        <f t="shared" si="624"/>
        <v>0</v>
      </c>
      <c r="GE1277" s="3">
        <f t="shared" si="624"/>
        <v>0</v>
      </c>
      <c r="GF1277" s="3">
        <f t="shared" si="624"/>
        <v>0</v>
      </c>
      <c r="GG1277" s="3">
        <f t="shared" si="624"/>
        <v>0</v>
      </c>
      <c r="GH1277" s="3">
        <f t="shared" si="624"/>
        <v>0</v>
      </c>
      <c r="GI1277" s="3">
        <f t="shared" si="624"/>
        <v>0</v>
      </c>
      <c r="GJ1277" s="3">
        <f t="shared" si="624"/>
        <v>0</v>
      </c>
      <c r="GK1277" s="3">
        <f t="shared" si="624"/>
        <v>0</v>
      </c>
      <c r="GL1277" s="3">
        <f t="shared" si="624"/>
        <v>0</v>
      </c>
      <c r="GM1277" s="3">
        <f t="shared" si="624"/>
        <v>0</v>
      </c>
      <c r="GN1277" s="3">
        <f t="shared" si="624"/>
        <v>0</v>
      </c>
      <c r="GO1277" s="3">
        <f t="shared" si="624"/>
        <v>0</v>
      </c>
      <c r="GP1277" s="3">
        <f t="shared" si="624"/>
        <v>0</v>
      </c>
      <c r="GQ1277" s="3">
        <f t="shared" si="624"/>
        <v>0</v>
      </c>
      <c r="GR1277" s="3">
        <f t="shared" si="624"/>
        <v>0</v>
      </c>
      <c r="GS1277" s="3">
        <f t="shared" si="624"/>
        <v>0</v>
      </c>
      <c r="GT1277" s="3">
        <f t="shared" si="624"/>
        <v>0</v>
      </c>
      <c r="GU1277" s="3">
        <f t="shared" si="624"/>
        <v>0</v>
      </c>
      <c r="GV1277" s="3">
        <f t="shared" si="624"/>
        <v>0</v>
      </c>
      <c r="GW1277" s="3">
        <f t="shared" si="624"/>
        <v>0</v>
      </c>
      <c r="GX1277" s="3">
        <f t="shared" si="624"/>
        <v>0</v>
      </c>
    </row>
    <row r="1279" spans="1:206">
      <c r="A1279" s="2">
        <v>51</v>
      </c>
      <c r="B1279" s="2">
        <f>B1275</f>
        <v>0</v>
      </c>
      <c r="C1279" s="2">
        <f>A1275</f>
        <v>4</v>
      </c>
      <c r="D1279" s="2">
        <f>ROW(A1275)</f>
        <v>1275</v>
      </c>
      <c r="E1279" s="2"/>
      <c r="F1279" s="2" t="str">
        <f>IF(F1275&lt;&gt;"",F1275,"")</f>
        <v>Новый раздел</v>
      </c>
      <c r="G1279" s="2" t="str">
        <f>IF(G1275&lt;&gt;"",G1275,"")</f>
        <v>Материал не учтенный ценником</v>
      </c>
      <c r="H1279" s="2">
        <v>0</v>
      </c>
      <c r="I1279" s="2"/>
      <c r="J1279" s="2"/>
      <c r="K1279" s="2"/>
      <c r="L1279" s="2"/>
      <c r="M1279" s="2"/>
      <c r="N1279" s="2"/>
      <c r="O1279" s="2">
        <f t="shared" ref="O1279:T1279" si="625">ROUND(AB1279,2)</f>
        <v>0</v>
      </c>
      <c r="P1279" s="2">
        <f t="shared" si="625"/>
        <v>0</v>
      </c>
      <c r="Q1279" s="2">
        <f t="shared" si="625"/>
        <v>0</v>
      </c>
      <c r="R1279" s="2">
        <f t="shared" si="625"/>
        <v>0</v>
      </c>
      <c r="S1279" s="2">
        <f t="shared" si="625"/>
        <v>0</v>
      </c>
      <c r="T1279" s="2">
        <f t="shared" si="625"/>
        <v>0</v>
      </c>
      <c r="U1279" s="2">
        <f>AH1279</f>
        <v>0</v>
      </c>
      <c r="V1279" s="2">
        <f>AI1279</f>
        <v>0</v>
      </c>
      <c r="W1279" s="2">
        <f>ROUND(AJ1279,2)</f>
        <v>0</v>
      </c>
      <c r="X1279" s="2">
        <f>ROUND(AK1279,2)</f>
        <v>0</v>
      </c>
      <c r="Y1279" s="2">
        <f>ROUND(AL1279,2)</f>
        <v>0</v>
      </c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>
        <f t="shared" ref="AO1279:BD1279" si="626">ROUND(BX1279,2)</f>
        <v>0</v>
      </c>
      <c r="AP1279" s="2">
        <f t="shared" si="626"/>
        <v>0</v>
      </c>
      <c r="AQ1279" s="2">
        <f t="shared" si="626"/>
        <v>0</v>
      </c>
      <c r="AR1279" s="2">
        <f t="shared" si="626"/>
        <v>0</v>
      </c>
      <c r="AS1279" s="2">
        <f t="shared" si="626"/>
        <v>0</v>
      </c>
      <c r="AT1279" s="2">
        <f t="shared" si="626"/>
        <v>0</v>
      </c>
      <c r="AU1279" s="2">
        <f t="shared" si="626"/>
        <v>0</v>
      </c>
      <c r="AV1279" s="2">
        <f t="shared" si="626"/>
        <v>0</v>
      </c>
      <c r="AW1279" s="2">
        <f t="shared" si="626"/>
        <v>0</v>
      </c>
      <c r="AX1279" s="2">
        <f t="shared" si="626"/>
        <v>0</v>
      </c>
      <c r="AY1279" s="2">
        <f t="shared" si="626"/>
        <v>0</v>
      </c>
      <c r="AZ1279" s="2">
        <f t="shared" si="626"/>
        <v>0</v>
      </c>
      <c r="BA1279" s="2">
        <f t="shared" si="626"/>
        <v>0</v>
      </c>
      <c r="BB1279" s="2">
        <f t="shared" si="626"/>
        <v>0</v>
      </c>
      <c r="BC1279" s="2">
        <f t="shared" si="626"/>
        <v>0</v>
      </c>
      <c r="BD1279" s="2">
        <f t="shared" si="626"/>
        <v>0</v>
      </c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3">
        <f t="shared" ref="DG1279:DL1279" si="627">ROUND(DT1279,2)</f>
        <v>0</v>
      </c>
      <c r="DH1279" s="3">
        <f t="shared" si="627"/>
        <v>0</v>
      </c>
      <c r="DI1279" s="3">
        <f t="shared" si="627"/>
        <v>0</v>
      </c>
      <c r="DJ1279" s="3">
        <f t="shared" si="627"/>
        <v>0</v>
      </c>
      <c r="DK1279" s="3">
        <f t="shared" si="627"/>
        <v>0</v>
      </c>
      <c r="DL1279" s="3">
        <f t="shared" si="627"/>
        <v>0</v>
      </c>
      <c r="DM1279" s="3">
        <f>DZ1279</f>
        <v>0</v>
      </c>
      <c r="DN1279" s="3">
        <f>EA1279</f>
        <v>0</v>
      </c>
      <c r="DO1279" s="3">
        <f>ROUND(EB1279,2)</f>
        <v>0</v>
      </c>
      <c r="DP1279" s="3">
        <f>ROUND(EC1279,2)</f>
        <v>0</v>
      </c>
      <c r="DQ1279" s="3">
        <f>ROUND(ED1279,2)</f>
        <v>0</v>
      </c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  <c r="EF1279" s="3"/>
      <c r="EG1279" s="3">
        <f t="shared" ref="EG1279:EV1279" si="628">ROUND(FP1279,2)</f>
        <v>0</v>
      </c>
      <c r="EH1279" s="3">
        <f t="shared" si="628"/>
        <v>0</v>
      </c>
      <c r="EI1279" s="3">
        <f t="shared" si="628"/>
        <v>0</v>
      </c>
      <c r="EJ1279" s="3">
        <f t="shared" si="628"/>
        <v>0</v>
      </c>
      <c r="EK1279" s="3">
        <f t="shared" si="628"/>
        <v>0</v>
      </c>
      <c r="EL1279" s="3">
        <f t="shared" si="628"/>
        <v>0</v>
      </c>
      <c r="EM1279" s="3">
        <f t="shared" si="628"/>
        <v>0</v>
      </c>
      <c r="EN1279" s="3">
        <f t="shared" si="628"/>
        <v>0</v>
      </c>
      <c r="EO1279" s="3">
        <f t="shared" si="628"/>
        <v>0</v>
      </c>
      <c r="EP1279" s="3">
        <f t="shared" si="628"/>
        <v>0</v>
      </c>
      <c r="EQ1279" s="3">
        <f t="shared" si="628"/>
        <v>0</v>
      </c>
      <c r="ER1279" s="3">
        <f t="shared" si="628"/>
        <v>0</v>
      </c>
      <c r="ES1279" s="3">
        <f t="shared" si="628"/>
        <v>0</v>
      </c>
      <c r="ET1279" s="3">
        <f t="shared" si="628"/>
        <v>0</v>
      </c>
      <c r="EU1279" s="3">
        <f t="shared" si="628"/>
        <v>0</v>
      </c>
      <c r="EV1279" s="3">
        <f t="shared" si="628"/>
        <v>0</v>
      </c>
      <c r="EW1279" s="3"/>
      <c r="EX1279" s="3"/>
      <c r="EY1279" s="3"/>
      <c r="EZ1279" s="3"/>
      <c r="FA1279" s="3"/>
      <c r="FB1279" s="3"/>
      <c r="FC1279" s="3"/>
      <c r="FD1279" s="3"/>
      <c r="FE1279" s="3"/>
      <c r="FF1279" s="3"/>
      <c r="FG1279" s="3"/>
      <c r="FH1279" s="3"/>
      <c r="FI1279" s="3"/>
      <c r="FJ1279" s="3"/>
      <c r="FK1279" s="3"/>
      <c r="FL1279" s="3"/>
      <c r="FM1279" s="3"/>
      <c r="FN1279" s="3"/>
      <c r="FO1279" s="3"/>
      <c r="FP1279" s="3"/>
      <c r="FQ1279" s="3"/>
      <c r="FR1279" s="3"/>
      <c r="FS1279" s="3"/>
      <c r="FT1279" s="3"/>
      <c r="FU1279" s="3"/>
      <c r="FV1279" s="3"/>
      <c r="FW1279" s="3"/>
      <c r="FX1279" s="3"/>
      <c r="FY1279" s="3"/>
      <c r="FZ1279" s="3"/>
      <c r="GA1279" s="3"/>
      <c r="GB1279" s="3"/>
      <c r="GC1279" s="3"/>
      <c r="GD1279" s="3"/>
      <c r="GE1279" s="3"/>
      <c r="GF1279" s="3"/>
      <c r="GG1279" s="3"/>
      <c r="GH1279" s="3"/>
      <c r="GI1279" s="3"/>
      <c r="GJ1279" s="3"/>
      <c r="GK1279" s="3"/>
      <c r="GL1279" s="3"/>
      <c r="GM1279" s="3"/>
      <c r="GN1279" s="3"/>
      <c r="GO1279" s="3"/>
      <c r="GP1279" s="3"/>
      <c r="GQ1279" s="3"/>
      <c r="GR1279" s="3"/>
      <c r="GS1279" s="3"/>
      <c r="GT1279" s="3"/>
      <c r="GU1279" s="3"/>
      <c r="GV1279" s="3"/>
      <c r="GW1279" s="3"/>
      <c r="GX1279" s="3">
        <v>0</v>
      </c>
    </row>
    <row r="1281" spans="1:28">
      <c r="A1281" s="4">
        <v>50</v>
      </c>
      <c r="B1281" s="4">
        <v>0</v>
      </c>
      <c r="C1281" s="4">
        <v>0</v>
      </c>
      <c r="D1281" s="4">
        <v>1</v>
      </c>
      <c r="E1281" s="4">
        <v>201</v>
      </c>
      <c r="F1281" s="4">
        <f>ROUND(Source!O1279,O1281)</f>
        <v>0</v>
      </c>
      <c r="G1281" s="4" t="s">
        <v>27</v>
      </c>
      <c r="H1281" s="4" t="s">
        <v>28</v>
      </c>
      <c r="I1281" s="4"/>
      <c r="J1281" s="4"/>
      <c r="K1281" s="4">
        <v>201</v>
      </c>
      <c r="L1281" s="4">
        <v>1</v>
      </c>
      <c r="M1281" s="4">
        <v>3</v>
      </c>
      <c r="N1281" s="4" t="s">
        <v>3</v>
      </c>
      <c r="O1281" s="4">
        <v>2</v>
      </c>
      <c r="P1281" s="4">
        <f>ROUND(Source!DG1279,O1281)</f>
        <v>0</v>
      </c>
      <c r="Q1281" s="4"/>
      <c r="R1281" s="4"/>
      <c r="S1281" s="4"/>
      <c r="T1281" s="4"/>
      <c r="U1281" s="4"/>
      <c r="V1281" s="4"/>
      <c r="W1281" s="4">
        <v>0</v>
      </c>
      <c r="X1281" s="4">
        <v>1</v>
      </c>
      <c r="Y1281" s="4">
        <v>0</v>
      </c>
      <c r="Z1281" s="4">
        <v>0</v>
      </c>
      <c r="AA1281" s="4">
        <v>1</v>
      </c>
      <c r="AB1281" s="4">
        <v>0</v>
      </c>
    </row>
    <row r="1282" spans="1:28">
      <c r="A1282" s="4">
        <v>50</v>
      </c>
      <c r="B1282" s="4">
        <v>0</v>
      </c>
      <c r="C1282" s="4">
        <v>0</v>
      </c>
      <c r="D1282" s="4">
        <v>1</v>
      </c>
      <c r="E1282" s="4">
        <v>202</v>
      </c>
      <c r="F1282" s="4">
        <f>ROUND(Source!P1279,O1282)</f>
        <v>0</v>
      </c>
      <c r="G1282" s="4" t="s">
        <v>29</v>
      </c>
      <c r="H1282" s="4" t="s">
        <v>30</v>
      </c>
      <c r="I1282" s="4"/>
      <c r="J1282" s="4"/>
      <c r="K1282" s="4">
        <v>202</v>
      </c>
      <c r="L1282" s="4">
        <v>2</v>
      </c>
      <c r="M1282" s="4">
        <v>3</v>
      </c>
      <c r="N1282" s="4" t="s">
        <v>3</v>
      </c>
      <c r="O1282" s="4">
        <v>2</v>
      </c>
      <c r="P1282" s="4">
        <f>ROUND(Source!DH1279,O1282)</f>
        <v>0</v>
      </c>
      <c r="Q1282" s="4"/>
      <c r="R1282" s="4"/>
      <c r="S1282" s="4"/>
      <c r="T1282" s="4"/>
      <c r="U1282" s="4"/>
      <c r="V1282" s="4"/>
      <c r="W1282" s="4">
        <v>0</v>
      </c>
      <c r="X1282" s="4">
        <v>1</v>
      </c>
      <c r="Y1282" s="4">
        <v>0</v>
      </c>
      <c r="Z1282" s="4">
        <v>0</v>
      </c>
      <c r="AA1282" s="4">
        <v>1</v>
      </c>
      <c r="AB1282" s="4">
        <v>0</v>
      </c>
    </row>
    <row r="1283" spans="1:28">
      <c r="A1283" s="4">
        <v>50</v>
      </c>
      <c r="B1283" s="4">
        <v>0</v>
      </c>
      <c r="C1283" s="4">
        <v>0</v>
      </c>
      <c r="D1283" s="4">
        <v>1</v>
      </c>
      <c r="E1283" s="4">
        <v>222</v>
      </c>
      <c r="F1283" s="4">
        <f>ROUND(Source!AO1279,O1283)</f>
        <v>0</v>
      </c>
      <c r="G1283" s="4" t="s">
        <v>31</v>
      </c>
      <c r="H1283" s="4" t="s">
        <v>32</v>
      </c>
      <c r="I1283" s="4"/>
      <c r="J1283" s="4"/>
      <c r="K1283" s="4">
        <v>222</v>
      </c>
      <c r="L1283" s="4">
        <v>3</v>
      </c>
      <c r="M1283" s="4">
        <v>3</v>
      </c>
      <c r="N1283" s="4" t="s">
        <v>3</v>
      </c>
      <c r="O1283" s="4">
        <v>2</v>
      </c>
      <c r="P1283" s="4">
        <f>ROUND(Source!EG1279,O1283)</f>
        <v>0</v>
      </c>
      <c r="Q1283" s="4"/>
      <c r="R1283" s="4"/>
      <c r="S1283" s="4"/>
      <c r="T1283" s="4"/>
      <c r="U1283" s="4"/>
      <c r="V1283" s="4"/>
      <c r="W1283" s="4">
        <v>0</v>
      </c>
      <c r="X1283" s="4">
        <v>1</v>
      </c>
      <c r="Y1283" s="4">
        <v>0</v>
      </c>
      <c r="Z1283" s="4">
        <v>0</v>
      </c>
      <c r="AA1283" s="4">
        <v>1</v>
      </c>
      <c r="AB1283" s="4">
        <v>0</v>
      </c>
    </row>
    <row r="1284" spans="1:28">
      <c r="A1284" s="4">
        <v>50</v>
      </c>
      <c r="B1284" s="4">
        <v>0</v>
      </c>
      <c r="C1284" s="4">
        <v>0</v>
      </c>
      <c r="D1284" s="4">
        <v>1</v>
      </c>
      <c r="E1284" s="4">
        <v>225</v>
      </c>
      <c r="F1284" s="4">
        <f>ROUND(Source!AV1279,O1284)</f>
        <v>0</v>
      </c>
      <c r="G1284" s="4" t="s">
        <v>33</v>
      </c>
      <c r="H1284" s="4" t="s">
        <v>34</v>
      </c>
      <c r="I1284" s="4"/>
      <c r="J1284" s="4"/>
      <c r="K1284" s="4">
        <v>225</v>
      </c>
      <c r="L1284" s="4">
        <v>4</v>
      </c>
      <c r="M1284" s="4">
        <v>3</v>
      </c>
      <c r="N1284" s="4" t="s">
        <v>3</v>
      </c>
      <c r="O1284" s="4">
        <v>2</v>
      </c>
      <c r="P1284" s="4">
        <f>ROUND(Source!EN1279,O1284)</f>
        <v>0</v>
      </c>
      <c r="Q1284" s="4"/>
      <c r="R1284" s="4"/>
      <c r="S1284" s="4"/>
      <c r="T1284" s="4"/>
      <c r="U1284" s="4"/>
      <c r="V1284" s="4"/>
      <c r="W1284" s="4">
        <v>0</v>
      </c>
      <c r="X1284" s="4">
        <v>1</v>
      </c>
      <c r="Y1284" s="4">
        <v>0</v>
      </c>
      <c r="Z1284" s="4">
        <v>0</v>
      </c>
      <c r="AA1284" s="4">
        <v>1</v>
      </c>
      <c r="AB1284" s="4">
        <v>0</v>
      </c>
    </row>
    <row r="1285" spans="1:28">
      <c r="A1285" s="4">
        <v>50</v>
      </c>
      <c r="B1285" s="4">
        <v>0</v>
      </c>
      <c r="C1285" s="4">
        <v>0</v>
      </c>
      <c r="D1285" s="4">
        <v>1</v>
      </c>
      <c r="E1285" s="4">
        <v>226</v>
      </c>
      <c r="F1285" s="4">
        <f>ROUND(Source!AW1279,O1285)</f>
        <v>0</v>
      </c>
      <c r="G1285" s="4" t="s">
        <v>35</v>
      </c>
      <c r="H1285" s="4" t="s">
        <v>36</v>
      </c>
      <c r="I1285" s="4"/>
      <c r="J1285" s="4"/>
      <c r="K1285" s="4">
        <v>226</v>
      </c>
      <c r="L1285" s="4">
        <v>5</v>
      </c>
      <c r="M1285" s="4">
        <v>3</v>
      </c>
      <c r="N1285" s="4" t="s">
        <v>3</v>
      </c>
      <c r="O1285" s="4">
        <v>2</v>
      </c>
      <c r="P1285" s="4">
        <f>ROUND(Source!EO1279,O1285)</f>
        <v>0</v>
      </c>
      <c r="Q1285" s="4"/>
      <c r="R1285" s="4"/>
      <c r="S1285" s="4"/>
      <c r="T1285" s="4"/>
      <c r="U1285" s="4"/>
      <c r="V1285" s="4"/>
      <c r="W1285" s="4">
        <v>0</v>
      </c>
      <c r="X1285" s="4">
        <v>1</v>
      </c>
      <c r="Y1285" s="4">
        <v>0</v>
      </c>
      <c r="Z1285" s="4">
        <v>0</v>
      </c>
      <c r="AA1285" s="4">
        <v>1</v>
      </c>
      <c r="AB1285" s="4">
        <v>0</v>
      </c>
    </row>
    <row r="1286" spans="1:28">
      <c r="A1286" s="4">
        <v>50</v>
      </c>
      <c r="B1286" s="4">
        <v>0</v>
      </c>
      <c r="C1286" s="4">
        <v>0</v>
      </c>
      <c r="D1286" s="4">
        <v>1</v>
      </c>
      <c r="E1286" s="4">
        <v>227</v>
      </c>
      <c r="F1286" s="4">
        <f>ROUND(Source!AX1279,O1286)</f>
        <v>0</v>
      </c>
      <c r="G1286" s="4" t="s">
        <v>37</v>
      </c>
      <c r="H1286" s="4" t="s">
        <v>38</v>
      </c>
      <c r="I1286" s="4"/>
      <c r="J1286" s="4"/>
      <c r="K1286" s="4">
        <v>227</v>
      </c>
      <c r="L1286" s="4">
        <v>6</v>
      </c>
      <c r="M1286" s="4">
        <v>3</v>
      </c>
      <c r="N1286" s="4" t="s">
        <v>3</v>
      </c>
      <c r="O1286" s="4">
        <v>2</v>
      </c>
      <c r="P1286" s="4">
        <f>ROUND(Source!EP1279,O1286)</f>
        <v>0</v>
      </c>
      <c r="Q1286" s="4"/>
      <c r="R1286" s="4"/>
      <c r="S1286" s="4"/>
      <c r="T1286" s="4"/>
      <c r="U1286" s="4"/>
      <c r="V1286" s="4"/>
      <c r="W1286" s="4">
        <v>0</v>
      </c>
      <c r="X1286" s="4">
        <v>1</v>
      </c>
      <c r="Y1286" s="4">
        <v>0</v>
      </c>
      <c r="Z1286" s="4">
        <v>0</v>
      </c>
      <c r="AA1286" s="4">
        <v>1</v>
      </c>
      <c r="AB1286" s="4">
        <v>0</v>
      </c>
    </row>
    <row r="1287" spans="1:28">
      <c r="A1287" s="4">
        <v>50</v>
      </c>
      <c r="B1287" s="4">
        <v>0</v>
      </c>
      <c r="C1287" s="4">
        <v>0</v>
      </c>
      <c r="D1287" s="4">
        <v>1</v>
      </c>
      <c r="E1287" s="4">
        <v>228</v>
      </c>
      <c r="F1287" s="4">
        <f>ROUND(Source!AY1279,O1287)</f>
        <v>0</v>
      </c>
      <c r="G1287" s="4" t="s">
        <v>39</v>
      </c>
      <c r="H1287" s="4" t="s">
        <v>40</v>
      </c>
      <c r="I1287" s="4"/>
      <c r="J1287" s="4"/>
      <c r="K1287" s="4">
        <v>228</v>
      </c>
      <c r="L1287" s="4">
        <v>7</v>
      </c>
      <c r="M1287" s="4">
        <v>3</v>
      </c>
      <c r="N1287" s="4" t="s">
        <v>3</v>
      </c>
      <c r="O1287" s="4">
        <v>2</v>
      </c>
      <c r="P1287" s="4">
        <f>ROUND(Source!EQ1279,O1287)</f>
        <v>0</v>
      </c>
      <c r="Q1287" s="4"/>
      <c r="R1287" s="4"/>
      <c r="S1287" s="4"/>
      <c r="T1287" s="4"/>
      <c r="U1287" s="4"/>
      <c r="V1287" s="4"/>
      <c r="W1287" s="4">
        <v>0</v>
      </c>
      <c r="X1287" s="4">
        <v>1</v>
      </c>
      <c r="Y1287" s="4">
        <v>0</v>
      </c>
      <c r="Z1287" s="4">
        <v>0</v>
      </c>
      <c r="AA1287" s="4">
        <v>1</v>
      </c>
      <c r="AB1287" s="4">
        <v>0</v>
      </c>
    </row>
    <row r="1288" spans="1:28">
      <c r="A1288" s="4">
        <v>50</v>
      </c>
      <c r="B1288" s="4">
        <v>0</v>
      </c>
      <c r="C1288" s="4">
        <v>0</v>
      </c>
      <c r="D1288" s="4">
        <v>1</v>
      </c>
      <c r="E1288" s="4">
        <v>216</v>
      </c>
      <c r="F1288" s="4">
        <f>ROUND(Source!AP1279,O1288)</f>
        <v>0</v>
      </c>
      <c r="G1288" s="4" t="s">
        <v>41</v>
      </c>
      <c r="H1288" s="4" t="s">
        <v>42</v>
      </c>
      <c r="I1288" s="4"/>
      <c r="J1288" s="4"/>
      <c r="K1288" s="4">
        <v>216</v>
      </c>
      <c r="L1288" s="4">
        <v>8</v>
      </c>
      <c r="M1288" s="4">
        <v>3</v>
      </c>
      <c r="N1288" s="4" t="s">
        <v>3</v>
      </c>
      <c r="O1288" s="4">
        <v>2</v>
      </c>
      <c r="P1288" s="4">
        <f>ROUND(Source!EH1279,O1288)</f>
        <v>0</v>
      </c>
      <c r="Q1288" s="4"/>
      <c r="R1288" s="4"/>
      <c r="S1288" s="4"/>
      <c r="T1288" s="4"/>
      <c r="U1288" s="4"/>
      <c r="V1288" s="4"/>
      <c r="W1288" s="4">
        <v>0</v>
      </c>
      <c r="X1288" s="4">
        <v>1</v>
      </c>
      <c r="Y1288" s="4">
        <v>0</v>
      </c>
      <c r="Z1288" s="4">
        <v>0</v>
      </c>
      <c r="AA1288" s="4">
        <v>1</v>
      </c>
      <c r="AB1288" s="4">
        <v>0</v>
      </c>
    </row>
    <row r="1289" spans="1:28">
      <c r="A1289" s="4">
        <v>50</v>
      </c>
      <c r="B1289" s="4">
        <v>0</v>
      </c>
      <c r="C1289" s="4">
        <v>0</v>
      </c>
      <c r="D1289" s="4">
        <v>1</v>
      </c>
      <c r="E1289" s="4">
        <v>223</v>
      </c>
      <c r="F1289" s="4">
        <f>ROUND(Source!AQ1279,O1289)</f>
        <v>0</v>
      </c>
      <c r="G1289" s="4" t="s">
        <v>43</v>
      </c>
      <c r="H1289" s="4" t="s">
        <v>44</v>
      </c>
      <c r="I1289" s="4"/>
      <c r="J1289" s="4"/>
      <c r="K1289" s="4">
        <v>223</v>
      </c>
      <c r="L1289" s="4">
        <v>9</v>
      </c>
      <c r="M1289" s="4">
        <v>3</v>
      </c>
      <c r="N1289" s="4" t="s">
        <v>3</v>
      </c>
      <c r="O1289" s="4">
        <v>2</v>
      </c>
      <c r="P1289" s="4">
        <f>ROUND(Source!EI1279,O1289)</f>
        <v>0</v>
      </c>
      <c r="Q1289" s="4"/>
      <c r="R1289" s="4"/>
      <c r="S1289" s="4"/>
      <c r="T1289" s="4"/>
      <c r="U1289" s="4"/>
      <c r="V1289" s="4"/>
      <c r="W1289" s="4">
        <v>0</v>
      </c>
      <c r="X1289" s="4">
        <v>1</v>
      </c>
      <c r="Y1289" s="4">
        <v>0</v>
      </c>
      <c r="Z1289" s="4">
        <v>0</v>
      </c>
      <c r="AA1289" s="4">
        <v>1</v>
      </c>
      <c r="AB1289" s="4">
        <v>0</v>
      </c>
    </row>
    <row r="1290" spans="1:28">
      <c r="A1290" s="4">
        <v>50</v>
      </c>
      <c r="B1290" s="4">
        <v>0</v>
      </c>
      <c r="C1290" s="4">
        <v>0</v>
      </c>
      <c r="D1290" s="4">
        <v>1</v>
      </c>
      <c r="E1290" s="4">
        <v>229</v>
      </c>
      <c r="F1290" s="4">
        <f>ROUND(Source!AZ1279,O1290)</f>
        <v>0</v>
      </c>
      <c r="G1290" s="4" t="s">
        <v>45</v>
      </c>
      <c r="H1290" s="4" t="s">
        <v>46</v>
      </c>
      <c r="I1290" s="4"/>
      <c r="J1290" s="4"/>
      <c r="K1290" s="4">
        <v>229</v>
      </c>
      <c r="L1290" s="4">
        <v>10</v>
      </c>
      <c r="M1290" s="4">
        <v>3</v>
      </c>
      <c r="N1290" s="4" t="s">
        <v>3</v>
      </c>
      <c r="O1290" s="4">
        <v>2</v>
      </c>
      <c r="P1290" s="4">
        <f>ROUND(Source!ER1279,O1290)</f>
        <v>0</v>
      </c>
      <c r="Q1290" s="4"/>
      <c r="R1290" s="4"/>
      <c r="S1290" s="4"/>
      <c r="T1290" s="4"/>
      <c r="U1290" s="4"/>
      <c r="V1290" s="4"/>
      <c r="W1290" s="4">
        <v>0</v>
      </c>
      <c r="X1290" s="4">
        <v>1</v>
      </c>
      <c r="Y1290" s="4">
        <v>0</v>
      </c>
      <c r="Z1290" s="4">
        <v>0</v>
      </c>
      <c r="AA1290" s="4">
        <v>1</v>
      </c>
      <c r="AB1290" s="4">
        <v>0</v>
      </c>
    </row>
    <row r="1291" spans="1:28">
      <c r="A1291" s="4">
        <v>50</v>
      </c>
      <c r="B1291" s="4">
        <v>0</v>
      </c>
      <c r="C1291" s="4">
        <v>0</v>
      </c>
      <c r="D1291" s="4">
        <v>1</v>
      </c>
      <c r="E1291" s="4">
        <v>203</v>
      </c>
      <c r="F1291" s="4">
        <f>ROUND(Source!Q1279,O1291)</f>
        <v>0</v>
      </c>
      <c r="G1291" s="4" t="s">
        <v>47</v>
      </c>
      <c r="H1291" s="4" t="s">
        <v>48</v>
      </c>
      <c r="I1291" s="4"/>
      <c r="J1291" s="4"/>
      <c r="K1291" s="4">
        <v>203</v>
      </c>
      <c r="L1291" s="4">
        <v>11</v>
      </c>
      <c r="M1291" s="4">
        <v>3</v>
      </c>
      <c r="N1291" s="4" t="s">
        <v>3</v>
      </c>
      <c r="O1291" s="4">
        <v>2</v>
      </c>
      <c r="P1291" s="4">
        <f>ROUND(Source!DI1279,O1291)</f>
        <v>0</v>
      </c>
      <c r="Q1291" s="4"/>
      <c r="R1291" s="4"/>
      <c r="S1291" s="4"/>
      <c r="T1291" s="4"/>
      <c r="U1291" s="4"/>
      <c r="V1291" s="4"/>
      <c r="W1291" s="4">
        <v>0</v>
      </c>
      <c r="X1291" s="4">
        <v>1</v>
      </c>
      <c r="Y1291" s="4">
        <v>0</v>
      </c>
      <c r="Z1291" s="4">
        <v>0</v>
      </c>
      <c r="AA1291" s="4">
        <v>1</v>
      </c>
      <c r="AB1291" s="4">
        <v>0</v>
      </c>
    </row>
    <row r="1292" spans="1:28">
      <c r="A1292" s="4">
        <v>50</v>
      </c>
      <c r="B1292" s="4">
        <v>0</v>
      </c>
      <c r="C1292" s="4">
        <v>0</v>
      </c>
      <c r="D1292" s="4">
        <v>1</v>
      </c>
      <c r="E1292" s="4">
        <v>231</v>
      </c>
      <c r="F1292" s="4">
        <f>ROUND(Source!BB1279,O1292)</f>
        <v>0</v>
      </c>
      <c r="G1292" s="4" t="s">
        <v>49</v>
      </c>
      <c r="H1292" s="4" t="s">
        <v>50</v>
      </c>
      <c r="I1292" s="4"/>
      <c r="J1292" s="4"/>
      <c r="K1292" s="4">
        <v>231</v>
      </c>
      <c r="L1292" s="4">
        <v>12</v>
      </c>
      <c r="M1292" s="4">
        <v>3</v>
      </c>
      <c r="N1292" s="4" t="s">
        <v>3</v>
      </c>
      <c r="O1292" s="4">
        <v>2</v>
      </c>
      <c r="P1292" s="4">
        <f>ROUND(Source!ET1279,O1292)</f>
        <v>0</v>
      </c>
      <c r="Q1292" s="4"/>
      <c r="R1292" s="4"/>
      <c r="S1292" s="4"/>
      <c r="T1292" s="4"/>
      <c r="U1292" s="4"/>
      <c r="V1292" s="4"/>
      <c r="W1292" s="4">
        <v>0</v>
      </c>
      <c r="X1292" s="4">
        <v>1</v>
      </c>
      <c r="Y1292" s="4">
        <v>0</v>
      </c>
      <c r="Z1292" s="4">
        <v>0</v>
      </c>
      <c r="AA1292" s="4">
        <v>1</v>
      </c>
      <c r="AB1292" s="4">
        <v>0</v>
      </c>
    </row>
    <row r="1293" spans="1:28">
      <c r="A1293" s="4">
        <v>50</v>
      </c>
      <c r="B1293" s="4">
        <v>0</v>
      </c>
      <c r="C1293" s="4">
        <v>0</v>
      </c>
      <c r="D1293" s="4">
        <v>1</v>
      </c>
      <c r="E1293" s="4">
        <v>204</v>
      </c>
      <c r="F1293" s="4">
        <f>ROUND(Source!R1279,O1293)</f>
        <v>0</v>
      </c>
      <c r="G1293" s="4" t="s">
        <v>51</v>
      </c>
      <c r="H1293" s="4" t="s">
        <v>52</v>
      </c>
      <c r="I1293" s="4"/>
      <c r="J1293" s="4"/>
      <c r="K1293" s="4">
        <v>204</v>
      </c>
      <c r="L1293" s="4">
        <v>13</v>
      </c>
      <c r="M1293" s="4">
        <v>3</v>
      </c>
      <c r="N1293" s="4" t="s">
        <v>3</v>
      </c>
      <c r="O1293" s="4">
        <v>2</v>
      </c>
      <c r="P1293" s="4">
        <f>ROUND(Source!DJ1279,O1293)</f>
        <v>0</v>
      </c>
      <c r="Q1293" s="4"/>
      <c r="R1293" s="4"/>
      <c r="S1293" s="4"/>
      <c r="T1293" s="4"/>
      <c r="U1293" s="4"/>
      <c r="V1293" s="4"/>
      <c r="W1293" s="4">
        <v>0</v>
      </c>
      <c r="X1293" s="4">
        <v>1</v>
      </c>
      <c r="Y1293" s="4">
        <v>0</v>
      </c>
      <c r="Z1293" s="4">
        <v>0</v>
      </c>
      <c r="AA1293" s="4">
        <v>1</v>
      </c>
      <c r="AB1293" s="4">
        <v>0</v>
      </c>
    </row>
    <row r="1294" spans="1:28">
      <c r="A1294" s="4">
        <v>50</v>
      </c>
      <c r="B1294" s="4">
        <v>0</v>
      </c>
      <c r="C1294" s="4">
        <v>0</v>
      </c>
      <c r="D1294" s="4">
        <v>1</v>
      </c>
      <c r="E1294" s="4">
        <v>205</v>
      </c>
      <c r="F1294" s="4">
        <f>ROUND(Source!S1279,O1294)</f>
        <v>0</v>
      </c>
      <c r="G1294" s="4" t="s">
        <v>53</v>
      </c>
      <c r="H1294" s="4" t="s">
        <v>54</v>
      </c>
      <c r="I1294" s="4"/>
      <c r="J1294" s="4"/>
      <c r="K1294" s="4">
        <v>205</v>
      </c>
      <c r="L1294" s="4">
        <v>14</v>
      </c>
      <c r="M1294" s="4">
        <v>3</v>
      </c>
      <c r="N1294" s="4" t="s">
        <v>3</v>
      </c>
      <c r="O1294" s="4">
        <v>2</v>
      </c>
      <c r="P1294" s="4">
        <f>ROUND(Source!DK1279,O1294)</f>
        <v>0</v>
      </c>
      <c r="Q1294" s="4"/>
      <c r="R1294" s="4"/>
      <c r="S1294" s="4"/>
      <c r="T1294" s="4"/>
      <c r="U1294" s="4"/>
      <c r="V1294" s="4"/>
      <c r="W1294" s="4">
        <v>0</v>
      </c>
      <c r="X1294" s="4">
        <v>1</v>
      </c>
      <c r="Y1294" s="4">
        <v>0</v>
      </c>
      <c r="Z1294" s="4">
        <v>0</v>
      </c>
      <c r="AA1294" s="4">
        <v>1</v>
      </c>
      <c r="AB1294" s="4">
        <v>0</v>
      </c>
    </row>
    <row r="1295" spans="1:28">
      <c r="A1295" s="4">
        <v>50</v>
      </c>
      <c r="B1295" s="4">
        <v>0</v>
      </c>
      <c r="C1295" s="4">
        <v>0</v>
      </c>
      <c r="D1295" s="4">
        <v>1</v>
      </c>
      <c r="E1295" s="4">
        <v>232</v>
      </c>
      <c r="F1295" s="4">
        <f>ROUND(Source!BC1279,O1295)</f>
        <v>0</v>
      </c>
      <c r="G1295" s="4" t="s">
        <v>55</v>
      </c>
      <c r="H1295" s="4" t="s">
        <v>56</v>
      </c>
      <c r="I1295" s="4"/>
      <c r="J1295" s="4"/>
      <c r="K1295" s="4">
        <v>232</v>
      </c>
      <c r="L1295" s="4">
        <v>15</v>
      </c>
      <c r="M1295" s="4">
        <v>3</v>
      </c>
      <c r="N1295" s="4" t="s">
        <v>3</v>
      </c>
      <c r="O1295" s="4">
        <v>2</v>
      </c>
      <c r="P1295" s="4">
        <f>ROUND(Source!EU1279,O1295)</f>
        <v>0</v>
      </c>
      <c r="Q1295" s="4"/>
      <c r="R1295" s="4"/>
      <c r="S1295" s="4"/>
      <c r="T1295" s="4"/>
      <c r="U1295" s="4"/>
      <c r="V1295" s="4"/>
      <c r="W1295" s="4">
        <v>0</v>
      </c>
      <c r="X1295" s="4">
        <v>1</v>
      </c>
      <c r="Y1295" s="4">
        <v>0</v>
      </c>
      <c r="Z1295" s="4">
        <v>0</v>
      </c>
      <c r="AA1295" s="4">
        <v>1</v>
      </c>
      <c r="AB1295" s="4">
        <v>0</v>
      </c>
    </row>
    <row r="1296" spans="1:28">
      <c r="A1296" s="4">
        <v>50</v>
      </c>
      <c r="B1296" s="4">
        <v>0</v>
      </c>
      <c r="C1296" s="4">
        <v>0</v>
      </c>
      <c r="D1296" s="4">
        <v>1</v>
      </c>
      <c r="E1296" s="4">
        <v>214</v>
      </c>
      <c r="F1296" s="4">
        <f>ROUND(Source!AS1279,O1296)</f>
        <v>0</v>
      </c>
      <c r="G1296" s="4" t="s">
        <v>57</v>
      </c>
      <c r="H1296" s="4" t="s">
        <v>58</v>
      </c>
      <c r="I1296" s="4"/>
      <c r="J1296" s="4"/>
      <c r="K1296" s="4">
        <v>214</v>
      </c>
      <c r="L1296" s="4">
        <v>16</v>
      </c>
      <c r="M1296" s="4">
        <v>3</v>
      </c>
      <c r="N1296" s="4" t="s">
        <v>3</v>
      </c>
      <c r="O1296" s="4">
        <v>2</v>
      </c>
      <c r="P1296" s="4">
        <f>ROUND(Source!EK1279,O1296)</f>
        <v>0</v>
      </c>
      <c r="Q1296" s="4"/>
      <c r="R1296" s="4"/>
      <c r="S1296" s="4"/>
      <c r="T1296" s="4"/>
      <c r="U1296" s="4"/>
      <c r="V1296" s="4"/>
      <c r="W1296" s="4">
        <v>0</v>
      </c>
      <c r="X1296" s="4">
        <v>1</v>
      </c>
      <c r="Y1296" s="4">
        <v>0</v>
      </c>
      <c r="Z1296" s="4">
        <v>0</v>
      </c>
      <c r="AA1296" s="4">
        <v>1</v>
      </c>
      <c r="AB1296" s="4">
        <v>0</v>
      </c>
    </row>
    <row r="1297" spans="1:206">
      <c r="A1297" s="4">
        <v>50</v>
      </c>
      <c r="B1297" s="4">
        <v>0</v>
      </c>
      <c r="C1297" s="4">
        <v>0</v>
      </c>
      <c r="D1297" s="4">
        <v>1</v>
      </c>
      <c r="E1297" s="4">
        <v>215</v>
      </c>
      <c r="F1297" s="4">
        <f>ROUND(Source!AT1279,O1297)</f>
        <v>0</v>
      </c>
      <c r="G1297" s="4" t="s">
        <v>59</v>
      </c>
      <c r="H1297" s="4" t="s">
        <v>60</v>
      </c>
      <c r="I1297" s="4"/>
      <c r="J1297" s="4"/>
      <c r="K1297" s="4">
        <v>215</v>
      </c>
      <c r="L1297" s="4">
        <v>17</v>
      </c>
      <c r="M1297" s="4">
        <v>3</v>
      </c>
      <c r="N1297" s="4" t="s">
        <v>3</v>
      </c>
      <c r="O1297" s="4">
        <v>2</v>
      </c>
      <c r="P1297" s="4">
        <f>ROUND(Source!EL1279,O1297)</f>
        <v>0</v>
      </c>
      <c r="Q1297" s="4"/>
      <c r="R1297" s="4"/>
      <c r="S1297" s="4"/>
      <c r="T1297" s="4"/>
      <c r="U1297" s="4"/>
      <c r="V1297" s="4"/>
      <c r="W1297" s="4">
        <v>0</v>
      </c>
      <c r="X1297" s="4">
        <v>1</v>
      </c>
      <c r="Y1297" s="4">
        <v>0</v>
      </c>
      <c r="Z1297" s="4">
        <v>0</v>
      </c>
      <c r="AA1297" s="4">
        <v>1</v>
      </c>
      <c r="AB1297" s="4">
        <v>0</v>
      </c>
    </row>
    <row r="1298" spans="1:206">
      <c r="A1298" s="4">
        <v>50</v>
      </c>
      <c r="B1298" s="4">
        <v>0</v>
      </c>
      <c r="C1298" s="4">
        <v>0</v>
      </c>
      <c r="D1298" s="4">
        <v>1</v>
      </c>
      <c r="E1298" s="4">
        <v>217</v>
      </c>
      <c r="F1298" s="4">
        <f>ROUND(Source!AU1279,O1298)</f>
        <v>0</v>
      </c>
      <c r="G1298" s="4" t="s">
        <v>61</v>
      </c>
      <c r="H1298" s="4" t="s">
        <v>62</v>
      </c>
      <c r="I1298" s="4"/>
      <c r="J1298" s="4"/>
      <c r="K1298" s="4">
        <v>217</v>
      </c>
      <c r="L1298" s="4">
        <v>18</v>
      </c>
      <c r="M1298" s="4">
        <v>3</v>
      </c>
      <c r="N1298" s="4" t="s">
        <v>3</v>
      </c>
      <c r="O1298" s="4">
        <v>2</v>
      </c>
      <c r="P1298" s="4">
        <f>ROUND(Source!EM1279,O1298)</f>
        <v>0</v>
      </c>
      <c r="Q1298" s="4"/>
      <c r="R1298" s="4"/>
      <c r="S1298" s="4"/>
      <c r="T1298" s="4"/>
      <c r="U1298" s="4"/>
      <c r="V1298" s="4"/>
      <c r="W1298" s="4">
        <v>0</v>
      </c>
      <c r="X1298" s="4">
        <v>1</v>
      </c>
      <c r="Y1298" s="4">
        <v>0</v>
      </c>
      <c r="Z1298" s="4">
        <v>0</v>
      </c>
      <c r="AA1298" s="4">
        <v>1</v>
      </c>
      <c r="AB1298" s="4">
        <v>0</v>
      </c>
    </row>
    <row r="1299" spans="1:206">
      <c r="A1299" s="4">
        <v>50</v>
      </c>
      <c r="B1299" s="4">
        <v>0</v>
      </c>
      <c r="C1299" s="4">
        <v>0</v>
      </c>
      <c r="D1299" s="4">
        <v>1</v>
      </c>
      <c r="E1299" s="4">
        <v>230</v>
      </c>
      <c r="F1299" s="4">
        <f>ROUND(Source!BA1279,O1299)</f>
        <v>0</v>
      </c>
      <c r="G1299" s="4" t="s">
        <v>63</v>
      </c>
      <c r="H1299" s="4" t="s">
        <v>64</v>
      </c>
      <c r="I1299" s="4"/>
      <c r="J1299" s="4"/>
      <c r="K1299" s="4">
        <v>230</v>
      </c>
      <c r="L1299" s="4">
        <v>19</v>
      </c>
      <c r="M1299" s="4">
        <v>3</v>
      </c>
      <c r="N1299" s="4" t="s">
        <v>3</v>
      </c>
      <c r="O1299" s="4">
        <v>2</v>
      </c>
      <c r="P1299" s="4">
        <f>ROUND(Source!ES1279,O1299)</f>
        <v>0</v>
      </c>
      <c r="Q1299" s="4"/>
      <c r="R1299" s="4"/>
      <c r="S1299" s="4"/>
      <c r="T1299" s="4"/>
      <c r="U1299" s="4"/>
      <c r="V1299" s="4"/>
      <c r="W1299" s="4">
        <v>0</v>
      </c>
      <c r="X1299" s="4">
        <v>1</v>
      </c>
      <c r="Y1299" s="4">
        <v>0</v>
      </c>
      <c r="Z1299" s="4">
        <v>0</v>
      </c>
      <c r="AA1299" s="4">
        <v>1</v>
      </c>
      <c r="AB1299" s="4">
        <v>0</v>
      </c>
    </row>
    <row r="1300" spans="1:206">
      <c r="A1300" s="4">
        <v>50</v>
      </c>
      <c r="B1300" s="4">
        <v>0</v>
      </c>
      <c r="C1300" s="4">
        <v>0</v>
      </c>
      <c r="D1300" s="4">
        <v>1</v>
      </c>
      <c r="E1300" s="4">
        <v>206</v>
      </c>
      <c r="F1300" s="4">
        <f>ROUND(Source!T1279,O1300)</f>
        <v>0</v>
      </c>
      <c r="G1300" s="4" t="s">
        <v>65</v>
      </c>
      <c r="H1300" s="4" t="s">
        <v>66</v>
      </c>
      <c r="I1300" s="4"/>
      <c r="J1300" s="4"/>
      <c r="K1300" s="4">
        <v>206</v>
      </c>
      <c r="L1300" s="4">
        <v>20</v>
      </c>
      <c r="M1300" s="4">
        <v>3</v>
      </c>
      <c r="N1300" s="4" t="s">
        <v>3</v>
      </c>
      <c r="O1300" s="4">
        <v>2</v>
      </c>
      <c r="P1300" s="4">
        <f>ROUND(Source!DL1279,O1300)</f>
        <v>0</v>
      </c>
      <c r="Q1300" s="4"/>
      <c r="R1300" s="4"/>
      <c r="S1300" s="4"/>
      <c r="T1300" s="4"/>
      <c r="U1300" s="4"/>
      <c r="V1300" s="4"/>
      <c r="W1300" s="4">
        <v>0</v>
      </c>
      <c r="X1300" s="4">
        <v>1</v>
      </c>
      <c r="Y1300" s="4">
        <v>0</v>
      </c>
      <c r="Z1300" s="4">
        <v>0</v>
      </c>
      <c r="AA1300" s="4">
        <v>1</v>
      </c>
      <c r="AB1300" s="4">
        <v>0</v>
      </c>
    </row>
    <row r="1301" spans="1:206">
      <c r="A1301" s="4">
        <v>50</v>
      </c>
      <c r="B1301" s="4">
        <v>0</v>
      </c>
      <c r="C1301" s="4">
        <v>0</v>
      </c>
      <c r="D1301" s="4">
        <v>1</v>
      </c>
      <c r="E1301" s="4">
        <v>207</v>
      </c>
      <c r="F1301" s="4">
        <f>Source!U1279</f>
        <v>0</v>
      </c>
      <c r="G1301" s="4" t="s">
        <v>67</v>
      </c>
      <c r="H1301" s="4" t="s">
        <v>68</v>
      </c>
      <c r="I1301" s="4"/>
      <c r="J1301" s="4"/>
      <c r="K1301" s="4">
        <v>207</v>
      </c>
      <c r="L1301" s="4">
        <v>21</v>
      </c>
      <c r="M1301" s="4">
        <v>3</v>
      </c>
      <c r="N1301" s="4" t="s">
        <v>3</v>
      </c>
      <c r="O1301" s="4">
        <v>-1</v>
      </c>
      <c r="P1301" s="4">
        <f>Source!DM1279</f>
        <v>0</v>
      </c>
      <c r="Q1301" s="4"/>
      <c r="R1301" s="4"/>
      <c r="S1301" s="4"/>
      <c r="T1301" s="4"/>
      <c r="U1301" s="4"/>
      <c r="V1301" s="4"/>
      <c r="W1301" s="4">
        <v>0</v>
      </c>
      <c r="X1301" s="4">
        <v>1</v>
      </c>
      <c r="Y1301" s="4">
        <v>0</v>
      </c>
      <c r="Z1301" s="4">
        <v>0</v>
      </c>
      <c r="AA1301" s="4">
        <v>1</v>
      </c>
      <c r="AB1301" s="4">
        <v>0</v>
      </c>
    </row>
    <row r="1302" spans="1:206">
      <c r="A1302" s="4">
        <v>50</v>
      </c>
      <c r="B1302" s="4">
        <v>0</v>
      </c>
      <c r="C1302" s="4">
        <v>0</v>
      </c>
      <c r="D1302" s="4">
        <v>1</v>
      </c>
      <c r="E1302" s="4">
        <v>208</v>
      </c>
      <c r="F1302" s="4">
        <f>Source!V1279</f>
        <v>0</v>
      </c>
      <c r="G1302" s="4" t="s">
        <v>69</v>
      </c>
      <c r="H1302" s="4" t="s">
        <v>70</v>
      </c>
      <c r="I1302" s="4"/>
      <c r="J1302" s="4"/>
      <c r="K1302" s="4">
        <v>208</v>
      </c>
      <c r="L1302" s="4">
        <v>22</v>
      </c>
      <c r="M1302" s="4">
        <v>3</v>
      </c>
      <c r="N1302" s="4" t="s">
        <v>3</v>
      </c>
      <c r="O1302" s="4">
        <v>-1</v>
      </c>
      <c r="P1302" s="4">
        <f>Source!DN1279</f>
        <v>0</v>
      </c>
      <c r="Q1302" s="4"/>
      <c r="R1302" s="4"/>
      <c r="S1302" s="4"/>
      <c r="T1302" s="4"/>
      <c r="U1302" s="4"/>
      <c r="V1302" s="4"/>
      <c r="W1302" s="4">
        <v>0</v>
      </c>
      <c r="X1302" s="4">
        <v>1</v>
      </c>
      <c r="Y1302" s="4">
        <v>0</v>
      </c>
      <c r="Z1302" s="4">
        <v>0</v>
      </c>
      <c r="AA1302" s="4">
        <v>1</v>
      </c>
      <c r="AB1302" s="4">
        <v>0</v>
      </c>
    </row>
    <row r="1303" spans="1:206">
      <c r="A1303" s="4">
        <v>50</v>
      </c>
      <c r="B1303" s="4">
        <v>0</v>
      </c>
      <c r="C1303" s="4">
        <v>0</v>
      </c>
      <c r="D1303" s="4">
        <v>1</v>
      </c>
      <c r="E1303" s="4">
        <v>209</v>
      </c>
      <c r="F1303" s="4">
        <f>ROUND(Source!W1279,O1303)</f>
        <v>0</v>
      </c>
      <c r="G1303" s="4" t="s">
        <v>71</v>
      </c>
      <c r="H1303" s="4" t="s">
        <v>72</v>
      </c>
      <c r="I1303" s="4"/>
      <c r="J1303" s="4"/>
      <c r="K1303" s="4">
        <v>209</v>
      </c>
      <c r="L1303" s="4">
        <v>23</v>
      </c>
      <c r="M1303" s="4">
        <v>3</v>
      </c>
      <c r="N1303" s="4" t="s">
        <v>3</v>
      </c>
      <c r="O1303" s="4">
        <v>2</v>
      </c>
      <c r="P1303" s="4">
        <f>ROUND(Source!DO1279,O1303)</f>
        <v>0</v>
      </c>
      <c r="Q1303" s="4"/>
      <c r="R1303" s="4"/>
      <c r="S1303" s="4"/>
      <c r="T1303" s="4"/>
      <c r="U1303" s="4"/>
      <c r="V1303" s="4"/>
      <c r="W1303" s="4">
        <v>0</v>
      </c>
      <c r="X1303" s="4">
        <v>1</v>
      </c>
      <c r="Y1303" s="4">
        <v>0</v>
      </c>
      <c r="Z1303" s="4">
        <v>0</v>
      </c>
      <c r="AA1303" s="4">
        <v>1</v>
      </c>
      <c r="AB1303" s="4">
        <v>0</v>
      </c>
    </row>
    <row r="1304" spans="1:206">
      <c r="A1304" s="4">
        <v>50</v>
      </c>
      <c r="B1304" s="4">
        <v>0</v>
      </c>
      <c r="C1304" s="4">
        <v>0</v>
      </c>
      <c r="D1304" s="4">
        <v>1</v>
      </c>
      <c r="E1304" s="4">
        <v>233</v>
      </c>
      <c r="F1304" s="4">
        <f>ROUND(Source!BD1279,O1304)</f>
        <v>0</v>
      </c>
      <c r="G1304" s="4" t="s">
        <v>73</v>
      </c>
      <c r="H1304" s="4" t="s">
        <v>74</v>
      </c>
      <c r="I1304" s="4"/>
      <c r="J1304" s="4"/>
      <c r="K1304" s="4">
        <v>233</v>
      </c>
      <c r="L1304" s="4">
        <v>24</v>
      </c>
      <c r="M1304" s="4">
        <v>3</v>
      </c>
      <c r="N1304" s="4" t="s">
        <v>3</v>
      </c>
      <c r="O1304" s="4">
        <v>2</v>
      </c>
      <c r="P1304" s="4">
        <f>ROUND(Source!EV1279,O1304)</f>
        <v>0</v>
      </c>
      <c r="Q1304" s="4"/>
      <c r="R1304" s="4"/>
      <c r="S1304" s="4"/>
      <c r="T1304" s="4"/>
      <c r="U1304" s="4"/>
      <c r="V1304" s="4"/>
      <c r="W1304" s="4">
        <v>0</v>
      </c>
      <c r="X1304" s="4">
        <v>1</v>
      </c>
      <c r="Y1304" s="4">
        <v>0</v>
      </c>
      <c r="Z1304" s="4">
        <v>0</v>
      </c>
      <c r="AA1304" s="4">
        <v>1</v>
      </c>
      <c r="AB1304" s="4">
        <v>0</v>
      </c>
    </row>
    <row r="1305" spans="1:206">
      <c r="A1305" s="4">
        <v>50</v>
      </c>
      <c r="B1305" s="4">
        <v>0</v>
      </c>
      <c r="C1305" s="4">
        <v>0</v>
      </c>
      <c r="D1305" s="4">
        <v>1</v>
      </c>
      <c r="E1305" s="4">
        <v>210</v>
      </c>
      <c r="F1305" s="4">
        <f>ROUND(Source!X1279,O1305)</f>
        <v>0</v>
      </c>
      <c r="G1305" s="4" t="s">
        <v>75</v>
      </c>
      <c r="H1305" s="4" t="s">
        <v>76</v>
      </c>
      <c r="I1305" s="4"/>
      <c r="J1305" s="4"/>
      <c r="K1305" s="4">
        <v>210</v>
      </c>
      <c r="L1305" s="4">
        <v>25</v>
      </c>
      <c r="M1305" s="4">
        <v>3</v>
      </c>
      <c r="N1305" s="4" t="s">
        <v>3</v>
      </c>
      <c r="O1305" s="4">
        <v>2</v>
      </c>
      <c r="P1305" s="4">
        <f>ROUND(Source!DP1279,O1305)</f>
        <v>0</v>
      </c>
      <c r="Q1305" s="4"/>
      <c r="R1305" s="4"/>
      <c r="S1305" s="4"/>
      <c r="T1305" s="4"/>
      <c r="U1305" s="4"/>
      <c r="V1305" s="4"/>
      <c r="W1305" s="4">
        <v>0</v>
      </c>
      <c r="X1305" s="4">
        <v>1</v>
      </c>
      <c r="Y1305" s="4">
        <v>0</v>
      </c>
      <c r="Z1305" s="4">
        <v>0</v>
      </c>
      <c r="AA1305" s="4">
        <v>1</v>
      </c>
      <c r="AB1305" s="4">
        <v>0</v>
      </c>
    </row>
    <row r="1306" spans="1:206">
      <c r="A1306" s="4">
        <v>50</v>
      </c>
      <c r="B1306" s="4">
        <v>0</v>
      </c>
      <c r="C1306" s="4">
        <v>0</v>
      </c>
      <c r="D1306" s="4">
        <v>1</v>
      </c>
      <c r="E1306" s="4">
        <v>211</v>
      </c>
      <c r="F1306" s="4">
        <f>ROUND(Source!Y1279,O1306)</f>
        <v>0</v>
      </c>
      <c r="G1306" s="4" t="s">
        <v>77</v>
      </c>
      <c r="H1306" s="4" t="s">
        <v>78</v>
      </c>
      <c r="I1306" s="4"/>
      <c r="J1306" s="4"/>
      <c r="K1306" s="4">
        <v>211</v>
      </c>
      <c r="L1306" s="4">
        <v>26</v>
      </c>
      <c r="M1306" s="4">
        <v>3</v>
      </c>
      <c r="N1306" s="4" t="s">
        <v>3</v>
      </c>
      <c r="O1306" s="4">
        <v>2</v>
      </c>
      <c r="P1306" s="4">
        <f>ROUND(Source!DQ1279,O1306)</f>
        <v>0</v>
      </c>
      <c r="Q1306" s="4"/>
      <c r="R1306" s="4"/>
      <c r="S1306" s="4"/>
      <c r="T1306" s="4"/>
      <c r="U1306" s="4"/>
      <c r="V1306" s="4"/>
      <c r="W1306" s="4">
        <v>0</v>
      </c>
      <c r="X1306" s="4">
        <v>1</v>
      </c>
      <c r="Y1306" s="4">
        <v>0</v>
      </c>
      <c r="Z1306" s="4">
        <v>0</v>
      </c>
      <c r="AA1306" s="4">
        <v>1</v>
      </c>
      <c r="AB1306" s="4">
        <v>0</v>
      </c>
    </row>
    <row r="1307" spans="1:206">
      <c r="A1307" s="4">
        <v>50</v>
      </c>
      <c r="B1307" s="4">
        <v>0</v>
      </c>
      <c r="C1307" s="4">
        <v>0</v>
      </c>
      <c r="D1307" s="4">
        <v>1</v>
      </c>
      <c r="E1307" s="4">
        <v>224</v>
      </c>
      <c r="F1307" s="4">
        <f>ROUND(Source!AR1279,O1307)</f>
        <v>0</v>
      </c>
      <c r="G1307" s="4" t="s">
        <v>79</v>
      </c>
      <c r="H1307" s="4" t="s">
        <v>80</v>
      </c>
      <c r="I1307" s="4"/>
      <c r="J1307" s="4"/>
      <c r="K1307" s="4">
        <v>224</v>
      </c>
      <c r="L1307" s="4">
        <v>27</v>
      </c>
      <c r="M1307" s="4">
        <v>3</v>
      </c>
      <c r="N1307" s="4" t="s">
        <v>3</v>
      </c>
      <c r="O1307" s="4">
        <v>2</v>
      </c>
      <c r="P1307" s="4">
        <f>ROUND(Source!EJ1279,O1307)</f>
        <v>0</v>
      </c>
      <c r="Q1307" s="4"/>
      <c r="R1307" s="4"/>
      <c r="S1307" s="4"/>
      <c r="T1307" s="4"/>
      <c r="U1307" s="4"/>
      <c r="V1307" s="4"/>
      <c r="W1307" s="4">
        <v>0</v>
      </c>
      <c r="X1307" s="4">
        <v>1</v>
      </c>
      <c r="Y1307" s="4">
        <v>0</v>
      </c>
      <c r="Z1307" s="4">
        <v>0</v>
      </c>
      <c r="AA1307" s="4">
        <v>1</v>
      </c>
      <c r="AB1307" s="4">
        <v>0</v>
      </c>
    </row>
    <row r="1309" spans="1:206">
      <c r="A1309" s="2">
        <v>51</v>
      </c>
      <c r="B1309" s="2">
        <f>B1169</f>
        <v>0</v>
      </c>
      <c r="C1309" s="2">
        <f>A1169</f>
        <v>3</v>
      </c>
      <c r="D1309" s="2">
        <f>ROW(A1169)</f>
        <v>1169</v>
      </c>
      <c r="E1309" s="2"/>
      <c r="F1309" s="2" t="str">
        <f>IF(F1169&lt;&gt;"",F1169,"")</f>
        <v>Новая локальная смета</v>
      </c>
      <c r="G1309" s="2" t="str">
        <f>IF(G1169&lt;&gt;"",G1169,"")</f>
        <v>Строительство МТП 250кВ</v>
      </c>
      <c r="H1309" s="2">
        <v>0</v>
      </c>
      <c r="I1309" s="2"/>
      <c r="J1309" s="2"/>
      <c r="K1309" s="2"/>
      <c r="L1309" s="2"/>
      <c r="M1309" s="2"/>
      <c r="N1309" s="2"/>
      <c r="O1309" s="2">
        <f t="shared" ref="O1309:T1309" si="629">ROUND(O1177+O1211+O1245+O1279+AB1309,2)</f>
        <v>0</v>
      </c>
      <c r="P1309" s="2">
        <f t="shared" si="629"/>
        <v>0</v>
      </c>
      <c r="Q1309" s="2">
        <f t="shared" si="629"/>
        <v>0</v>
      </c>
      <c r="R1309" s="2">
        <f t="shared" si="629"/>
        <v>0</v>
      </c>
      <c r="S1309" s="2">
        <f t="shared" si="629"/>
        <v>0</v>
      </c>
      <c r="T1309" s="2">
        <f t="shared" si="629"/>
        <v>0</v>
      </c>
      <c r="U1309" s="2">
        <f>U1177+U1211+U1245+U1279+AH1309</f>
        <v>0</v>
      </c>
      <c r="V1309" s="2">
        <f>V1177+V1211+V1245+V1279+AI1309</f>
        <v>0</v>
      </c>
      <c r="W1309" s="2">
        <f>ROUND(W1177+W1211+W1245+W1279+AJ1309,2)</f>
        <v>0</v>
      </c>
      <c r="X1309" s="2">
        <f>ROUND(X1177+X1211+X1245+X1279+AK1309,2)</f>
        <v>0</v>
      </c>
      <c r="Y1309" s="2">
        <f>ROUND(Y1177+Y1211+Y1245+Y1279+AL1309,2)</f>
        <v>0</v>
      </c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>
        <f t="shared" ref="AO1309:BD1309" si="630">ROUND(AO1177+AO1211+AO1245+AO1279+BX1309,2)</f>
        <v>0</v>
      </c>
      <c r="AP1309" s="2">
        <f t="shared" si="630"/>
        <v>0</v>
      </c>
      <c r="AQ1309" s="2">
        <f t="shared" si="630"/>
        <v>0</v>
      </c>
      <c r="AR1309" s="2">
        <f t="shared" si="630"/>
        <v>0</v>
      </c>
      <c r="AS1309" s="2">
        <f t="shared" si="630"/>
        <v>0</v>
      </c>
      <c r="AT1309" s="2">
        <f t="shared" si="630"/>
        <v>0</v>
      </c>
      <c r="AU1309" s="2">
        <f t="shared" si="630"/>
        <v>0</v>
      </c>
      <c r="AV1309" s="2">
        <f t="shared" si="630"/>
        <v>0</v>
      </c>
      <c r="AW1309" s="2">
        <f t="shared" si="630"/>
        <v>0</v>
      </c>
      <c r="AX1309" s="2">
        <f t="shared" si="630"/>
        <v>0</v>
      </c>
      <c r="AY1309" s="2">
        <f t="shared" si="630"/>
        <v>0</v>
      </c>
      <c r="AZ1309" s="2">
        <f t="shared" si="630"/>
        <v>0</v>
      </c>
      <c r="BA1309" s="2">
        <f t="shared" si="630"/>
        <v>0</v>
      </c>
      <c r="BB1309" s="2">
        <f t="shared" si="630"/>
        <v>0</v>
      </c>
      <c r="BC1309" s="2">
        <f t="shared" si="630"/>
        <v>0</v>
      </c>
      <c r="BD1309" s="2">
        <f t="shared" si="630"/>
        <v>0</v>
      </c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3">
        <f t="shared" ref="DG1309:DL1309" si="631">ROUND(DG1177+DG1211+DG1245+DG1279+DT1309,2)</f>
        <v>0</v>
      </c>
      <c r="DH1309" s="3">
        <f t="shared" si="631"/>
        <v>0</v>
      </c>
      <c r="DI1309" s="3">
        <f t="shared" si="631"/>
        <v>0</v>
      </c>
      <c r="DJ1309" s="3">
        <f t="shared" si="631"/>
        <v>0</v>
      </c>
      <c r="DK1309" s="3">
        <f t="shared" si="631"/>
        <v>0</v>
      </c>
      <c r="DL1309" s="3">
        <f t="shared" si="631"/>
        <v>0</v>
      </c>
      <c r="DM1309" s="3">
        <f>DM1177+DM1211+DM1245+DM1279+DZ1309</f>
        <v>0</v>
      </c>
      <c r="DN1309" s="3">
        <f>DN1177+DN1211+DN1245+DN1279+EA1309</f>
        <v>0</v>
      </c>
      <c r="DO1309" s="3">
        <f>ROUND(DO1177+DO1211+DO1245+DO1279+EB1309,2)</f>
        <v>0</v>
      </c>
      <c r="DP1309" s="3">
        <f>ROUND(DP1177+DP1211+DP1245+DP1279+EC1309,2)</f>
        <v>0</v>
      </c>
      <c r="DQ1309" s="3">
        <f>ROUND(DQ1177+DQ1211+DQ1245+DQ1279+ED1309,2)</f>
        <v>0</v>
      </c>
      <c r="DR1309" s="3"/>
      <c r="DS1309" s="3"/>
      <c r="DT1309" s="3"/>
      <c r="DU1309" s="3"/>
      <c r="DV1309" s="3"/>
      <c r="DW1309" s="3"/>
      <c r="DX1309" s="3"/>
      <c r="DY1309" s="3"/>
      <c r="DZ1309" s="3"/>
      <c r="EA1309" s="3"/>
      <c r="EB1309" s="3"/>
      <c r="EC1309" s="3"/>
      <c r="ED1309" s="3"/>
      <c r="EE1309" s="3"/>
      <c r="EF1309" s="3"/>
      <c r="EG1309" s="3">
        <f t="shared" ref="EG1309:EV1309" si="632">ROUND(EG1177+EG1211+EG1245+EG1279+FP1309,2)</f>
        <v>0</v>
      </c>
      <c r="EH1309" s="3">
        <f t="shared" si="632"/>
        <v>0</v>
      </c>
      <c r="EI1309" s="3">
        <f t="shared" si="632"/>
        <v>0</v>
      </c>
      <c r="EJ1309" s="3">
        <f t="shared" si="632"/>
        <v>0</v>
      </c>
      <c r="EK1309" s="3">
        <f t="shared" si="632"/>
        <v>0</v>
      </c>
      <c r="EL1309" s="3">
        <f t="shared" si="632"/>
        <v>0</v>
      </c>
      <c r="EM1309" s="3">
        <f t="shared" si="632"/>
        <v>0</v>
      </c>
      <c r="EN1309" s="3">
        <f t="shared" si="632"/>
        <v>0</v>
      </c>
      <c r="EO1309" s="3">
        <f t="shared" si="632"/>
        <v>0</v>
      </c>
      <c r="EP1309" s="3">
        <f t="shared" si="632"/>
        <v>0</v>
      </c>
      <c r="EQ1309" s="3">
        <f t="shared" si="632"/>
        <v>0</v>
      </c>
      <c r="ER1309" s="3">
        <f t="shared" si="632"/>
        <v>0</v>
      </c>
      <c r="ES1309" s="3">
        <f t="shared" si="632"/>
        <v>0</v>
      </c>
      <c r="ET1309" s="3">
        <f t="shared" si="632"/>
        <v>0</v>
      </c>
      <c r="EU1309" s="3">
        <f t="shared" si="632"/>
        <v>0</v>
      </c>
      <c r="EV1309" s="3">
        <f t="shared" si="632"/>
        <v>0</v>
      </c>
      <c r="EW1309" s="3"/>
      <c r="EX1309" s="3"/>
      <c r="EY1309" s="3"/>
      <c r="EZ1309" s="3"/>
      <c r="FA1309" s="3"/>
      <c r="FB1309" s="3"/>
      <c r="FC1309" s="3"/>
      <c r="FD1309" s="3"/>
      <c r="FE1309" s="3"/>
      <c r="FF1309" s="3"/>
      <c r="FG1309" s="3"/>
      <c r="FH1309" s="3"/>
      <c r="FI1309" s="3"/>
      <c r="FJ1309" s="3"/>
      <c r="FK1309" s="3"/>
      <c r="FL1309" s="3"/>
      <c r="FM1309" s="3"/>
      <c r="FN1309" s="3"/>
      <c r="FO1309" s="3"/>
      <c r="FP1309" s="3"/>
      <c r="FQ1309" s="3"/>
      <c r="FR1309" s="3"/>
      <c r="FS1309" s="3"/>
      <c r="FT1309" s="3"/>
      <c r="FU1309" s="3"/>
      <c r="FV1309" s="3"/>
      <c r="FW1309" s="3"/>
      <c r="FX1309" s="3"/>
      <c r="FY1309" s="3"/>
      <c r="FZ1309" s="3"/>
      <c r="GA1309" s="3"/>
      <c r="GB1309" s="3"/>
      <c r="GC1309" s="3"/>
      <c r="GD1309" s="3"/>
      <c r="GE1309" s="3"/>
      <c r="GF1309" s="3"/>
      <c r="GG1309" s="3"/>
      <c r="GH1309" s="3"/>
      <c r="GI1309" s="3"/>
      <c r="GJ1309" s="3"/>
      <c r="GK1309" s="3"/>
      <c r="GL1309" s="3"/>
      <c r="GM1309" s="3"/>
      <c r="GN1309" s="3"/>
      <c r="GO1309" s="3"/>
      <c r="GP1309" s="3"/>
      <c r="GQ1309" s="3"/>
      <c r="GR1309" s="3"/>
      <c r="GS1309" s="3"/>
      <c r="GT1309" s="3"/>
      <c r="GU1309" s="3"/>
      <c r="GV1309" s="3"/>
      <c r="GW1309" s="3"/>
      <c r="GX1309" s="3">
        <v>0</v>
      </c>
    </row>
    <row r="1311" spans="1:206">
      <c r="A1311" s="4">
        <v>50</v>
      </c>
      <c r="B1311" s="4">
        <v>0</v>
      </c>
      <c r="C1311" s="4">
        <v>0</v>
      </c>
      <c r="D1311" s="4">
        <v>1</v>
      </c>
      <c r="E1311" s="4">
        <v>201</v>
      </c>
      <c r="F1311" s="4">
        <f>ROUND(Source!O1309,O1311)</f>
        <v>0</v>
      </c>
      <c r="G1311" s="4" t="s">
        <v>27</v>
      </c>
      <c r="H1311" s="4" t="s">
        <v>28</v>
      </c>
      <c r="I1311" s="4"/>
      <c r="J1311" s="4"/>
      <c r="K1311" s="4">
        <v>201</v>
      </c>
      <c r="L1311" s="4">
        <v>1</v>
      </c>
      <c r="M1311" s="4">
        <v>3</v>
      </c>
      <c r="N1311" s="4" t="s">
        <v>3</v>
      </c>
      <c r="O1311" s="4">
        <v>2</v>
      </c>
      <c r="P1311" s="4">
        <f>ROUND(Source!DG1309,O1311)</f>
        <v>0</v>
      </c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>
        <v>0</v>
      </c>
      <c r="AA1311" s="4">
        <v>1</v>
      </c>
      <c r="AB1311" s="4">
        <v>0</v>
      </c>
    </row>
    <row r="1312" spans="1:206">
      <c r="A1312" s="4">
        <v>50</v>
      </c>
      <c r="B1312" s="4">
        <v>0</v>
      </c>
      <c r="C1312" s="4">
        <v>0</v>
      </c>
      <c r="D1312" s="4">
        <v>1</v>
      </c>
      <c r="E1312" s="4">
        <v>202</v>
      </c>
      <c r="F1312" s="4">
        <f>ROUND(Source!P1309,O1312)</f>
        <v>0</v>
      </c>
      <c r="G1312" s="4" t="s">
        <v>29</v>
      </c>
      <c r="H1312" s="4" t="s">
        <v>30</v>
      </c>
      <c r="I1312" s="4"/>
      <c r="J1312" s="4"/>
      <c r="K1312" s="4">
        <v>202</v>
      </c>
      <c r="L1312" s="4">
        <v>2</v>
      </c>
      <c r="M1312" s="4">
        <v>3</v>
      </c>
      <c r="N1312" s="4" t="s">
        <v>3</v>
      </c>
      <c r="O1312" s="4">
        <v>2</v>
      </c>
      <c r="P1312" s="4">
        <f>ROUND(Source!DH1309,O1312)</f>
        <v>0</v>
      </c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>
        <v>0</v>
      </c>
      <c r="AA1312" s="4">
        <v>1</v>
      </c>
      <c r="AB1312" s="4">
        <v>0</v>
      </c>
    </row>
    <row r="1313" spans="1:28">
      <c r="A1313" s="4">
        <v>50</v>
      </c>
      <c r="B1313" s="4">
        <v>0</v>
      </c>
      <c r="C1313" s="4">
        <v>0</v>
      </c>
      <c r="D1313" s="4">
        <v>1</v>
      </c>
      <c r="E1313" s="4">
        <v>222</v>
      </c>
      <c r="F1313" s="4">
        <f>ROUND(Source!AO1309,O1313)</f>
        <v>0</v>
      </c>
      <c r="G1313" s="4" t="s">
        <v>31</v>
      </c>
      <c r="H1313" s="4" t="s">
        <v>32</v>
      </c>
      <c r="I1313" s="4"/>
      <c r="J1313" s="4"/>
      <c r="K1313" s="4">
        <v>222</v>
      </c>
      <c r="L1313" s="4">
        <v>3</v>
      </c>
      <c r="M1313" s="4">
        <v>3</v>
      </c>
      <c r="N1313" s="4" t="s">
        <v>3</v>
      </c>
      <c r="O1313" s="4">
        <v>2</v>
      </c>
      <c r="P1313" s="4">
        <f>ROUND(Source!EG1309,O1313)</f>
        <v>0</v>
      </c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>
        <v>0</v>
      </c>
      <c r="AA1313" s="4">
        <v>1</v>
      </c>
      <c r="AB1313" s="4">
        <v>0</v>
      </c>
    </row>
    <row r="1314" spans="1:28">
      <c r="A1314" s="4">
        <v>50</v>
      </c>
      <c r="B1314" s="4">
        <v>0</v>
      </c>
      <c r="C1314" s="4">
        <v>0</v>
      </c>
      <c r="D1314" s="4">
        <v>1</v>
      </c>
      <c r="E1314" s="4">
        <v>225</v>
      </c>
      <c r="F1314" s="4">
        <f>ROUND(Source!AV1309,O1314)</f>
        <v>0</v>
      </c>
      <c r="G1314" s="4" t="s">
        <v>33</v>
      </c>
      <c r="H1314" s="4" t="s">
        <v>34</v>
      </c>
      <c r="I1314" s="4"/>
      <c r="J1314" s="4"/>
      <c r="K1314" s="4">
        <v>225</v>
      </c>
      <c r="L1314" s="4">
        <v>4</v>
      </c>
      <c r="M1314" s="4">
        <v>3</v>
      </c>
      <c r="N1314" s="4" t="s">
        <v>3</v>
      </c>
      <c r="O1314" s="4">
        <v>2</v>
      </c>
      <c r="P1314" s="4">
        <f>ROUND(Source!EN1309,O1314)</f>
        <v>0</v>
      </c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>
        <v>0</v>
      </c>
      <c r="AA1314" s="4">
        <v>1</v>
      </c>
      <c r="AB1314" s="4">
        <v>0</v>
      </c>
    </row>
    <row r="1315" spans="1:28">
      <c r="A1315" s="4">
        <v>50</v>
      </c>
      <c r="B1315" s="4">
        <v>0</v>
      </c>
      <c r="C1315" s="4">
        <v>0</v>
      </c>
      <c r="D1315" s="4">
        <v>1</v>
      </c>
      <c r="E1315" s="4">
        <v>226</v>
      </c>
      <c r="F1315" s="4">
        <f>ROUND(Source!AW1309,O1315)</f>
        <v>0</v>
      </c>
      <c r="G1315" s="4" t="s">
        <v>35</v>
      </c>
      <c r="H1315" s="4" t="s">
        <v>36</v>
      </c>
      <c r="I1315" s="4"/>
      <c r="J1315" s="4"/>
      <c r="K1315" s="4">
        <v>226</v>
      </c>
      <c r="L1315" s="4">
        <v>5</v>
      </c>
      <c r="M1315" s="4">
        <v>3</v>
      </c>
      <c r="N1315" s="4" t="s">
        <v>3</v>
      </c>
      <c r="O1315" s="4">
        <v>2</v>
      </c>
      <c r="P1315" s="4">
        <f>ROUND(Source!EO1309,O1315)</f>
        <v>0</v>
      </c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>
        <v>0</v>
      </c>
      <c r="AA1315" s="4">
        <v>1</v>
      </c>
      <c r="AB1315" s="4">
        <v>0</v>
      </c>
    </row>
    <row r="1316" spans="1:28">
      <c r="A1316" s="4">
        <v>50</v>
      </c>
      <c r="B1316" s="4">
        <v>0</v>
      </c>
      <c r="C1316" s="4">
        <v>0</v>
      </c>
      <c r="D1316" s="4">
        <v>1</v>
      </c>
      <c r="E1316" s="4">
        <v>227</v>
      </c>
      <c r="F1316" s="4">
        <f>ROUND(Source!AX1309,O1316)</f>
        <v>0</v>
      </c>
      <c r="G1316" s="4" t="s">
        <v>37</v>
      </c>
      <c r="H1316" s="4" t="s">
        <v>38</v>
      </c>
      <c r="I1316" s="4"/>
      <c r="J1316" s="4"/>
      <c r="K1316" s="4">
        <v>227</v>
      </c>
      <c r="L1316" s="4">
        <v>6</v>
      </c>
      <c r="M1316" s="4">
        <v>3</v>
      </c>
      <c r="N1316" s="4" t="s">
        <v>3</v>
      </c>
      <c r="O1316" s="4">
        <v>2</v>
      </c>
      <c r="P1316" s="4">
        <f>ROUND(Source!EP1309,O1316)</f>
        <v>0</v>
      </c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>
        <v>0</v>
      </c>
      <c r="AA1316" s="4">
        <v>1</v>
      </c>
      <c r="AB1316" s="4">
        <v>0</v>
      </c>
    </row>
    <row r="1317" spans="1:28">
      <c r="A1317" s="4">
        <v>50</v>
      </c>
      <c r="B1317" s="4">
        <v>0</v>
      </c>
      <c r="C1317" s="4">
        <v>0</v>
      </c>
      <c r="D1317" s="4">
        <v>1</v>
      </c>
      <c r="E1317" s="4">
        <v>228</v>
      </c>
      <c r="F1317" s="4">
        <f>ROUND(Source!AY1309,O1317)</f>
        <v>0</v>
      </c>
      <c r="G1317" s="4" t="s">
        <v>39</v>
      </c>
      <c r="H1317" s="4" t="s">
        <v>40</v>
      </c>
      <c r="I1317" s="4"/>
      <c r="J1317" s="4"/>
      <c r="K1317" s="4">
        <v>228</v>
      </c>
      <c r="L1317" s="4">
        <v>7</v>
      </c>
      <c r="M1317" s="4">
        <v>3</v>
      </c>
      <c r="N1317" s="4" t="s">
        <v>3</v>
      </c>
      <c r="O1317" s="4">
        <v>2</v>
      </c>
      <c r="P1317" s="4">
        <f>ROUND(Source!EQ1309,O1317)</f>
        <v>0</v>
      </c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>
        <v>0</v>
      </c>
      <c r="AA1317" s="4">
        <v>1</v>
      </c>
      <c r="AB1317" s="4">
        <v>0</v>
      </c>
    </row>
    <row r="1318" spans="1:28">
      <c r="A1318" s="4">
        <v>50</v>
      </c>
      <c r="B1318" s="4">
        <v>0</v>
      </c>
      <c r="C1318" s="4">
        <v>0</v>
      </c>
      <c r="D1318" s="4">
        <v>1</v>
      </c>
      <c r="E1318" s="4">
        <v>216</v>
      </c>
      <c r="F1318" s="4">
        <f>ROUND(Source!AP1309,O1318)</f>
        <v>0</v>
      </c>
      <c r="G1318" s="4" t="s">
        <v>41</v>
      </c>
      <c r="H1318" s="4" t="s">
        <v>42</v>
      </c>
      <c r="I1318" s="4"/>
      <c r="J1318" s="4"/>
      <c r="K1318" s="4">
        <v>216</v>
      </c>
      <c r="L1318" s="4">
        <v>8</v>
      </c>
      <c r="M1318" s="4">
        <v>3</v>
      </c>
      <c r="N1318" s="4" t="s">
        <v>3</v>
      </c>
      <c r="O1318" s="4">
        <v>2</v>
      </c>
      <c r="P1318" s="4">
        <f>ROUND(Source!EH1309,O1318)</f>
        <v>0</v>
      </c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>
        <v>0</v>
      </c>
      <c r="AA1318" s="4">
        <v>1</v>
      </c>
      <c r="AB1318" s="4">
        <v>0</v>
      </c>
    </row>
    <row r="1319" spans="1:28">
      <c r="A1319" s="4">
        <v>50</v>
      </c>
      <c r="B1319" s="4">
        <v>0</v>
      </c>
      <c r="C1319" s="4">
        <v>0</v>
      </c>
      <c r="D1319" s="4">
        <v>1</v>
      </c>
      <c r="E1319" s="4">
        <v>223</v>
      </c>
      <c r="F1319" s="4">
        <f>ROUND(Source!AQ1309,O1319)</f>
        <v>0</v>
      </c>
      <c r="G1319" s="4" t="s">
        <v>43</v>
      </c>
      <c r="H1319" s="4" t="s">
        <v>44</v>
      </c>
      <c r="I1319" s="4"/>
      <c r="J1319" s="4"/>
      <c r="K1319" s="4">
        <v>223</v>
      </c>
      <c r="L1319" s="4">
        <v>9</v>
      </c>
      <c r="M1319" s="4">
        <v>3</v>
      </c>
      <c r="N1319" s="4" t="s">
        <v>3</v>
      </c>
      <c r="O1319" s="4">
        <v>2</v>
      </c>
      <c r="P1319" s="4">
        <f>ROUND(Source!EI1309,O1319)</f>
        <v>0</v>
      </c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>
        <v>0</v>
      </c>
      <c r="AA1319" s="4">
        <v>1</v>
      </c>
      <c r="AB1319" s="4">
        <v>0</v>
      </c>
    </row>
    <row r="1320" spans="1:28">
      <c r="A1320" s="4">
        <v>50</v>
      </c>
      <c r="B1320" s="4">
        <v>0</v>
      </c>
      <c r="C1320" s="4">
        <v>0</v>
      </c>
      <c r="D1320" s="4">
        <v>1</v>
      </c>
      <c r="E1320" s="4">
        <v>229</v>
      </c>
      <c r="F1320" s="4">
        <f>ROUND(Source!AZ1309,O1320)</f>
        <v>0</v>
      </c>
      <c r="G1320" s="4" t="s">
        <v>45</v>
      </c>
      <c r="H1320" s="4" t="s">
        <v>46</v>
      </c>
      <c r="I1320" s="4"/>
      <c r="J1320" s="4"/>
      <c r="K1320" s="4">
        <v>229</v>
      </c>
      <c r="L1320" s="4">
        <v>10</v>
      </c>
      <c r="M1320" s="4">
        <v>3</v>
      </c>
      <c r="N1320" s="4" t="s">
        <v>3</v>
      </c>
      <c r="O1320" s="4">
        <v>2</v>
      </c>
      <c r="P1320" s="4">
        <f>ROUND(Source!ER1309,O1320)</f>
        <v>0</v>
      </c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>
        <v>0</v>
      </c>
      <c r="AA1320" s="4">
        <v>1</v>
      </c>
      <c r="AB1320" s="4">
        <v>0</v>
      </c>
    </row>
    <row r="1321" spans="1:28">
      <c r="A1321" s="4">
        <v>50</v>
      </c>
      <c r="B1321" s="4">
        <v>0</v>
      </c>
      <c r="C1321" s="4">
        <v>0</v>
      </c>
      <c r="D1321" s="4">
        <v>1</v>
      </c>
      <c r="E1321" s="4">
        <v>203</v>
      </c>
      <c r="F1321" s="4">
        <f>ROUND(Source!Q1309,O1321)</f>
        <v>0</v>
      </c>
      <c r="G1321" s="4" t="s">
        <v>47</v>
      </c>
      <c r="H1321" s="4" t="s">
        <v>48</v>
      </c>
      <c r="I1321" s="4"/>
      <c r="J1321" s="4"/>
      <c r="K1321" s="4">
        <v>203</v>
      </c>
      <c r="L1321" s="4">
        <v>11</v>
      </c>
      <c r="M1321" s="4">
        <v>3</v>
      </c>
      <c r="N1321" s="4" t="s">
        <v>3</v>
      </c>
      <c r="O1321" s="4">
        <v>2</v>
      </c>
      <c r="P1321" s="4">
        <f>ROUND(Source!DI1309,O1321)</f>
        <v>0</v>
      </c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>
        <v>0</v>
      </c>
      <c r="AA1321" s="4">
        <v>1</v>
      </c>
      <c r="AB1321" s="4">
        <v>0</v>
      </c>
    </row>
    <row r="1322" spans="1:28">
      <c r="A1322" s="4">
        <v>50</v>
      </c>
      <c r="B1322" s="4">
        <v>0</v>
      </c>
      <c r="C1322" s="4">
        <v>0</v>
      </c>
      <c r="D1322" s="4">
        <v>1</v>
      </c>
      <c r="E1322" s="4">
        <v>231</v>
      </c>
      <c r="F1322" s="4">
        <f>ROUND(Source!BB1309,O1322)</f>
        <v>0</v>
      </c>
      <c r="G1322" s="4" t="s">
        <v>49</v>
      </c>
      <c r="H1322" s="4" t="s">
        <v>50</v>
      </c>
      <c r="I1322" s="4"/>
      <c r="J1322" s="4"/>
      <c r="K1322" s="4">
        <v>231</v>
      </c>
      <c r="L1322" s="4">
        <v>12</v>
      </c>
      <c r="M1322" s="4">
        <v>3</v>
      </c>
      <c r="N1322" s="4" t="s">
        <v>3</v>
      </c>
      <c r="O1322" s="4">
        <v>2</v>
      </c>
      <c r="P1322" s="4">
        <f>ROUND(Source!ET1309,O1322)</f>
        <v>0</v>
      </c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>
        <v>0</v>
      </c>
      <c r="AA1322" s="4">
        <v>1</v>
      </c>
      <c r="AB1322" s="4">
        <v>0</v>
      </c>
    </row>
    <row r="1323" spans="1:28">
      <c r="A1323" s="4">
        <v>50</v>
      </c>
      <c r="B1323" s="4">
        <v>0</v>
      </c>
      <c r="C1323" s="4">
        <v>0</v>
      </c>
      <c r="D1323" s="4">
        <v>1</v>
      </c>
      <c r="E1323" s="4">
        <v>204</v>
      </c>
      <c r="F1323" s="4">
        <f>ROUND(Source!R1309,O1323)</f>
        <v>0</v>
      </c>
      <c r="G1323" s="4" t="s">
        <v>51</v>
      </c>
      <c r="H1323" s="4" t="s">
        <v>52</v>
      </c>
      <c r="I1323" s="4"/>
      <c r="J1323" s="4"/>
      <c r="K1323" s="4">
        <v>204</v>
      </c>
      <c r="L1323" s="4">
        <v>13</v>
      </c>
      <c r="M1323" s="4">
        <v>3</v>
      </c>
      <c r="N1323" s="4" t="s">
        <v>3</v>
      </c>
      <c r="O1323" s="4">
        <v>2</v>
      </c>
      <c r="P1323" s="4">
        <f>ROUND(Source!DJ1309,O1323)</f>
        <v>0</v>
      </c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>
        <v>0</v>
      </c>
      <c r="AA1323" s="4">
        <v>1</v>
      </c>
      <c r="AB1323" s="4">
        <v>0</v>
      </c>
    </row>
    <row r="1324" spans="1:28">
      <c r="A1324" s="4">
        <v>50</v>
      </c>
      <c r="B1324" s="4">
        <v>0</v>
      </c>
      <c r="C1324" s="4">
        <v>0</v>
      </c>
      <c r="D1324" s="4">
        <v>1</v>
      </c>
      <c r="E1324" s="4">
        <v>205</v>
      </c>
      <c r="F1324" s="4">
        <f>ROUND(Source!S1309,O1324)</f>
        <v>0</v>
      </c>
      <c r="G1324" s="4" t="s">
        <v>53</v>
      </c>
      <c r="H1324" s="4" t="s">
        <v>54</v>
      </c>
      <c r="I1324" s="4"/>
      <c r="J1324" s="4"/>
      <c r="K1324" s="4">
        <v>205</v>
      </c>
      <c r="L1324" s="4">
        <v>14</v>
      </c>
      <c r="M1324" s="4">
        <v>3</v>
      </c>
      <c r="N1324" s="4" t="s">
        <v>3</v>
      </c>
      <c r="O1324" s="4">
        <v>2</v>
      </c>
      <c r="P1324" s="4">
        <f>ROUND(Source!DK1309,O1324)</f>
        <v>0</v>
      </c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>
        <v>0</v>
      </c>
      <c r="AA1324" s="4">
        <v>1</v>
      </c>
      <c r="AB1324" s="4">
        <v>0</v>
      </c>
    </row>
    <row r="1325" spans="1:28">
      <c r="A1325" s="4">
        <v>50</v>
      </c>
      <c r="B1325" s="4">
        <v>0</v>
      </c>
      <c r="C1325" s="4">
        <v>0</v>
      </c>
      <c r="D1325" s="4">
        <v>1</v>
      </c>
      <c r="E1325" s="4">
        <v>232</v>
      </c>
      <c r="F1325" s="4">
        <f>ROUND(Source!BC1309,O1325)</f>
        <v>0</v>
      </c>
      <c r="G1325" s="4" t="s">
        <v>55</v>
      </c>
      <c r="H1325" s="4" t="s">
        <v>56</v>
      </c>
      <c r="I1325" s="4"/>
      <c r="J1325" s="4"/>
      <c r="K1325" s="4">
        <v>232</v>
      </c>
      <c r="L1325" s="4">
        <v>15</v>
      </c>
      <c r="M1325" s="4">
        <v>3</v>
      </c>
      <c r="N1325" s="4" t="s">
        <v>3</v>
      </c>
      <c r="O1325" s="4">
        <v>2</v>
      </c>
      <c r="P1325" s="4">
        <f>ROUND(Source!EU1309,O1325)</f>
        <v>0</v>
      </c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>
        <v>0</v>
      </c>
      <c r="AA1325" s="4">
        <v>1</v>
      </c>
      <c r="AB1325" s="4">
        <v>0</v>
      </c>
    </row>
    <row r="1326" spans="1:28">
      <c r="A1326" s="4">
        <v>50</v>
      </c>
      <c r="B1326" s="4">
        <v>0</v>
      </c>
      <c r="C1326" s="4">
        <v>0</v>
      </c>
      <c r="D1326" s="4">
        <v>1</v>
      </c>
      <c r="E1326" s="4">
        <v>214</v>
      </c>
      <c r="F1326" s="4">
        <f>ROUND(Source!AS1309,O1326)</f>
        <v>0</v>
      </c>
      <c r="G1326" s="4" t="s">
        <v>57</v>
      </c>
      <c r="H1326" s="4" t="s">
        <v>58</v>
      </c>
      <c r="I1326" s="4"/>
      <c r="J1326" s="4"/>
      <c r="K1326" s="4">
        <v>214</v>
      </c>
      <c r="L1326" s="4">
        <v>16</v>
      </c>
      <c r="M1326" s="4">
        <v>3</v>
      </c>
      <c r="N1326" s="4" t="s">
        <v>3</v>
      </c>
      <c r="O1326" s="4">
        <v>2</v>
      </c>
      <c r="P1326" s="4">
        <f>ROUND(Source!EK1309,O1326)</f>
        <v>0</v>
      </c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>
        <v>0</v>
      </c>
      <c r="AA1326" s="4">
        <v>1</v>
      </c>
      <c r="AB1326" s="4">
        <v>0</v>
      </c>
    </row>
    <row r="1327" spans="1:28">
      <c r="A1327" s="4">
        <v>50</v>
      </c>
      <c r="B1327" s="4">
        <v>0</v>
      </c>
      <c r="C1327" s="4">
        <v>0</v>
      </c>
      <c r="D1327" s="4">
        <v>1</v>
      </c>
      <c r="E1327" s="4">
        <v>215</v>
      </c>
      <c r="F1327" s="4">
        <f>ROUND(Source!AT1309,O1327)</f>
        <v>0</v>
      </c>
      <c r="G1327" s="4" t="s">
        <v>59</v>
      </c>
      <c r="H1327" s="4" t="s">
        <v>60</v>
      </c>
      <c r="I1327" s="4"/>
      <c r="J1327" s="4"/>
      <c r="K1327" s="4">
        <v>215</v>
      </c>
      <c r="L1327" s="4">
        <v>17</v>
      </c>
      <c r="M1327" s="4">
        <v>3</v>
      </c>
      <c r="N1327" s="4" t="s">
        <v>3</v>
      </c>
      <c r="O1327" s="4">
        <v>2</v>
      </c>
      <c r="P1327" s="4">
        <f>ROUND(Source!EL1309,O1327)</f>
        <v>0</v>
      </c>
      <c r="Q1327" s="4"/>
      <c r="R1327" s="4"/>
      <c r="S1327" s="4"/>
      <c r="T1327" s="4"/>
      <c r="U1327" s="4"/>
      <c r="V1327" s="4"/>
      <c r="W1327" s="4">
        <v>0</v>
      </c>
      <c r="X1327" s="4">
        <v>1</v>
      </c>
      <c r="Y1327" s="4">
        <v>0</v>
      </c>
      <c r="Z1327" s="4">
        <v>0</v>
      </c>
      <c r="AA1327" s="4">
        <v>1</v>
      </c>
      <c r="AB1327" s="4">
        <v>0</v>
      </c>
    </row>
    <row r="1328" spans="1:28">
      <c r="A1328" s="4">
        <v>50</v>
      </c>
      <c r="B1328" s="4">
        <v>0</v>
      </c>
      <c r="C1328" s="4">
        <v>0</v>
      </c>
      <c r="D1328" s="4">
        <v>1</v>
      </c>
      <c r="E1328" s="4">
        <v>217</v>
      </c>
      <c r="F1328" s="4">
        <f>ROUND(Source!AU1309,O1328)</f>
        <v>0</v>
      </c>
      <c r="G1328" s="4" t="s">
        <v>61</v>
      </c>
      <c r="H1328" s="4" t="s">
        <v>62</v>
      </c>
      <c r="I1328" s="4"/>
      <c r="J1328" s="4"/>
      <c r="K1328" s="4">
        <v>217</v>
      </c>
      <c r="L1328" s="4">
        <v>18</v>
      </c>
      <c r="M1328" s="4">
        <v>3</v>
      </c>
      <c r="N1328" s="4" t="s">
        <v>3</v>
      </c>
      <c r="O1328" s="4">
        <v>2</v>
      </c>
      <c r="P1328" s="4">
        <f>ROUND(Source!EM1309,O1328)</f>
        <v>0</v>
      </c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>
        <v>0</v>
      </c>
      <c r="AA1328" s="4">
        <v>1</v>
      </c>
      <c r="AB1328" s="4">
        <v>0</v>
      </c>
    </row>
    <row r="1329" spans="1:206">
      <c r="A1329" s="4">
        <v>50</v>
      </c>
      <c r="B1329" s="4">
        <v>0</v>
      </c>
      <c r="C1329" s="4">
        <v>0</v>
      </c>
      <c r="D1329" s="4">
        <v>1</v>
      </c>
      <c r="E1329" s="4">
        <v>230</v>
      </c>
      <c r="F1329" s="4">
        <f>ROUND(Source!BA1309,O1329)</f>
        <v>0</v>
      </c>
      <c r="G1329" s="4" t="s">
        <v>63</v>
      </c>
      <c r="H1329" s="4" t="s">
        <v>64</v>
      </c>
      <c r="I1329" s="4"/>
      <c r="J1329" s="4"/>
      <c r="K1329" s="4">
        <v>230</v>
      </c>
      <c r="L1329" s="4">
        <v>19</v>
      </c>
      <c r="M1329" s="4">
        <v>3</v>
      </c>
      <c r="N1329" s="4" t="s">
        <v>3</v>
      </c>
      <c r="O1329" s="4">
        <v>2</v>
      </c>
      <c r="P1329" s="4">
        <f>ROUND(Source!ES1309,O1329)</f>
        <v>0</v>
      </c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>
        <v>0</v>
      </c>
      <c r="AA1329" s="4">
        <v>1</v>
      </c>
      <c r="AB1329" s="4">
        <v>0</v>
      </c>
    </row>
    <row r="1330" spans="1:206">
      <c r="A1330" s="4">
        <v>50</v>
      </c>
      <c r="B1330" s="4">
        <v>0</v>
      </c>
      <c r="C1330" s="4">
        <v>0</v>
      </c>
      <c r="D1330" s="4">
        <v>1</v>
      </c>
      <c r="E1330" s="4">
        <v>206</v>
      </c>
      <c r="F1330" s="4">
        <f>ROUND(Source!T1309,O1330)</f>
        <v>0</v>
      </c>
      <c r="G1330" s="4" t="s">
        <v>65</v>
      </c>
      <c r="H1330" s="4" t="s">
        <v>66</v>
      </c>
      <c r="I1330" s="4"/>
      <c r="J1330" s="4"/>
      <c r="K1330" s="4">
        <v>206</v>
      </c>
      <c r="L1330" s="4">
        <v>20</v>
      </c>
      <c r="M1330" s="4">
        <v>3</v>
      </c>
      <c r="N1330" s="4" t="s">
        <v>3</v>
      </c>
      <c r="O1330" s="4">
        <v>2</v>
      </c>
      <c r="P1330" s="4">
        <f>ROUND(Source!DL1309,O1330)</f>
        <v>0</v>
      </c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>
        <v>0</v>
      </c>
      <c r="AA1330" s="4">
        <v>1</v>
      </c>
      <c r="AB1330" s="4">
        <v>0</v>
      </c>
    </row>
    <row r="1331" spans="1:206">
      <c r="A1331" s="4">
        <v>50</v>
      </c>
      <c r="B1331" s="4">
        <v>0</v>
      </c>
      <c r="C1331" s="4">
        <v>0</v>
      </c>
      <c r="D1331" s="4">
        <v>1</v>
      </c>
      <c r="E1331" s="4">
        <v>207</v>
      </c>
      <c r="F1331" s="4">
        <f>Source!U1309</f>
        <v>0</v>
      </c>
      <c r="G1331" s="4" t="s">
        <v>67</v>
      </c>
      <c r="H1331" s="4" t="s">
        <v>68</v>
      </c>
      <c r="I1331" s="4"/>
      <c r="J1331" s="4"/>
      <c r="K1331" s="4">
        <v>207</v>
      </c>
      <c r="L1331" s="4">
        <v>21</v>
      </c>
      <c r="M1331" s="4">
        <v>3</v>
      </c>
      <c r="N1331" s="4" t="s">
        <v>3</v>
      </c>
      <c r="O1331" s="4">
        <v>-1</v>
      </c>
      <c r="P1331" s="4">
        <f>Source!DM1309</f>
        <v>0</v>
      </c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>
        <v>0</v>
      </c>
      <c r="AA1331" s="4">
        <v>1</v>
      </c>
      <c r="AB1331" s="4">
        <v>0</v>
      </c>
    </row>
    <row r="1332" spans="1:206">
      <c r="A1332" s="4">
        <v>50</v>
      </c>
      <c r="B1332" s="4">
        <v>0</v>
      </c>
      <c r="C1332" s="4">
        <v>0</v>
      </c>
      <c r="D1332" s="4">
        <v>1</v>
      </c>
      <c r="E1332" s="4">
        <v>208</v>
      </c>
      <c r="F1332" s="4">
        <f>Source!V1309</f>
        <v>0</v>
      </c>
      <c r="G1332" s="4" t="s">
        <v>69</v>
      </c>
      <c r="H1332" s="4" t="s">
        <v>70</v>
      </c>
      <c r="I1332" s="4"/>
      <c r="J1332" s="4"/>
      <c r="K1332" s="4">
        <v>208</v>
      </c>
      <c r="L1332" s="4">
        <v>22</v>
      </c>
      <c r="M1332" s="4">
        <v>3</v>
      </c>
      <c r="N1332" s="4" t="s">
        <v>3</v>
      </c>
      <c r="O1332" s="4">
        <v>-1</v>
      </c>
      <c r="P1332" s="4">
        <f>Source!DN1309</f>
        <v>0</v>
      </c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>
        <v>0</v>
      </c>
      <c r="AA1332" s="4">
        <v>1</v>
      </c>
      <c r="AB1332" s="4">
        <v>0</v>
      </c>
    </row>
    <row r="1333" spans="1:206">
      <c r="A1333" s="4">
        <v>50</v>
      </c>
      <c r="B1333" s="4">
        <v>0</v>
      </c>
      <c r="C1333" s="4">
        <v>0</v>
      </c>
      <c r="D1333" s="4">
        <v>1</v>
      </c>
      <c r="E1333" s="4">
        <v>209</v>
      </c>
      <c r="F1333" s="4">
        <f>ROUND(Source!W1309,O1333)</f>
        <v>0</v>
      </c>
      <c r="G1333" s="4" t="s">
        <v>71</v>
      </c>
      <c r="H1333" s="4" t="s">
        <v>72</v>
      </c>
      <c r="I1333" s="4"/>
      <c r="J1333" s="4"/>
      <c r="K1333" s="4">
        <v>209</v>
      </c>
      <c r="L1333" s="4">
        <v>23</v>
      </c>
      <c r="M1333" s="4">
        <v>3</v>
      </c>
      <c r="N1333" s="4" t="s">
        <v>3</v>
      </c>
      <c r="O1333" s="4">
        <v>2</v>
      </c>
      <c r="P1333" s="4">
        <f>ROUND(Source!DO1309,O1333)</f>
        <v>0</v>
      </c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>
        <v>0</v>
      </c>
      <c r="AA1333" s="4">
        <v>1</v>
      </c>
      <c r="AB1333" s="4">
        <v>0</v>
      </c>
    </row>
    <row r="1334" spans="1:206">
      <c r="A1334" s="4">
        <v>50</v>
      </c>
      <c r="B1334" s="4">
        <v>0</v>
      </c>
      <c r="C1334" s="4">
        <v>0</v>
      </c>
      <c r="D1334" s="4">
        <v>1</v>
      </c>
      <c r="E1334" s="4">
        <v>233</v>
      </c>
      <c r="F1334" s="4">
        <f>ROUND(Source!BD1309,O1334)</f>
        <v>0</v>
      </c>
      <c r="G1334" s="4" t="s">
        <v>73</v>
      </c>
      <c r="H1334" s="4" t="s">
        <v>74</v>
      </c>
      <c r="I1334" s="4"/>
      <c r="J1334" s="4"/>
      <c r="K1334" s="4">
        <v>233</v>
      </c>
      <c r="L1334" s="4">
        <v>24</v>
      </c>
      <c r="M1334" s="4">
        <v>3</v>
      </c>
      <c r="N1334" s="4" t="s">
        <v>3</v>
      </c>
      <c r="O1334" s="4">
        <v>2</v>
      </c>
      <c r="P1334" s="4">
        <f>ROUND(Source!EV1309,O1334)</f>
        <v>0</v>
      </c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>
        <v>0</v>
      </c>
      <c r="AA1334" s="4">
        <v>1</v>
      </c>
      <c r="AB1334" s="4">
        <v>0</v>
      </c>
    </row>
    <row r="1335" spans="1:206">
      <c r="A1335" s="4">
        <v>50</v>
      </c>
      <c r="B1335" s="4">
        <v>0</v>
      </c>
      <c r="C1335" s="4">
        <v>0</v>
      </c>
      <c r="D1335" s="4">
        <v>1</v>
      </c>
      <c r="E1335" s="4">
        <v>210</v>
      </c>
      <c r="F1335" s="4">
        <f>ROUND(Source!X1309,O1335)</f>
        <v>0</v>
      </c>
      <c r="G1335" s="4" t="s">
        <v>75</v>
      </c>
      <c r="H1335" s="4" t="s">
        <v>76</v>
      </c>
      <c r="I1335" s="4"/>
      <c r="J1335" s="4"/>
      <c r="K1335" s="4">
        <v>210</v>
      </c>
      <c r="L1335" s="4">
        <v>25</v>
      </c>
      <c r="M1335" s="4">
        <v>3</v>
      </c>
      <c r="N1335" s="4" t="s">
        <v>3</v>
      </c>
      <c r="O1335" s="4">
        <v>2</v>
      </c>
      <c r="P1335" s="4">
        <f>ROUND(Source!DP1309,O1335)</f>
        <v>0</v>
      </c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>
        <v>0</v>
      </c>
      <c r="AA1335" s="4">
        <v>1</v>
      </c>
      <c r="AB1335" s="4">
        <v>0</v>
      </c>
    </row>
    <row r="1336" spans="1:206">
      <c r="A1336" s="4">
        <v>50</v>
      </c>
      <c r="B1336" s="4">
        <v>0</v>
      </c>
      <c r="C1336" s="4">
        <v>0</v>
      </c>
      <c r="D1336" s="4">
        <v>1</v>
      </c>
      <c r="E1336" s="4">
        <v>211</v>
      </c>
      <c r="F1336" s="4">
        <f>ROUND(Source!Y1309,O1336)</f>
        <v>0</v>
      </c>
      <c r="G1336" s="4" t="s">
        <v>77</v>
      </c>
      <c r="H1336" s="4" t="s">
        <v>78</v>
      </c>
      <c r="I1336" s="4"/>
      <c r="J1336" s="4"/>
      <c r="K1336" s="4">
        <v>211</v>
      </c>
      <c r="L1336" s="4">
        <v>26</v>
      </c>
      <c r="M1336" s="4">
        <v>3</v>
      </c>
      <c r="N1336" s="4" t="s">
        <v>3</v>
      </c>
      <c r="O1336" s="4">
        <v>2</v>
      </c>
      <c r="P1336" s="4">
        <f>ROUND(Source!DQ1309,O1336)</f>
        <v>0</v>
      </c>
      <c r="Q1336" s="4"/>
      <c r="R1336" s="4"/>
      <c r="S1336" s="4"/>
      <c r="T1336" s="4"/>
      <c r="U1336" s="4"/>
      <c r="V1336" s="4"/>
      <c r="W1336" s="4">
        <v>0</v>
      </c>
      <c r="X1336" s="4">
        <v>1</v>
      </c>
      <c r="Y1336" s="4">
        <v>0</v>
      </c>
      <c r="Z1336" s="4">
        <v>0</v>
      </c>
      <c r="AA1336" s="4">
        <v>1</v>
      </c>
      <c r="AB1336" s="4">
        <v>0</v>
      </c>
    </row>
    <row r="1337" spans="1:206">
      <c r="A1337" s="4">
        <v>50</v>
      </c>
      <c r="B1337" s="4">
        <v>0</v>
      </c>
      <c r="C1337" s="4">
        <v>0</v>
      </c>
      <c r="D1337" s="4">
        <v>1</v>
      </c>
      <c r="E1337" s="4">
        <v>224</v>
      </c>
      <c r="F1337" s="4">
        <f>ROUND(Source!AR1309,O1337)</f>
        <v>0</v>
      </c>
      <c r="G1337" s="4" t="s">
        <v>79</v>
      </c>
      <c r="H1337" s="4" t="s">
        <v>80</v>
      </c>
      <c r="I1337" s="4"/>
      <c r="J1337" s="4"/>
      <c r="K1337" s="4">
        <v>224</v>
      </c>
      <c r="L1337" s="4">
        <v>27</v>
      </c>
      <c r="M1337" s="4">
        <v>3</v>
      </c>
      <c r="N1337" s="4" t="s">
        <v>3</v>
      </c>
      <c r="O1337" s="4">
        <v>2</v>
      </c>
      <c r="P1337" s="4">
        <f>ROUND(Source!EJ1309,O1337)</f>
        <v>0</v>
      </c>
      <c r="Q1337" s="4"/>
      <c r="R1337" s="4"/>
      <c r="S1337" s="4"/>
      <c r="T1337" s="4"/>
      <c r="U1337" s="4"/>
      <c r="V1337" s="4"/>
      <c r="W1337" s="4">
        <v>0</v>
      </c>
      <c r="X1337" s="4">
        <v>1</v>
      </c>
      <c r="Y1337" s="4">
        <v>0</v>
      </c>
      <c r="Z1337" s="4">
        <v>0</v>
      </c>
      <c r="AA1337" s="4">
        <v>1</v>
      </c>
      <c r="AB1337" s="4">
        <v>0</v>
      </c>
    </row>
    <row r="1339" spans="1:206">
      <c r="A1339" s="1">
        <v>3</v>
      </c>
      <c r="B1339" s="1">
        <v>1</v>
      </c>
      <c r="C1339" s="1"/>
      <c r="D1339" s="1">
        <f>ROW(A1406)</f>
        <v>1406</v>
      </c>
      <c r="E1339" s="1"/>
      <c r="F1339" s="1" t="s">
        <v>23</v>
      </c>
      <c r="G1339" s="1" t="s">
        <v>418</v>
      </c>
      <c r="H1339" s="1" t="s">
        <v>3</v>
      </c>
      <c r="I1339" s="1">
        <v>0</v>
      </c>
      <c r="J1339" s="1" t="s">
        <v>3</v>
      </c>
      <c r="K1339" s="1">
        <v>0</v>
      </c>
      <c r="L1339" s="1" t="s">
        <v>23</v>
      </c>
      <c r="M1339" s="1" t="s">
        <v>3</v>
      </c>
      <c r="N1339" s="1"/>
      <c r="O1339" s="1"/>
      <c r="P1339" s="1"/>
      <c r="Q1339" s="1"/>
      <c r="R1339" s="1"/>
      <c r="S1339" s="1">
        <v>0</v>
      </c>
      <c r="T1339" s="1">
        <v>0</v>
      </c>
      <c r="U1339" s="1" t="s">
        <v>3</v>
      </c>
      <c r="V1339" s="1">
        <v>0</v>
      </c>
      <c r="W1339" s="1"/>
      <c r="X1339" s="1"/>
      <c r="Y1339" s="1"/>
      <c r="Z1339" s="1"/>
      <c r="AA1339" s="1"/>
      <c r="AB1339" s="1" t="s">
        <v>3</v>
      </c>
      <c r="AC1339" s="1" t="s">
        <v>3</v>
      </c>
      <c r="AD1339" s="1" t="s">
        <v>3</v>
      </c>
      <c r="AE1339" s="1" t="s">
        <v>3</v>
      </c>
      <c r="AF1339" s="1" t="s">
        <v>3</v>
      </c>
      <c r="AG1339" s="1" t="s">
        <v>3</v>
      </c>
      <c r="AH1339" s="1"/>
      <c r="AI1339" s="1"/>
      <c r="AJ1339" s="1"/>
      <c r="AK1339" s="1"/>
      <c r="AL1339" s="1"/>
      <c r="AM1339" s="1"/>
      <c r="AN1339" s="1"/>
      <c r="AO1339" s="1"/>
      <c r="AP1339" s="1" t="s">
        <v>3</v>
      </c>
      <c r="AQ1339" s="1" t="s">
        <v>3</v>
      </c>
      <c r="AR1339" s="1" t="s">
        <v>3</v>
      </c>
      <c r="AS1339" s="1"/>
      <c r="AT1339" s="1"/>
      <c r="AU1339" s="1"/>
      <c r="AV1339" s="1"/>
      <c r="AW1339" s="1"/>
      <c r="AX1339" s="1"/>
      <c r="AY1339" s="1"/>
      <c r="AZ1339" s="1" t="s">
        <v>3</v>
      </c>
      <c r="BA1339" s="1"/>
      <c r="BB1339" s="1" t="s">
        <v>3</v>
      </c>
      <c r="BC1339" s="1" t="s">
        <v>3</v>
      </c>
      <c r="BD1339" s="1" t="s">
        <v>3</v>
      </c>
      <c r="BE1339" s="1" t="s">
        <v>3</v>
      </c>
      <c r="BF1339" s="1" t="s">
        <v>3</v>
      </c>
      <c r="BG1339" s="1" t="s">
        <v>3</v>
      </c>
      <c r="BH1339" s="1" t="s">
        <v>3</v>
      </c>
      <c r="BI1339" s="1" t="s">
        <v>3</v>
      </c>
      <c r="BJ1339" s="1" t="s">
        <v>3</v>
      </c>
      <c r="BK1339" s="1" t="s">
        <v>3</v>
      </c>
      <c r="BL1339" s="1" t="s">
        <v>3</v>
      </c>
      <c r="BM1339" s="1" t="s">
        <v>3</v>
      </c>
      <c r="BN1339" s="1" t="s">
        <v>3</v>
      </c>
      <c r="BO1339" s="1" t="s">
        <v>3</v>
      </c>
      <c r="BP1339" s="1" t="s">
        <v>3</v>
      </c>
      <c r="BQ1339" s="1"/>
      <c r="BR1339" s="1"/>
      <c r="BS1339" s="1"/>
      <c r="BT1339" s="1"/>
      <c r="BU1339" s="1"/>
      <c r="BV1339" s="1"/>
      <c r="BW1339" s="1"/>
      <c r="BX1339" s="1">
        <v>0</v>
      </c>
      <c r="BY1339" s="1"/>
      <c r="BZ1339" s="1"/>
      <c r="CA1339" s="1"/>
      <c r="CB1339" s="1"/>
      <c r="CC1339" s="1"/>
      <c r="CD1339" s="1"/>
      <c r="CE1339" s="1"/>
      <c r="CF1339" s="1">
        <v>0</v>
      </c>
      <c r="CG1339" s="1">
        <v>0</v>
      </c>
      <c r="CH1339" s="1"/>
      <c r="CI1339" s="1" t="s">
        <v>3</v>
      </c>
      <c r="CJ1339" s="1" t="s">
        <v>3</v>
      </c>
      <c r="CK1339" t="s">
        <v>3</v>
      </c>
      <c r="CL1339" t="s">
        <v>3</v>
      </c>
      <c r="CM1339" t="s">
        <v>3</v>
      </c>
      <c r="CN1339" t="s">
        <v>3</v>
      </c>
      <c r="CO1339" t="s">
        <v>3</v>
      </c>
      <c r="CP1339" t="s">
        <v>3</v>
      </c>
      <c r="CQ1339" t="s">
        <v>3</v>
      </c>
    </row>
    <row r="1341" spans="1:206">
      <c r="A1341" s="2">
        <v>52</v>
      </c>
      <c r="B1341" s="2">
        <f t="shared" ref="B1341:G1341" si="633">B1406</f>
        <v>1</v>
      </c>
      <c r="C1341" s="2">
        <f t="shared" si="633"/>
        <v>3</v>
      </c>
      <c r="D1341" s="2">
        <f t="shared" si="633"/>
        <v>1339</v>
      </c>
      <c r="E1341" s="2">
        <f t="shared" si="633"/>
        <v>0</v>
      </c>
      <c r="F1341" s="2" t="str">
        <f t="shared" si="633"/>
        <v>Новая локальная смета</v>
      </c>
      <c r="G1341" s="2" t="str">
        <f t="shared" si="633"/>
        <v>ПНР МТП</v>
      </c>
      <c r="H1341" s="2"/>
      <c r="I1341" s="2"/>
      <c r="J1341" s="2"/>
      <c r="K1341" s="2"/>
      <c r="L1341" s="2"/>
      <c r="M1341" s="2"/>
      <c r="N1341" s="2"/>
      <c r="O1341" s="2">
        <f t="shared" ref="O1341:AT1341" si="634">O1406</f>
        <v>711.42</v>
      </c>
      <c r="P1341" s="2">
        <f t="shared" si="634"/>
        <v>0</v>
      </c>
      <c r="Q1341" s="2">
        <f t="shared" si="634"/>
        <v>0</v>
      </c>
      <c r="R1341" s="2">
        <f t="shared" si="634"/>
        <v>0</v>
      </c>
      <c r="S1341" s="2">
        <f t="shared" si="634"/>
        <v>711.42</v>
      </c>
      <c r="T1341" s="2">
        <f t="shared" si="634"/>
        <v>0</v>
      </c>
      <c r="U1341" s="2">
        <f t="shared" si="634"/>
        <v>58.493599999999994</v>
      </c>
      <c r="V1341" s="2">
        <f t="shared" si="634"/>
        <v>0</v>
      </c>
      <c r="W1341" s="2">
        <f t="shared" si="634"/>
        <v>0</v>
      </c>
      <c r="X1341" s="2">
        <f t="shared" si="634"/>
        <v>526.45000000000005</v>
      </c>
      <c r="Y1341" s="2">
        <f t="shared" si="634"/>
        <v>256.14</v>
      </c>
      <c r="Z1341" s="2">
        <f t="shared" si="634"/>
        <v>0</v>
      </c>
      <c r="AA1341" s="2">
        <f t="shared" si="634"/>
        <v>0</v>
      </c>
      <c r="AB1341" s="2">
        <f t="shared" si="634"/>
        <v>0</v>
      </c>
      <c r="AC1341" s="2">
        <f t="shared" si="634"/>
        <v>0</v>
      </c>
      <c r="AD1341" s="2">
        <f t="shared" si="634"/>
        <v>0</v>
      </c>
      <c r="AE1341" s="2">
        <f t="shared" si="634"/>
        <v>0</v>
      </c>
      <c r="AF1341" s="2">
        <f t="shared" si="634"/>
        <v>0</v>
      </c>
      <c r="AG1341" s="2">
        <f t="shared" si="634"/>
        <v>0</v>
      </c>
      <c r="AH1341" s="2">
        <f t="shared" si="634"/>
        <v>0</v>
      </c>
      <c r="AI1341" s="2">
        <f t="shared" si="634"/>
        <v>0</v>
      </c>
      <c r="AJ1341" s="2">
        <f t="shared" si="634"/>
        <v>0</v>
      </c>
      <c r="AK1341" s="2">
        <f t="shared" si="634"/>
        <v>0</v>
      </c>
      <c r="AL1341" s="2">
        <f t="shared" si="634"/>
        <v>0</v>
      </c>
      <c r="AM1341" s="2">
        <f t="shared" si="634"/>
        <v>0</v>
      </c>
      <c r="AN1341" s="2">
        <f t="shared" si="634"/>
        <v>0</v>
      </c>
      <c r="AO1341" s="2">
        <f t="shared" si="634"/>
        <v>0</v>
      </c>
      <c r="AP1341" s="2">
        <f t="shared" si="634"/>
        <v>0</v>
      </c>
      <c r="AQ1341" s="2">
        <f t="shared" si="634"/>
        <v>0</v>
      </c>
      <c r="AR1341" s="2">
        <f t="shared" si="634"/>
        <v>1494.01</v>
      </c>
      <c r="AS1341" s="2">
        <f t="shared" si="634"/>
        <v>0</v>
      </c>
      <c r="AT1341" s="2">
        <f t="shared" si="634"/>
        <v>0</v>
      </c>
      <c r="AU1341" s="2">
        <f t="shared" ref="AU1341:BZ1341" si="635">AU1406</f>
        <v>1494.01</v>
      </c>
      <c r="AV1341" s="2">
        <f t="shared" si="635"/>
        <v>0</v>
      </c>
      <c r="AW1341" s="2">
        <f t="shared" si="635"/>
        <v>0</v>
      </c>
      <c r="AX1341" s="2">
        <f t="shared" si="635"/>
        <v>0</v>
      </c>
      <c r="AY1341" s="2">
        <f t="shared" si="635"/>
        <v>0</v>
      </c>
      <c r="AZ1341" s="2">
        <f t="shared" si="635"/>
        <v>0</v>
      </c>
      <c r="BA1341" s="2">
        <f t="shared" si="635"/>
        <v>0</v>
      </c>
      <c r="BB1341" s="2">
        <f t="shared" si="635"/>
        <v>0</v>
      </c>
      <c r="BC1341" s="2">
        <f t="shared" si="635"/>
        <v>0</v>
      </c>
      <c r="BD1341" s="2">
        <f t="shared" si="635"/>
        <v>0</v>
      </c>
      <c r="BE1341" s="2">
        <f t="shared" si="635"/>
        <v>0</v>
      </c>
      <c r="BF1341" s="2">
        <f t="shared" si="635"/>
        <v>0</v>
      </c>
      <c r="BG1341" s="2">
        <f t="shared" si="635"/>
        <v>0</v>
      </c>
      <c r="BH1341" s="2">
        <f t="shared" si="635"/>
        <v>0</v>
      </c>
      <c r="BI1341" s="2">
        <f t="shared" si="635"/>
        <v>0</v>
      </c>
      <c r="BJ1341" s="2">
        <f t="shared" si="635"/>
        <v>0</v>
      </c>
      <c r="BK1341" s="2">
        <f t="shared" si="635"/>
        <v>0</v>
      </c>
      <c r="BL1341" s="2">
        <f t="shared" si="635"/>
        <v>0</v>
      </c>
      <c r="BM1341" s="2">
        <f t="shared" si="635"/>
        <v>0</v>
      </c>
      <c r="BN1341" s="2">
        <f t="shared" si="635"/>
        <v>0</v>
      </c>
      <c r="BO1341" s="2">
        <f t="shared" si="635"/>
        <v>0</v>
      </c>
      <c r="BP1341" s="2">
        <f t="shared" si="635"/>
        <v>0</v>
      </c>
      <c r="BQ1341" s="2">
        <f t="shared" si="635"/>
        <v>0</v>
      </c>
      <c r="BR1341" s="2">
        <f t="shared" si="635"/>
        <v>0</v>
      </c>
      <c r="BS1341" s="2">
        <f t="shared" si="635"/>
        <v>0</v>
      </c>
      <c r="BT1341" s="2">
        <f t="shared" si="635"/>
        <v>0</v>
      </c>
      <c r="BU1341" s="2">
        <f t="shared" si="635"/>
        <v>0</v>
      </c>
      <c r="BV1341" s="2">
        <f t="shared" si="635"/>
        <v>0</v>
      </c>
      <c r="BW1341" s="2">
        <f t="shared" si="635"/>
        <v>0</v>
      </c>
      <c r="BX1341" s="2">
        <f t="shared" si="635"/>
        <v>0</v>
      </c>
      <c r="BY1341" s="2">
        <f t="shared" si="635"/>
        <v>0</v>
      </c>
      <c r="BZ1341" s="2">
        <f t="shared" si="635"/>
        <v>0</v>
      </c>
      <c r="CA1341" s="2">
        <f t="shared" ref="CA1341:DF1341" si="636">CA1406</f>
        <v>0</v>
      </c>
      <c r="CB1341" s="2">
        <f t="shared" si="636"/>
        <v>0</v>
      </c>
      <c r="CC1341" s="2">
        <f t="shared" si="636"/>
        <v>0</v>
      </c>
      <c r="CD1341" s="2">
        <f t="shared" si="636"/>
        <v>0</v>
      </c>
      <c r="CE1341" s="2">
        <f t="shared" si="636"/>
        <v>0</v>
      </c>
      <c r="CF1341" s="2">
        <f t="shared" si="636"/>
        <v>0</v>
      </c>
      <c r="CG1341" s="2">
        <f t="shared" si="636"/>
        <v>0</v>
      </c>
      <c r="CH1341" s="2">
        <f t="shared" si="636"/>
        <v>0</v>
      </c>
      <c r="CI1341" s="2">
        <f t="shared" si="636"/>
        <v>0</v>
      </c>
      <c r="CJ1341" s="2">
        <f t="shared" si="636"/>
        <v>0</v>
      </c>
      <c r="CK1341" s="2">
        <f t="shared" si="636"/>
        <v>0</v>
      </c>
      <c r="CL1341" s="2">
        <f t="shared" si="636"/>
        <v>0</v>
      </c>
      <c r="CM1341" s="2">
        <f t="shared" si="636"/>
        <v>0</v>
      </c>
      <c r="CN1341" s="2">
        <f t="shared" si="636"/>
        <v>0</v>
      </c>
      <c r="CO1341" s="2">
        <f t="shared" si="636"/>
        <v>0</v>
      </c>
      <c r="CP1341" s="2">
        <f t="shared" si="636"/>
        <v>0</v>
      </c>
      <c r="CQ1341" s="2">
        <f t="shared" si="636"/>
        <v>0</v>
      </c>
      <c r="CR1341" s="2">
        <f t="shared" si="636"/>
        <v>0</v>
      </c>
      <c r="CS1341" s="2">
        <f t="shared" si="636"/>
        <v>0</v>
      </c>
      <c r="CT1341" s="2">
        <f t="shared" si="636"/>
        <v>0</v>
      </c>
      <c r="CU1341" s="2">
        <f t="shared" si="636"/>
        <v>0</v>
      </c>
      <c r="CV1341" s="2">
        <f t="shared" si="636"/>
        <v>0</v>
      </c>
      <c r="CW1341" s="2">
        <f t="shared" si="636"/>
        <v>0</v>
      </c>
      <c r="CX1341" s="2">
        <f t="shared" si="636"/>
        <v>0</v>
      </c>
      <c r="CY1341" s="2">
        <f t="shared" si="636"/>
        <v>0</v>
      </c>
      <c r="CZ1341" s="2">
        <f t="shared" si="636"/>
        <v>0</v>
      </c>
      <c r="DA1341" s="2">
        <f t="shared" si="636"/>
        <v>0</v>
      </c>
      <c r="DB1341" s="2">
        <f t="shared" si="636"/>
        <v>0</v>
      </c>
      <c r="DC1341" s="2">
        <f t="shared" si="636"/>
        <v>0</v>
      </c>
      <c r="DD1341" s="2">
        <f t="shared" si="636"/>
        <v>0</v>
      </c>
      <c r="DE1341" s="2">
        <f t="shared" si="636"/>
        <v>0</v>
      </c>
      <c r="DF1341" s="2">
        <f t="shared" si="636"/>
        <v>0</v>
      </c>
      <c r="DG1341" s="3">
        <f t="shared" ref="DG1341:EL1341" si="637">DG1406</f>
        <v>33451.050000000003</v>
      </c>
      <c r="DH1341" s="3">
        <f t="shared" si="637"/>
        <v>0</v>
      </c>
      <c r="DI1341" s="3">
        <f t="shared" si="637"/>
        <v>0</v>
      </c>
      <c r="DJ1341" s="3">
        <f t="shared" si="637"/>
        <v>0</v>
      </c>
      <c r="DK1341" s="3">
        <f t="shared" si="637"/>
        <v>33451.050000000003</v>
      </c>
      <c r="DL1341" s="3">
        <f t="shared" si="637"/>
        <v>0</v>
      </c>
      <c r="DM1341" s="3">
        <f t="shared" si="637"/>
        <v>58.493599999999994</v>
      </c>
      <c r="DN1341" s="3">
        <f t="shared" si="637"/>
        <v>0</v>
      </c>
      <c r="DO1341" s="3">
        <f t="shared" si="637"/>
        <v>0</v>
      </c>
      <c r="DP1341" s="3">
        <f t="shared" si="637"/>
        <v>24753.78</v>
      </c>
      <c r="DQ1341" s="3">
        <f t="shared" si="637"/>
        <v>12042.38</v>
      </c>
      <c r="DR1341" s="3">
        <f t="shared" si="637"/>
        <v>0</v>
      </c>
      <c r="DS1341" s="3">
        <f t="shared" si="637"/>
        <v>0</v>
      </c>
      <c r="DT1341" s="3">
        <f t="shared" si="637"/>
        <v>0</v>
      </c>
      <c r="DU1341" s="3">
        <f t="shared" si="637"/>
        <v>0</v>
      </c>
      <c r="DV1341" s="3">
        <f t="shared" si="637"/>
        <v>0</v>
      </c>
      <c r="DW1341" s="3">
        <f t="shared" si="637"/>
        <v>0</v>
      </c>
      <c r="DX1341" s="3">
        <f t="shared" si="637"/>
        <v>0</v>
      </c>
      <c r="DY1341" s="3">
        <f t="shared" si="637"/>
        <v>0</v>
      </c>
      <c r="DZ1341" s="3">
        <f t="shared" si="637"/>
        <v>0</v>
      </c>
      <c r="EA1341" s="3">
        <f t="shared" si="637"/>
        <v>0</v>
      </c>
      <c r="EB1341" s="3">
        <f t="shared" si="637"/>
        <v>0</v>
      </c>
      <c r="EC1341" s="3">
        <f t="shared" si="637"/>
        <v>0</v>
      </c>
      <c r="ED1341" s="3">
        <f t="shared" si="637"/>
        <v>0</v>
      </c>
      <c r="EE1341" s="3">
        <f t="shared" si="637"/>
        <v>0</v>
      </c>
      <c r="EF1341" s="3">
        <f t="shared" si="637"/>
        <v>0</v>
      </c>
      <c r="EG1341" s="3">
        <f t="shared" si="637"/>
        <v>0</v>
      </c>
      <c r="EH1341" s="3">
        <f t="shared" si="637"/>
        <v>0</v>
      </c>
      <c r="EI1341" s="3">
        <f t="shared" si="637"/>
        <v>0</v>
      </c>
      <c r="EJ1341" s="3">
        <f t="shared" si="637"/>
        <v>70247.210000000006</v>
      </c>
      <c r="EK1341" s="3">
        <f t="shared" si="637"/>
        <v>0</v>
      </c>
      <c r="EL1341" s="3">
        <f t="shared" si="637"/>
        <v>0</v>
      </c>
      <c r="EM1341" s="3">
        <f t="shared" ref="EM1341:FR1341" si="638">EM1406</f>
        <v>70247.210000000006</v>
      </c>
      <c r="EN1341" s="3">
        <f t="shared" si="638"/>
        <v>0</v>
      </c>
      <c r="EO1341" s="3">
        <f t="shared" si="638"/>
        <v>0</v>
      </c>
      <c r="EP1341" s="3">
        <f t="shared" si="638"/>
        <v>0</v>
      </c>
      <c r="EQ1341" s="3">
        <f t="shared" si="638"/>
        <v>0</v>
      </c>
      <c r="ER1341" s="3">
        <f t="shared" si="638"/>
        <v>0</v>
      </c>
      <c r="ES1341" s="3">
        <f t="shared" si="638"/>
        <v>0</v>
      </c>
      <c r="ET1341" s="3">
        <f t="shared" si="638"/>
        <v>0</v>
      </c>
      <c r="EU1341" s="3">
        <f t="shared" si="638"/>
        <v>0</v>
      </c>
      <c r="EV1341" s="3">
        <f t="shared" si="638"/>
        <v>0</v>
      </c>
      <c r="EW1341" s="3">
        <f t="shared" si="638"/>
        <v>0</v>
      </c>
      <c r="EX1341" s="3">
        <f t="shared" si="638"/>
        <v>0</v>
      </c>
      <c r="EY1341" s="3">
        <f t="shared" si="638"/>
        <v>0</v>
      </c>
      <c r="EZ1341" s="3">
        <f t="shared" si="638"/>
        <v>0</v>
      </c>
      <c r="FA1341" s="3">
        <f t="shared" si="638"/>
        <v>0</v>
      </c>
      <c r="FB1341" s="3">
        <f t="shared" si="638"/>
        <v>0</v>
      </c>
      <c r="FC1341" s="3">
        <f t="shared" si="638"/>
        <v>0</v>
      </c>
      <c r="FD1341" s="3">
        <f t="shared" si="638"/>
        <v>0</v>
      </c>
      <c r="FE1341" s="3">
        <f t="shared" si="638"/>
        <v>0</v>
      </c>
      <c r="FF1341" s="3">
        <f t="shared" si="638"/>
        <v>0</v>
      </c>
      <c r="FG1341" s="3">
        <f t="shared" si="638"/>
        <v>0</v>
      </c>
      <c r="FH1341" s="3">
        <f t="shared" si="638"/>
        <v>0</v>
      </c>
      <c r="FI1341" s="3">
        <f t="shared" si="638"/>
        <v>0</v>
      </c>
      <c r="FJ1341" s="3">
        <f t="shared" si="638"/>
        <v>0</v>
      </c>
      <c r="FK1341" s="3">
        <f t="shared" si="638"/>
        <v>0</v>
      </c>
      <c r="FL1341" s="3">
        <f t="shared" si="638"/>
        <v>0</v>
      </c>
      <c r="FM1341" s="3">
        <f t="shared" si="638"/>
        <v>0</v>
      </c>
      <c r="FN1341" s="3">
        <f t="shared" si="638"/>
        <v>0</v>
      </c>
      <c r="FO1341" s="3">
        <f t="shared" si="638"/>
        <v>0</v>
      </c>
      <c r="FP1341" s="3">
        <f t="shared" si="638"/>
        <v>0</v>
      </c>
      <c r="FQ1341" s="3">
        <f t="shared" si="638"/>
        <v>0</v>
      </c>
      <c r="FR1341" s="3">
        <f t="shared" si="638"/>
        <v>0</v>
      </c>
      <c r="FS1341" s="3">
        <f t="shared" ref="FS1341:GX1341" si="639">FS1406</f>
        <v>0</v>
      </c>
      <c r="FT1341" s="3">
        <f t="shared" si="639"/>
        <v>0</v>
      </c>
      <c r="FU1341" s="3">
        <f t="shared" si="639"/>
        <v>0</v>
      </c>
      <c r="FV1341" s="3">
        <f t="shared" si="639"/>
        <v>0</v>
      </c>
      <c r="FW1341" s="3">
        <f t="shared" si="639"/>
        <v>0</v>
      </c>
      <c r="FX1341" s="3">
        <f t="shared" si="639"/>
        <v>0</v>
      </c>
      <c r="FY1341" s="3">
        <f t="shared" si="639"/>
        <v>0</v>
      </c>
      <c r="FZ1341" s="3">
        <f t="shared" si="639"/>
        <v>0</v>
      </c>
      <c r="GA1341" s="3">
        <f t="shared" si="639"/>
        <v>0</v>
      </c>
      <c r="GB1341" s="3">
        <f t="shared" si="639"/>
        <v>0</v>
      </c>
      <c r="GC1341" s="3">
        <f t="shared" si="639"/>
        <v>0</v>
      </c>
      <c r="GD1341" s="3">
        <f t="shared" si="639"/>
        <v>0</v>
      </c>
      <c r="GE1341" s="3">
        <f t="shared" si="639"/>
        <v>0</v>
      </c>
      <c r="GF1341" s="3">
        <f t="shared" si="639"/>
        <v>0</v>
      </c>
      <c r="GG1341" s="3">
        <f t="shared" si="639"/>
        <v>0</v>
      </c>
      <c r="GH1341" s="3">
        <f t="shared" si="639"/>
        <v>0</v>
      </c>
      <c r="GI1341" s="3">
        <f t="shared" si="639"/>
        <v>0</v>
      </c>
      <c r="GJ1341" s="3">
        <f t="shared" si="639"/>
        <v>0</v>
      </c>
      <c r="GK1341" s="3">
        <f t="shared" si="639"/>
        <v>0</v>
      </c>
      <c r="GL1341" s="3">
        <f t="shared" si="639"/>
        <v>0</v>
      </c>
      <c r="GM1341" s="3">
        <f t="shared" si="639"/>
        <v>0</v>
      </c>
      <c r="GN1341" s="3">
        <f t="shared" si="639"/>
        <v>0</v>
      </c>
      <c r="GO1341" s="3">
        <f t="shared" si="639"/>
        <v>0</v>
      </c>
      <c r="GP1341" s="3">
        <f t="shared" si="639"/>
        <v>0</v>
      </c>
      <c r="GQ1341" s="3">
        <f t="shared" si="639"/>
        <v>0</v>
      </c>
      <c r="GR1341" s="3">
        <f t="shared" si="639"/>
        <v>0</v>
      </c>
      <c r="GS1341" s="3">
        <f t="shared" si="639"/>
        <v>0</v>
      </c>
      <c r="GT1341" s="3">
        <f t="shared" si="639"/>
        <v>0</v>
      </c>
      <c r="GU1341" s="3">
        <f t="shared" si="639"/>
        <v>0</v>
      </c>
      <c r="GV1341" s="3">
        <f t="shared" si="639"/>
        <v>0</v>
      </c>
      <c r="GW1341" s="3">
        <f t="shared" si="639"/>
        <v>0</v>
      </c>
      <c r="GX1341" s="3">
        <f t="shared" si="639"/>
        <v>0</v>
      </c>
    </row>
    <row r="1343" spans="1:206">
      <c r="A1343" s="1">
        <v>4</v>
      </c>
      <c r="B1343" s="1">
        <v>1</v>
      </c>
      <c r="C1343" s="1"/>
      <c r="D1343" s="1">
        <f>ROW(A1376)</f>
        <v>1376</v>
      </c>
      <c r="E1343" s="1"/>
      <c r="F1343" s="1" t="s">
        <v>25</v>
      </c>
      <c r="G1343" s="1" t="s">
        <v>85</v>
      </c>
      <c r="H1343" s="1" t="s">
        <v>3</v>
      </c>
      <c r="I1343" s="1">
        <v>0</v>
      </c>
      <c r="J1343" s="1"/>
      <c r="K1343" s="1">
        <v>0</v>
      </c>
      <c r="L1343" s="1"/>
      <c r="M1343" s="1" t="s">
        <v>3</v>
      </c>
      <c r="N1343" s="1"/>
      <c r="O1343" s="1"/>
      <c r="P1343" s="1"/>
      <c r="Q1343" s="1"/>
      <c r="R1343" s="1"/>
      <c r="S1343" s="1">
        <v>0</v>
      </c>
      <c r="T1343" s="1">
        <v>0</v>
      </c>
      <c r="U1343" s="1" t="s">
        <v>3</v>
      </c>
      <c r="V1343" s="1">
        <v>0</v>
      </c>
      <c r="W1343" s="1"/>
      <c r="X1343" s="1"/>
      <c r="Y1343" s="1"/>
      <c r="Z1343" s="1"/>
      <c r="AA1343" s="1"/>
      <c r="AB1343" s="1" t="s">
        <v>3</v>
      </c>
      <c r="AC1343" s="1" t="s">
        <v>3</v>
      </c>
      <c r="AD1343" s="1" t="s">
        <v>3</v>
      </c>
      <c r="AE1343" s="1" t="s">
        <v>3</v>
      </c>
      <c r="AF1343" s="1" t="s">
        <v>3</v>
      </c>
      <c r="AG1343" s="1" t="s">
        <v>3</v>
      </c>
      <c r="AH1343" s="1"/>
      <c r="AI1343" s="1"/>
      <c r="AJ1343" s="1"/>
      <c r="AK1343" s="1"/>
      <c r="AL1343" s="1"/>
      <c r="AM1343" s="1"/>
      <c r="AN1343" s="1"/>
      <c r="AO1343" s="1"/>
      <c r="AP1343" s="1" t="s">
        <v>3</v>
      </c>
      <c r="AQ1343" s="1" t="s">
        <v>3</v>
      </c>
      <c r="AR1343" s="1" t="s">
        <v>3</v>
      </c>
      <c r="AS1343" s="1"/>
      <c r="AT1343" s="1"/>
      <c r="AU1343" s="1"/>
      <c r="AV1343" s="1"/>
      <c r="AW1343" s="1"/>
      <c r="AX1343" s="1"/>
      <c r="AY1343" s="1"/>
      <c r="AZ1343" s="1" t="s">
        <v>3</v>
      </c>
      <c r="BA1343" s="1"/>
      <c r="BB1343" s="1" t="s">
        <v>3</v>
      </c>
      <c r="BC1343" s="1" t="s">
        <v>3</v>
      </c>
      <c r="BD1343" s="1" t="s">
        <v>3</v>
      </c>
      <c r="BE1343" s="1" t="s">
        <v>3</v>
      </c>
      <c r="BF1343" s="1" t="s">
        <v>3</v>
      </c>
      <c r="BG1343" s="1" t="s">
        <v>3</v>
      </c>
      <c r="BH1343" s="1" t="s">
        <v>3</v>
      </c>
      <c r="BI1343" s="1" t="s">
        <v>3</v>
      </c>
      <c r="BJ1343" s="1" t="s">
        <v>3</v>
      </c>
      <c r="BK1343" s="1" t="s">
        <v>3</v>
      </c>
      <c r="BL1343" s="1" t="s">
        <v>3</v>
      </c>
      <c r="BM1343" s="1" t="s">
        <v>3</v>
      </c>
      <c r="BN1343" s="1" t="s">
        <v>3</v>
      </c>
      <c r="BO1343" s="1" t="s">
        <v>3</v>
      </c>
      <c r="BP1343" s="1" t="s">
        <v>3</v>
      </c>
      <c r="BQ1343" s="1"/>
      <c r="BR1343" s="1"/>
      <c r="BS1343" s="1"/>
      <c r="BT1343" s="1"/>
      <c r="BU1343" s="1"/>
      <c r="BV1343" s="1"/>
      <c r="BW1343" s="1"/>
      <c r="BX1343" s="1">
        <v>0</v>
      </c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>
        <v>0</v>
      </c>
    </row>
    <row r="1345" spans="1:255">
      <c r="A1345" s="2">
        <v>52</v>
      </c>
      <c r="B1345" s="2">
        <f t="shared" ref="B1345:G1345" si="640">B1376</f>
        <v>1</v>
      </c>
      <c r="C1345" s="2">
        <f t="shared" si="640"/>
        <v>4</v>
      </c>
      <c r="D1345" s="2">
        <f t="shared" si="640"/>
        <v>1343</v>
      </c>
      <c r="E1345" s="2">
        <f t="shared" si="640"/>
        <v>0</v>
      </c>
      <c r="F1345" s="2" t="str">
        <f t="shared" si="640"/>
        <v>Новый раздел</v>
      </c>
      <c r="G1345" s="2" t="str">
        <f t="shared" si="640"/>
        <v>ПНР</v>
      </c>
      <c r="H1345" s="2"/>
      <c r="I1345" s="2"/>
      <c r="J1345" s="2"/>
      <c r="K1345" s="2"/>
      <c r="L1345" s="2"/>
      <c r="M1345" s="2"/>
      <c r="N1345" s="2"/>
      <c r="O1345" s="2">
        <f t="shared" ref="O1345:AT1345" si="641">O1376</f>
        <v>711.42</v>
      </c>
      <c r="P1345" s="2">
        <f t="shared" si="641"/>
        <v>0</v>
      </c>
      <c r="Q1345" s="2">
        <f t="shared" si="641"/>
        <v>0</v>
      </c>
      <c r="R1345" s="2">
        <f t="shared" si="641"/>
        <v>0</v>
      </c>
      <c r="S1345" s="2">
        <f t="shared" si="641"/>
        <v>711.42</v>
      </c>
      <c r="T1345" s="2">
        <f t="shared" si="641"/>
        <v>0</v>
      </c>
      <c r="U1345" s="2">
        <f t="shared" si="641"/>
        <v>58.493599999999994</v>
      </c>
      <c r="V1345" s="2">
        <f t="shared" si="641"/>
        <v>0</v>
      </c>
      <c r="W1345" s="2">
        <f t="shared" si="641"/>
        <v>0</v>
      </c>
      <c r="X1345" s="2">
        <f t="shared" si="641"/>
        <v>526.45000000000005</v>
      </c>
      <c r="Y1345" s="2">
        <f t="shared" si="641"/>
        <v>256.14</v>
      </c>
      <c r="Z1345" s="2">
        <f t="shared" si="641"/>
        <v>0</v>
      </c>
      <c r="AA1345" s="2">
        <f t="shared" si="641"/>
        <v>0</v>
      </c>
      <c r="AB1345" s="2">
        <f t="shared" si="641"/>
        <v>711.42</v>
      </c>
      <c r="AC1345" s="2">
        <f t="shared" si="641"/>
        <v>0</v>
      </c>
      <c r="AD1345" s="2">
        <f t="shared" si="641"/>
        <v>0</v>
      </c>
      <c r="AE1345" s="2">
        <f t="shared" si="641"/>
        <v>0</v>
      </c>
      <c r="AF1345" s="2">
        <f t="shared" si="641"/>
        <v>711.42</v>
      </c>
      <c r="AG1345" s="2">
        <f t="shared" si="641"/>
        <v>0</v>
      </c>
      <c r="AH1345" s="2">
        <f t="shared" si="641"/>
        <v>58.493599999999994</v>
      </c>
      <c r="AI1345" s="2">
        <f t="shared" si="641"/>
        <v>0</v>
      </c>
      <c r="AJ1345" s="2">
        <f t="shared" si="641"/>
        <v>0</v>
      </c>
      <c r="AK1345" s="2">
        <f t="shared" si="641"/>
        <v>526.45000000000005</v>
      </c>
      <c r="AL1345" s="2">
        <f t="shared" si="641"/>
        <v>256.14</v>
      </c>
      <c r="AM1345" s="2">
        <f t="shared" si="641"/>
        <v>0</v>
      </c>
      <c r="AN1345" s="2">
        <f t="shared" si="641"/>
        <v>0</v>
      </c>
      <c r="AO1345" s="2">
        <f t="shared" si="641"/>
        <v>0</v>
      </c>
      <c r="AP1345" s="2">
        <f t="shared" si="641"/>
        <v>0</v>
      </c>
      <c r="AQ1345" s="2">
        <f t="shared" si="641"/>
        <v>0</v>
      </c>
      <c r="AR1345" s="2">
        <f t="shared" si="641"/>
        <v>1494.01</v>
      </c>
      <c r="AS1345" s="2">
        <f t="shared" si="641"/>
        <v>0</v>
      </c>
      <c r="AT1345" s="2">
        <f t="shared" si="641"/>
        <v>0</v>
      </c>
      <c r="AU1345" s="2">
        <f t="shared" ref="AU1345:BZ1345" si="642">AU1376</f>
        <v>1494.01</v>
      </c>
      <c r="AV1345" s="2">
        <f t="shared" si="642"/>
        <v>0</v>
      </c>
      <c r="AW1345" s="2">
        <f t="shared" si="642"/>
        <v>0</v>
      </c>
      <c r="AX1345" s="2">
        <f t="shared" si="642"/>
        <v>0</v>
      </c>
      <c r="AY1345" s="2">
        <f t="shared" si="642"/>
        <v>0</v>
      </c>
      <c r="AZ1345" s="2">
        <f t="shared" si="642"/>
        <v>0</v>
      </c>
      <c r="BA1345" s="2">
        <f t="shared" si="642"/>
        <v>0</v>
      </c>
      <c r="BB1345" s="2">
        <f t="shared" si="642"/>
        <v>0</v>
      </c>
      <c r="BC1345" s="2">
        <f t="shared" si="642"/>
        <v>0</v>
      </c>
      <c r="BD1345" s="2">
        <f t="shared" si="642"/>
        <v>0</v>
      </c>
      <c r="BE1345" s="2">
        <f t="shared" si="642"/>
        <v>0</v>
      </c>
      <c r="BF1345" s="2">
        <f t="shared" si="642"/>
        <v>0</v>
      </c>
      <c r="BG1345" s="2">
        <f t="shared" si="642"/>
        <v>0</v>
      </c>
      <c r="BH1345" s="2">
        <f t="shared" si="642"/>
        <v>0</v>
      </c>
      <c r="BI1345" s="2">
        <f t="shared" si="642"/>
        <v>0</v>
      </c>
      <c r="BJ1345" s="2">
        <f t="shared" si="642"/>
        <v>0</v>
      </c>
      <c r="BK1345" s="2">
        <f t="shared" si="642"/>
        <v>0</v>
      </c>
      <c r="BL1345" s="2">
        <f t="shared" si="642"/>
        <v>0</v>
      </c>
      <c r="BM1345" s="2">
        <f t="shared" si="642"/>
        <v>0</v>
      </c>
      <c r="BN1345" s="2">
        <f t="shared" si="642"/>
        <v>0</v>
      </c>
      <c r="BO1345" s="2">
        <f t="shared" si="642"/>
        <v>0</v>
      </c>
      <c r="BP1345" s="2">
        <f t="shared" si="642"/>
        <v>0</v>
      </c>
      <c r="BQ1345" s="2">
        <f t="shared" si="642"/>
        <v>0</v>
      </c>
      <c r="BR1345" s="2">
        <f t="shared" si="642"/>
        <v>0</v>
      </c>
      <c r="BS1345" s="2">
        <f t="shared" si="642"/>
        <v>0</v>
      </c>
      <c r="BT1345" s="2">
        <f t="shared" si="642"/>
        <v>0</v>
      </c>
      <c r="BU1345" s="2">
        <f t="shared" si="642"/>
        <v>0</v>
      </c>
      <c r="BV1345" s="2">
        <f t="shared" si="642"/>
        <v>0</v>
      </c>
      <c r="BW1345" s="2">
        <f t="shared" si="642"/>
        <v>0</v>
      </c>
      <c r="BX1345" s="2">
        <f t="shared" si="642"/>
        <v>0</v>
      </c>
      <c r="BY1345" s="2">
        <f t="shared" si="642"/>
        <v>0</v>
      </c>
      <c r="BZ1345" s="2">
        <f t="shared" si="642"/>
        <v>0</v>
      </c>
      <c r="CA1345" s="2">
        <f t="shared" ref="CA1345:DF1345" si="643">CA1376</f>
        <v>1494.01</v>
      </c>
      <c r="CB1345" s="2">
        <f t="shared" si="643"/>
        <v>0</v>
      </c>
      <c r="CC1345" s="2">
        <f t="shared" si="643"/>
        <v>0</v>
      </c>
      <c r="CD1345" s="2">
        <f t="shared" si="643"/>
        <v>1494.01</v>
      </c>
      <c r="CE1345" s="2">
        <f t="shared" si="643"/>
        <v>0</v>
      </c>
      <c r="CF1345" s="2">
        <f t="shared" si="643"/>
        <v>0</v>
      </c>
      <c r="CG1345" s="2">
        <f t="shared" si="643"/>
        <v>0</v>
      </c>
      <c r="CH1345" s="2">
        <f t="shared" si="643"/>
        <v>0</v>
      </c>
      <c r="CI1345" s="2">
        <f t="shared" si="643"/>
        <v>0</v>
      </c>
      <c r="CJ1345" s="2">
        <f t="shared" si="643"/>
        <v>0</v>
      </c>
      <c r="CK1345" s="2">
        <f t="shared" si="643"/>
        <v>0</v>
      </c>
      <c r="CL1345" s="2">
        <f t="shared" si="643"/>
        <v>0</v>
      </c>
      <c r="CM1345" s="2">
        <f t="shared" si="643"/>
        <v>0</v>
      </c>
      <c r="CN1345" s="2">
        <f t="shared" si="643"/>
        <v>0</v>
      </c>
      <c r="CO1345" s="2">
        <f t="shared" si="643"/>
        <v>0</v>
      </c>
      <c r="CP1345" s="2">
        <f t="shared" si="643"/>
        <v>0</v>
      </c>
      <c r="CQ1345" s="2">
        <f t="shared" si="643"/>
        <v>0</v>
      </c>
      <c r="CR1345" s="2">
        <f t="shared" si="643"/>
        <v>0</v>
      </c>
      <c r="CS1345" s="2">
        <f t="shared" si="643"/>
        <v>0</v>
      </c>
      <c r="CT1345" s="2">
        <f t="shared" si="643"/>
        <v>0</v>
      </c>
      <c r="CU1345" s="2">
        <f t="shared" si="643"/>
        <v>0</v>
      </c>
      <c r="CV1345" s="2">
        <f t="shared" si="643"/>
        <v>0</v>
      </c>
      <c r="CW1345" s="2">
        <f t="shared" si="643"/>
        <v>0</v>
      </c>
      <c r="CX1345" s="2">
        <f t="shared" si="643"/>
        <v>0</v>
      </c>
      <c r="CY1345" s="2">
        <f t="shared" si="643"/>
        <v>0</v>
      </c>
      <c r="CZ1345" s="2">
        <f t="shared" si="643"/>
        <v>0</v>
      </c>
      <c r="DA1345" s="2">
        <f t="shared" si="643"/>
        <v>0</v>
      </c>
      <c r="DB1345" s="2">
        <f t="shared" si="643"/>
        <v>0</v>
      </c>
      <c r="DC1345" s="2">
        <f t="shared" si="643"/>
        <v>0</v>
      </c>
      <c r="DD1345" s="2">
        <f t="shared" si="643"/>
        <v>0</v>
      </c>
      <c r="DE1345" s="2">
        <f t="shared" si="643"/>
        <v>0</v>
      </c>
      <c r="DF1345" s="2">
        <f t="shared" si="643"/>
        <v>0</v>
      </c>
      <c r="DG1345" s="3">
        <f t="shared" ref="DG1345:EL1345" si="644">DG1376</f>
        <v>33451.050000000003</v>
      </c>
      <c r="DH1345" s="3">
        <f t="shared" si="644"/>
        <v>0</v>
      </c>
      <c r="DI1345" s="3">
        <f t="shared" si="644"/>
        <v>0</v>
      </c>
      <c r="DJ1345" s="3">
        <f t="shared" si="644"/>
        <v>0</v>
      </c>
      <c r="DK1345" s="3">
        <f t="shared" si="644"/>
        <v>33451.050000000003</v>
      </c>
      <c r="DL1345" s="3">
        <f t="shared" si="644"/>
        <v>0</v>
      </c>
      <c r="DM1345" s="3">
        <f t="shared" si="644"/>
        <v>58.493599999999994</v>
      </c>
      <c r="DN1345" s="3">
        <f t="shared" si="644"/>
        <v>0</v>
      </c>
      <c r="DO1345" s="3">
        <f t="shared" si="644"/>
        <v>0</v>
      </c>
      <c r="DP1345" s="3">
        <f t="shared" si="644"/>
        <v>24753.78</v>
      </c>
      <c r="DQ1345" s="3">
        <f t="shared" si="644"/>
        <v>12042.38</v>
      </c>
      <c r="DR1345" s="3">
        <f t="shared" si="644"/>
        <v>0</v>
      </c>
      <c r="DS1345" s="3">
        <f t="shared" si="644"/>
        <v>0</v>
      </c>
      <c r="DT1345" s="3">
        <f t="shared" si="644"/>
        <v>33451.050000000003</v>
      </c>
      <c r="DU1345" s="3">
        <f t="shared" si="644"/>
        <v>0</v>
      </c>
      <c r="DV1345" s="3">
        <f t="shared" si="644"/>
        <v>0</v>
      </c>
      <c r="DW1345" s="3">
        <f t="shared" si="644"/>
        <v>0</v>
      </c>
      <c r="DX1345" s="3">
        <f t="shared" si="644"/>
        <v>33451.050000000003</v>
      </c>
      <c r="DY1345" s="3">
        <f t="shared" si="644"/>
        <v>0</v>
      </c>
      <c r="DZ1345" s="3">
        <f t="shared" si="644"/>
        <v>58.493599999999994</v>
      </c>
      <c r="EA1345" s="3">
        <f t="shared" si="644"/>
        <v>0</v>
      </c>
      <c r="EB1345" s="3">
        <f t="shared" si="644"/>
        <v>0</v>
      </c>
      <c r="EC1345" s="3">
        <f t="shared" si="644"/>
        <v>24753.78</v>
      </c>
      <c r="ED1345" s="3">
        <f t="shared" si="644"/>
        <v>12042.38</v>
      </c>
      <c r="EE1345" s="3">
        <f t="shared" si="644"/>
        <v>0</v>
      </c>
      <c r="EF1345" s="3">
        <f t="shared" si="644"/>
        <v>0</v>
      </c>
      <c r="EG1345" s="3">
        <f t="shared" si="644"/>
        <v>0</v>
      </c>
      <c r="EH1345" s="3">
        <f t="shared" si="644"/>
        <v>0</v>
      </c>
      <c r="EI1345" s="3">
        <f t="shared" si="644"/>
        <v>0</v>
      </c>
      <c r="EJ1345" s="3">
        <f t="shared" si="644"/>
        <v>70247.210000000006</v>
      </c>
      <c r="EK1345" s="3">
        <f t="shared" si="644"/>
        <v>0</v>
      </c>
      <c r="EL1345" s="3">
        <f t="shared" si="644"/>
        <v>0</v>
      </c>
      <c r="EM1345" s="3">
        <f t="shared" ref="EM1345:FR1345" si="645">EM1376</f>
        <v>70247.210000000006</v>
      </c>
      <c r="EN1345" s="3">
        <f t="shared" si="645"/>
        <v>0</v>
      </c>
      <c r="EO1345" s="3">
        <f t="shared" si="645"/>
        <v>0</v>
      </c>
      <c r="EP1345" s="3">
        <f t="shared" si="645"/>
        <v>0</v>
      </c>
      <c r="EQ1345" s="3">
        <f t="shared" si="645"/>
        <v>0</v>
      </c>
      <c r="ER1345" s="3">
        <f t="shared" si="645"/>
        <v>0</v>
      </c>
      <c r="ES1345" s="3">
        <f t="shared" si="645"/>
        <v>0</v>
      </c>
      <c r="ET1345" s="3">
        <f t="shared" si="645"/>
        <v>0</v>
      </c>
      <c r="EU1345" s="3">
        <f t="shared" si="645"/>
        <v>0</v>
      </c>
      <c r="EV1345" s="3">
        <f t="shared" si="645"/>
        <v>0</v>
      </c>
      <c r="EW1345" s="3">
        <f t="shared" si="645"/>
        <v>0</v>
      </c>
      <c r="EX1345" s="3">
        <f t="shared" si="645"/>
        <v>0</v>
      </c>
      <c r="EY1345" s="3">
        <f t="shared" si="645"/>
        <v>0</v>
      </c>
      <c r="EZ1345" s="3">
        <f t="shared" si="645"/>
        <v>0</v>
      </c>
      <c r="FA1345" s="3">
        <f t="shared" si="645"/>
        <v>0</v>
      </c>
      <c r="FB1345" s="3">
        <f t="shared" si="645"/>
        <v>0</v>
      </c>
      <c r="FC1345" s="3">
        <f t="shared" si="645"/>
        <v>0</v>
      </c>
      <c r="FD1345" s="3">
        <f t="shared" si="645"/>
        <v>0</v>
      </c>
      <c r="FE1345" s="3">
        <f t="shared" si="645"/>
        <v>0</v>
      </c>
      <c r="FF1345" s="3">
        <f t="shared" si="645"/>
        <v>0</v>
      </c>
      <c r="FG1345" s="3">
        <f t="shared" si="645"/>
        <v>0</v>
      </c>
      <c r="FH1345" s="3">
        <f t="shared" si="645"/>
        <v>0</v>
      </c>
      <c r="FI1345" s="3">
        <f t="shared" si="645"/>
        <v>0</v>
      </c>
      <c r="FJ1345" s="3">
        <f t="shared" si="645"/>
        <v>0</v>
      </c>
      <c r="FK1345" s="3">
        <f t="shared" si="645"/>
        <v>0</v>
      </c>
      <c r="FL1345" s="3">
        <f t="shared" si="645"/>
        <v>0</v>
      </c>
      <c r="FM1345" s="3">
        <f t="shared" si="645"/>
        <v>0</v>
      </c>
      <c r="FN1345" s="3">
        <f t="shared" si="645"/>
        <v>0</v>
      </c>
      <c r="FO1345" s="3">
        <f t="shared" si="645"/>
        <v>0</v>
      </c>
      <c r="FP1345" s="3">
        <f t="shared" si="645"/>
        <v>0</v>
      </c>
      <c r="FQ1345" s="3">
        <f t="shared" si="645"/>
        <v>0</v>
      </c>
      <c r="FR1345" s="3">
        <f t="shared" si="645"/>
        <v>0</v>
      </c>
      <c r="FS1345" s="3">
        <f t="shared" ref="FS1345:GX1345" si="646">FS1376</f>
        <v>70247.210000000006</v>
      </c>
      <c r="FT1345" s="3">
        <f t="shared" si="646"/>
        <v>0</v>
      </c>
      <c r="FU1345" s="3">
        <f t="shared" si="646"/>
        <v>0</v>
      </c>
      <c r="FV1345" s="3">
        <f t="shared" si="646"/>
        <v>70247.210000000006</v>
      </c>
      <c r="FW1345" s="3">
        <f t="shared" si="646"/>
        <v>0</v>
      </c>
      <c r="FX1345" s="3">
        <f t="shared" si="646"/>
        <v>0</v>
      </c>
      <c r="FY1345" s="3">
        <f t="shared" si="646"/>
        <v>0</v>
      </c>
      <c r="FZ1345" s="3">
        <f t="shared" si="646"/>
        <v>0</v>
      </c>
      <c r="GA1345" s="3">
        <f t="shared" si="646"/>
        <v>0</v>
      </c>
      <c r="GB1345" s="3">
        <f t="shared" si="646"/>
        <v>0</v>
      </c>
      <c r="GC1345" s="3">
        <f t="shared" si="646"/>
        <v>0</v>
      </c>
      <c r="GD1345" s="3">
        <f t="shared" si="646"/>
        <v>0</v>
      </c>
      <c r="GE1345" s="3">
        <f t="shared" si="646"/>
        <v>0</v>
      </c>
      <c r="GF1345" s="3">
        <f t="shared" si="646"/>
        <v>0</v>
      </c>
      <c r="GG1345" s="3">
        <f t="shared" si="646"/>
        <v>0</v>
      </c>
      <c r="GH1345" s="3">
        <f t="shared" si="646"/>
        <v>0</v>
      </c>
      <c r="GI1345" s="3">
        <f t="shared" si="646"/>
        <v>0</v>
      </c>
      <c r="GJ1345" s="3">
        <f t="shared" si="646"/>
        <v>0</v>
      </c>
      <c r="GK1345" s="3">
        <f t="shared" si="646"/>
        <v>0</v>
      </c>
      <c r="GL1345" s="3">
        <f t="shared" si="646"/>
        <v>0</v>
      </c>
      <c r="GM1345" s="3">
        <f t="shared" si="646"/>
        <v>0</v>
      </c>
      <c r="GN1345" s="3">
        <f t="shared" si="646"/>
        <v>0</v>
      </c>
      <c r="GO1345" s="3">
        <f t="shared" si="646"/>
        <v>0</v>
      </c>
      <c r="GP1345" s="3">
        <f t="shared" si="646"/>
        <v>0</v>
      </c>
      <c r="GQ1345" s="3">
        <f t="shared" si="646"/>
        <v>0</v>
      </c>
      <c r="GR1345" s="3">
        <f t="shared" si="646"/>
        <v>0</v>
      </c>
      <c r="GS1345" s="3">
        <f t="shared" si="646"/>
        <v>0</v>
      </c>
      <c r="GT1345" s="3">
        <f t="shared" si="646"/>
        <v>0</v>
      </c>
      <c r="GU1345" s="3">
        <f t="shared" si="646"/>
        <v>0</v>
      </c>
      <c r="GV1345" s="3">
        <f t="shared" si="646"/>
        <v>0</v>
      </c>
      <c r="GW1345" s="3">
        <f t="shared" si="646"/>
        <v>0</v>
      </c>
      <c r="GX1345" s="3">
        <f t="shared" si="646"/>
        <v>0</v>
      </c>
    </row>
    <row r="1347" spans="1:255">
      <c r="A1347" s="5">
        <v>17</v>
      </c>
      <c r="B1347" s="5">
        <v>1</v>
      </c>
      <c r="C1347" s="5">
        <f>ROW(SmtRes!A348)</f>
        <v>348</v>
      </c>
      <c r="D1347" s="5">
        <f>ROW(EtalonRes!A354)</f>
        <v>354</v>
      </c>
      <c r="E1347" s="5" t="s">
        <v>86</v>
      </c>
      <c r="F1347" s="5" t="s">
        <v>419</v>
      </c>
      <c r="G1347" s="5" t="s">
        <v>420</v>
      </c>
      <c r="H1347" s="5" t="s">
        <v>108</v>
      </c>
      <c r="I1347" s="5">
        <f>ROUND(ROUND(1,6),9)</f>
        <v>1</v>
      </c>
      <c r="J1347" s="5">
        <v>0</v>
      </c>
      <c r="K1347" s="5">
        <f>ROUND(ROUND(1,6),9)</f>
        <v>1</v>
      </c>
      <c r="L1347" s="5">
        <v>1</v>
      </c>
      <c r="M1347" s="5">
        <v>0</v>
      </c>
      <c r="N1347" s="5">
        <f t="shared" ref="N1347:N1374" si="647">ROUND(L1347-M1347,4)</f>
        <v>1</v>
      </c>
      <c r="O1347" s="5">
        <f t="shared" ref="O1347:O1374" si="648">ROUND(CP1347,2)</f>
        <v>81.66</v>
      </c>
      <c r="P1347" s="5">
        <f t="shared" ref="P1347:P1374" si="649">ROUND(CQ1347*I1347,2)</f>
        <v>0</v>
      </c>
      <c r="Q1347" s="5">
        <f t="shared" ref="Q1347:Q1374" si="650">ROUND(CR1347*I1347,2)</f>
        <v>0</v>
      </c>
      <c r="R1347" s="5">
        <f t="shared" ref="R1347:R1374" si="651">ROUND(CS1347*I1347,2)</f>
        <v>0</v>
      </c>
      <c r="S1347" s="5">
        <f t="shared" ref="S1347:S1374" si="652">ROUND(CT1347*I1347,2)</f>
        <v>81.66</v>
      </c>
      <c r="T1347" s="5">
        <f t="shared" ref="T1347:T1374" si="653">ROUND(CU1347*I1347,2)</f>
        <v>0</v>
      </c>
      <c r="U1347" s="5">
        <f t="shared" ref="U1347:U1374" si="654">CV1347*I1347</f>
        <v>6.3</v>
      </c>
      <c r="V1347" s="5">
        <f t="shared" ref="V1347:V1374" si="655">CW1347*I1347</f>
        <v>0</v>
      </c>
      <c r="W1347" s="5">
        <f t="shared" ref="W1347:W1374" si="656">ROUND(CX1347*I1347,2)</f>
        <v>0</v>
      </c>
      <c r="X1347" s="5">
        <f t="shared" ref="X1347:X1374" si="657">ROUND(CY1347,2)</f>
        <v>60.43</v>
      </c>
      <c r="Y1347" s="5">
        <f t="shared" ref="Y1347:Y1374" si="658">ROUND(CZ1347,2)</f>
        <v>29.4</v>
      </c>
      <c r="Z1347" s="5"/>
      <c r="AA1347" s="5">
        <v>88889161</v>
      </c>
      <c r="AB1347" s="5">
        <f t="shared" ref="AB1347:AB1374" si="659">ROUND((AC1347+AD1347+AF1347),2)</f>
        <v>81.66</v>
      </c>
      <c r="AC1347" s="5">
        <f t="shared" ref="AC1347:AC1374" si="660">ROUND((ES1347),2)</f>
        <v>0</v>
      </c>
      <c r="AD1347" s="5">
        <f t="shared" ref="AD1347:AD1374" si="661">ROUND((((ET1347)-(EU1347))+AE1347),2)</f>
        <v>0</v>
      </c>
      <c r="AE1347" s="5">
        <f t="shared" ref="AE1347:AE1374" si="662">ROUND((EU1347),2)</f>
        <v>0</v>
      </c>
      <c r="AF1347" s="5">
        <f t="shared" ref="AF1347:AF1374" si="663">ROUND((EV1347),2)</f>
        <v>81.66</v>
      </c>
      <c r="AG1347" s="5">
        <f t="shared" ref="AG1347:AG1374" si="664">ROUND((AP1347),2)</f>
        <v>0</v>
      </c>
      <c r="AH1347" s="5">
        <f t="shared" ref="AH1347:AH1374" si="665">(EW1347)</f>
        <v>6.3</v>
      </c>
      <c r="AI1347" s="5">
        <f t="shared" ref="AI1347:AI1374" si="666">(EX1347)</f>
        <v>0</v>
      </c>
      <c r="AJ1347" s="5">
        <f t="shared" ref="AJ1347:AJ1374" si="667">(AS1347)</f>
        <v>0</v>
      </c>
      <c r="AK1347" s="5">
        <v>81.66</v>
      </c>
      <c r="AL1347" s="5">
        <v>0</v>
      </c>
      <c r="AM1347" s="5">
        <v>0</v>
      </c>
      <c r="AN1347" s="5">
        <v>0</v>
      </c>
      <c r="AO1347" s="5">
        <v>81.66</v>
      </c>
      <c r="AP1347" s="5">
        <v>0</v>
      </c>
      <c r="AQ1347" s="5">
        <v>6.3</v>
      </c>
      <c r="AR1347" s="5">
        <v>0</v>
      </c>
      <c r="AS1347" s="5">
        <v>0</v>
      </c>
      <c r="AT1347" s="5">
        <v>74</v>
      </c>
      <c r="AU1347" s="5">
        <v>36</v>
      </c>
      <c r="AV1347" s="5">
        <v>1</v>
      </c>
      <c r="AW1347" s="5">
        <v>1</v>
      </c>
      <c r="AX1347" s="5"/>
      <c r="AY1347" s="5"/>
      <c r="AZ1347" s="5">
        <v>1</v>
      </c>
      <c r="BA1347" s="5">
        <v>1</v>
      </c>
      <c r="BB1347" s="5">
        <v>1</v>
      </c>
      <c r="BC1347" s="5">
        <v>1</v>
      </c>
      <c r="BD1347" s="5" t="s">
        <v>3</v>
      </c>
      <c r="BE1347" s="5" t="s">
        <v>3</v>
      </c>
      <c r="BF1347" s="5" t="s">
        <v>3</v>
      </c>
      <c r="BG1347" s="5" t="s">
        <v>3</v>
      </c>
      <c r="BH1347" s="5">
        <v>0</v>
      </c>
      <c r="BI1347" s="5">
        <v>4</v>
      </c>
      <c r="BJ1347" s="5" t="s">
        <v>421</v>
      </c>
      <c r="BK1347" s="5"/>
      <c r="BL1347" s="5"/>
      <c r="BM1347" s="5">
        <v>200001</v>
      </c>
      <c r="BN1347" s="5">
        <v>0</v>
      </c>
      <c r="BO1347" s="5" t="s">
        <v>3</v>
      </c>
      <c r="BP1347" s="5">
        <v>0</v>
      </c>
      <c r="BQ1347" s="5">
        <v>4</v>
      </c>
      <c r="BR1347" s="5">
        <v>0</v>
      </c>
      <c r="BS1347" s="5">
        <v>1</v>
      </c>
      <c r="BT1347" s="5">
        <v>1</v>
      </c>
      <c r="BU1347" s="5">
        <v>1</v>
      </c>
      <c r="BV1347" s="5">
        <v>1</v>
      </c>
      <c r="BW1347" s="5">
        <v>1</v>
      </c>
      <c r="BX1347" s="5">
        <v>1</v>
      </c>
      <c r="BY1347" s="5" t="s">
        <v>3</v>
      </c>
      <c r="BZ1347" s="5">
        <v>74</v>
      </c>
      <c r="CA1347" s="5">
        <v>36</v>
      </c>
      <c r="CB1347" s="5" t="s">
        <v>3</v>
      </c>
      <c r="CC1347" s="5"/>
      <c r="CD1347" s="5"/>
      <c r="CE1347" s="5">
        <v>0</v>
      </c>
      <c r="CF1347" s="5">
        <v>0</v>
      </c>
      <c r="CG1347" s="5">
        <v>0</v>
      </c>
      <c r="CH1347" s="5">
        <v>1</v>
      </c>
      <c r="CI1347" s="5">
        <v>0</v>
      </c>
      <c r="CJ1347" s="5">
        <v>0</v>
      </c>
      <c r="CK1347" s="5">
        <v>0</v>
      </c>
      <c r="CL1347" s="5">
        <v>0</v>
      </c>
      <c r="CM1347" s="5">
        <v>0</v>
      </c>
      <c r="CN1347" s="5" t="s">
        <v>3</v>
      </c>
      <c r="CO1347" s="5">
        <v>0</v>
      </c>
      <c r="CP1347" s="5">
        <f t="shared" ref="CP1347:CP1374" si="668">(P1347+Q1347+S1347)</f>
        <v>81.66</v>
      </c>
      <c r="CQ1347" s="5">
        <f t="shared" ref="CQ1347:CQ1374" si="669">AC1347*BC1347</f>
        <v>0</v>
      </c>
      <c r="CR1347" s="5">
        <f t="shared" ref="CR1347:CR1374" si="670">AD1347*BB1347</f>
        <v>0</v>
      </c>
      <c r="CS1347" s="5">
        <f t="shared" ref="CS1347:CS1374" si="671">AE1347*BS1347</f>
        <v>0</v>
      </c>
      <c r="CT1347" s="5">
        <f t="shared" ref="CT1347:CT1374" si="672">AF1347*BA1347</f>
        <v>81.66</v>
      </c>
      <c r="CU1347" s="5">
        <f t="shared" ref="CU1347:CU1374" si="673">AG1347</f>
        <v>0</v>
      </c>
      <c r="CV1347" s="5">
        <f t="shared" ref="CV1347:CV1374" si="674">AH1347</f>
        <v>6.3</v>
      </c>
      <c r="CW1347" s="5">
        <f t="shared" ref="CW1347:CW1374" si="675">AI1347</f>
        <v>0</v>
      </c>
      <c r="CX1347" s="5">
        <f t="shared" ref="CX1347:CX1374" si="676">AJ1347</f>
        <v>0</v>
      </c>
      <c r="CY1347" s="5">
        <f t="shared" ref="CY1347:CY1374" si="677">(((S1347+R1347)*AT1347)/100)</f>
        <v>60.428400000000003</v>
      </c>
      <c r="CZ1347" s="5">
        <f t="shared" ref="CZ1347:CZ1374" si="678">(((S1347+R1347)*AU1347)/100)</f>
        <v>29.397599999999997</v>
      </c>
      <c r="DA1347" s="5"/>
      <c r="DB1347" s="5"/>
      <c r="DC1347" s="5" t="s">
        <v>3</v>
      </c>
      <c r="DD1347" s="5" t="s">
        <v>3</v>
      </c>
      <c r="DE1347" s="5" t="s">
        <v>3</v>
      </c>
      <c r="DF1347" s="5" t="s">
        <v>3</v>
      </c>
      <c r="DG1347" s="5" t="s">
        <v>3</v>
      </c>
      <c r="DH1347" s="5" t="s">
        <v>3</v>
      </c>
      <c r="DI1347" s="5" t="s">
        <v>3</v>
      </c>
      <c r="DJ1347" s="5" t="s">
        <v>3</v>
      </c>
      <c r="DK1347" s="5" t="s">
        <v>3</v>
      </c>
      <c r="DL1347" s="5" t="s">
        <v>3</v>
      </c>
      <c r="DM1347" s="5" t="s">
        <v>3</v>
      </c>
      <c r="DN1347" s="5">
        <v>0</v>
      </c>
      <c r="DO1347" s="5">
        <v>0</v>
      </c>
      <c r="DP1347" s="5">
        <v>1</v>
      </c>
      <c r="DQ1347" s="5">
        <v>1</v>
      </c>
      <c r="DR1347" s="5"/>
      <c r="DS1347" s="5"/>
      <c r="DT1347" s="5"/>
      <c r="DU1347" s="5">
        <v>1013</v>
      </c>
      <c r="DV1347" s="5" t="s">
        <v>108</v>
      </c>
      <c r="DW1347" s="5" t="s">
        <v>108</v>
      </c>
      <c r="DX1347" s="5">
        <v>1</v>
      </c>
      <c r="DY1347" s="5"/>
      <c r="DZ1347" s="5" t="s">
        <v>3</v>
      </c>
      <c r="EA1347" s="5" t="s">
        <v>3</v>
      </c>
      <c r="EB1347" s="5" t="s">
        <v>3</v>
      </c>
      <c r="EC1347" s="5" t="s">
        <v>3</v>
      </c>
      <c r="ED1347" s="5"/>
      <c r="EE1347" s="5">
        <v>64991637</v>
      </c>
      <c r="EF1347" s="5">
        <v>4</v>
      </c>
      <c r="EG1347" s="5" t="s">
        <v>91</v>
      </c>
      <c r="EH1347" s="5">
        <v>83</v>
      </c>
      <c r="EI1347" s="5" t="s">
        <v>91</v>
      </c>
      <c r="EJ1347" s="5">
        <v>4</v>
      </c>
      <c r="EK1347" s="5">
        <v>200001</v>
      </c>
      <c r="EL1347" s="5" t="s">
        <v>92</v>
      </c>
      <c r="EM1347" s="5" t="s">
        <v>93</v>
      </c>
      <c r="EN1347" s="5"/>
      <c r="EO1347" s="5" t="s">
        <v>3</v>
      </c>
      <c r="EP1347" s="5"/>
      <c r="EQ1347" s="5">
        <v>0</v>
      </c>
      <c r="ER1347" s="5">
        <v>81.66</v>
      </c>
      <c r="ES1347" s="5">
        <v>0</v>
      </c>
      <c r="ET1347" s="5">
        <v>0</v>
      </c>
      <c r="EU1347" s="5">
        <v>0</v>
      </c>
      <c r="EV1347" s="5">
        <v>81.66</v>
      </c>
      <c r="EW1347" s="5">
        <v>6.3</v>
      </c>
      <c r="EX1347" s="5">
        <v>0</v>
      </c>
      <c r="EY1347" s="5">
        <v>0</v>
      </c>
      <c r="EZ1347" s="5"/>
      <c r="FA1347" s="5"/>
      <c r="FB1347" s="5"/>
      <c r="FC1347" s="5"/>
      <c r="FD1347" s="5"/>
      <c r="FE1347" s="5"/>
      <c r="FF1347" s="5"/>
      <c r="FG1347" s="5"/>
      <c r="FH1347" s="5"/>
      <c r="FI1347" s="5"/>
      <c r="FJ1347" s="5"/>
      <c r="FK1347" s="5"/>
      <c r="FL1347" s="5"/>
      <c r="FM1347" s="5"/>
      <c r="FN1347" s="5"/>
      <c r="FO1347" s="5"/>
      <c r="FP1347" s="5"/>
      <c r="FQ1347" s="5">
        <v>0</v>
      </c>
      <c r="FR1347" s="5">
        <v>0</v>
      </c>
      <c r="FS1347" s="5">
        <v>0</v>
      </c>
      <c r="FT1347" s="5"/>
      <c r="FU1347" s="5"/>
      <c r="FV1347" s="5"/>
      <c r="FW1347" s="5"/>
      <c r="FX1347" s="5">
        <v>74</v>
      </c>
      <c r="FY1347" s="5">
        <v>36</v>
      </c>
      <c r="FZ1347" s="5"/>
      <c r="GA1347" s="5" t="s">
        <v>3</v>
      </c>
      <c r="GB1347" s="5"/>
      <c r="GC1347" s="5"/>
      <c r="GD1347" s="5">
        <v>1</v>
      </c>
      <c r="GE1347" s="5"/>
      <c r="GF1347" s="5">
        <v>-1738638668</v>
      </c>
      <c r="GG1347" s="5">
        <v>2</v>
      </c>
      <c r="GH1347" s="5">
        <v>1</v>
      </c>
      <c r="GI1347" s="5">
        <v>-2</v>
      </c>
      <c r="GJ1347" s="5">
        <v>0</v>
      </c>
      <c r="GK1347" s="5">
        <v>0</v>
      </c>
      <c r="GL1347" s="5">
        <f t="shared" ref="GL1347:GL1374" si="679">ROUND(IF(AND(BH1347=3,BI1347=3,FS1347&lt;&gt;0),P1347,0),2)</f>
        <v>0</v>
      </c>
      <c r="GM1347" s="5">
        <f t="shared" ref="GM1347:GM1374" si="680">ROUND(O1347+X1347+Y1347,2)+GX1347</f>
        <v>171.49</v>
      </c>
      <c r="GN1347" s="5">
        <f t="shared" ref="GN1347:GN1374" si="681">IF(OR(BI1347=0,BI1347=1),GM1347-GX1347,0)</f>
        <v>0</v>
      </c>
      <c r="GO1347" s="5">
        <f t="shared" ref="GO1347:GO1374" si="682">IF(BI1347=2,GM1347-GX1347,0)</f>
        <v>0</v>
      </c>
      <c r="GP1347" s="5">
        <f t="shared" ref="GP1347:GP1374" si="683">IF(BI1347=4,GM1347-GX1347,0)</f>
        <v>171.49</v>
      </c>
      <c r="GQ1347" s="5"/>
      <c r="GR1347" s="5">
        <v>0</v>
      </c>
      <c r="GS1347" s="5">
        <v>3</v>
      </c>
      <c r="GT1347" s="5">
        <v>0</v>
      </c>
      <c r="GU1347" s="5" t="s">
        <v>3</v>
      </c>
      <c r="GV1347" s="5">
        <f t="shared" ref="GV1347:GV1374" si="684">ROUND((GT1347),2)</f>
        <v>0</v>
      </c>
      <c r="GW1347" s="5">
        <v>1</v>
      </c>
      <c r="GX1347" s="5">
        <f t="shared" ref="GX1347:GX1374" si="685">ROUND(HC1347*I1347,2)</f>
        <v>0</v>
      </c>
      <c r="GY1347" s="5"/>
      <c r="GZ1347" s="5"/>
      <c r="HA1347" s="5">
        <v>0</v>
      </c>
      <c r="HB1347" s="5">
        <v>0</v>
      </c>
      <c r="HC1347" s="5">
        <f t="shared" ref="HC1347:HC1374" si="686">GV1347*GW1347</f>
        <v>0</v>
      </c>
      <c r="HD1347" s="5"/>
      <c r="HE1347" s="5" t="s">
        <v>3</v>
      </c>
      <c r="HF1347" s="5" t="s">
        <v>3</v>
      </c>
      <c r="HG1347" s="5"/>
      <c r="HH1347" s="5"/>
      <c r="HI1347" s="5"/>
      <c r="HJ1347" s="5"/>
      <c r="HK1347" s="5"/>
      <c r="HL1347" s="5"/>
      <c r="HM1347" s="5" t="s">
        <v>3</v>
      </c>
      <c r="HN1347" s="5" t="s">
        <v>94</v>
      </c>
      <c r="HO1347" s="5" t="s">
        <v>95</v>
      </c>
      <c r="HP1347" s="5" t="s">
        <v>91</v>
      </c>
      <c r="HQ1347" s="5" t="s">
        <v>91</v>
      </c>
      <c r="HR1347" s="5"/>
      <c r="HS1347" s="5">
        <v>0</v>
      </c>
      <c r="HT1347" s="5"/>
      <c r="HU1347" s="5"/>
      <c r="HV1347" s="5"/>
      <c r="HW1347" s="5"/>
      <c r="HX1347" s="5"/>
      <c r="HY1347" s="5"/>
      <c r="HZ1347" s="5"/>
      <c r="IA1347" s="5"/>
      <c r="IB1347" s="5"/>
      <c r="IC1347" s="5"/>
      <c r="ID1347" s="5"/>
      <c r="IE1347" s="5"/>
      <c r="IF1347" s="5"/>
      <c r="IG1347" s="5"/>
      <c r="IH1347" s="5"/>
      <c r="II1347" s="5"/>
      <c r="IJ1347" s="5"/>
      <c r="IK1347" s="5">
        <v>0</v>
      </c>
      <c r="IL1347" s="5"/>
      <c r="IM1347" s="5"/>
      <c r="IN1347" s="5"/>
      <c r="IO1347" s="5"/>
      <c r="IP1347" s="5"/>
      <c r="IQ1347" s="5"/>
      <c r="IR1347" s="5"/>
      <c r="IS1347" s="5"/>
      <c r="IT1347" s="5"/>
      <c r="IU1347" s="5"/>
    </row>
    <row r="1348" spans="1:255">
      <c r="A1348">
        <v>17</v>
      </c>
      <c r="B1348">
        <v>1</v>
      </c>
      <c r="C1348">
        <f>ROW(SmtRes!A350)</f>
        <v>350</v>
      </c>
      <c r="D1348">
        <f>ROW(EtalonRes!A356)</f>
        <v>356</v>
      </c>
      <c r="E1348" t="s">
        <v>86</v>
      </c>
      <c r="F1348" t="s">
        <v>419</v>
      </c>
      <c r="G1348" t="s">
        <v>420</v>
      </c>
      <c r="H1348" t="s">
        <v>108</v>
      </c>
      <c r="I1348">
        <f>ROUND(ROUND(1,6),9)</f>
        <v>1</v>
      </c>
      <c r="J1348">
        <v>0</v>
      </c>
      <c r="K1348">
        <f>ROUND(ROUND(1,6),9)</f>
        <v>1</v>
      </c>
      <c r="L1348">
        <v>1</v>
      </c>
      <c r="M1348">
        <v>0</v>
      </c>
      <c r="N1348">
        <f t="shared" si="647"/>
        <v>1</v>
      </c>
      <c r="O1348">
        <f t="shared" si="648"/>
        <v>3839.65</v>
      </c>
      <c r="P1348">
        <f t="shared" si="649"/>
        <v>0</v>
      </c>
      <c r="Q1348">
        <f t="shared" si="650"/>
        <v>0</v>
      </c>
      <c r="R1348">
        <f t="shared" si="651"/>
        <v>0</v>
      </c>
      <c r="S1348">
        <f t="shared" si="652"/>
        <v>3839.65</v>
      </c>
      <c r="T1348">
        <f t="shared" si="653"/>
        <v>0</v>
      </c>
      <c r="U1348">
        <f t="shared" si="654"/>
        <v>6.3</v>
      </c>
      <c r="V1348">
        <f t="shared" si="655"/>
        <v>0</v>
      </c>
      <c r="W1348">
        <f t="shared" si="656"/>
        <v>0</v>
      </c>
      <c r="X1348">
        <f t="shared" si="657"/>
        <v>2841.34</v>
      </c>
      <c r="Y1348">
        <f t="shared" si="658"/>
        <v>1382.27</v>
      </c>
      <c r="AA1348">
        <v>88889103</v>
      </c>
      <c r="AB1348">
        <f t="shared" si="659"/>
        <v>81.66</v>
      </c>
      <c r="AC1348">
        <f t="shared" si="660"/>
        <v>0</v>
      </c>
      <c r="AD1348">
        <f t="shared" si="661"/>
        <v>0</v>
      </c>
      <c r="AE1348">
        <f t="shared" si="662"/>
        <v>0</v>
      </c>
      <c r="AF1348">
        <f t="shared" si="663"/>
        <v>81.66</v>
      </c>
      <c r="AG1348">
        <f t="shared" si="664"/>
        <v>0</v>
      </c>
      <c r="AH1348">
        <f t="shared" si="665"/>
        <v>6.3</v>
      </c>
      <c r="AI1348">
        <f t="shared" si="666"/>
        <v>0</v>
      </c>
      <c r="AJ1348">
        <f t="shared" si="667"/>
        <v>0</v>
      </c>
      <c r="AK1348">
        <v>81.66</v>
      </c>
      <c r="AL1348">
        <v>0</v>
      </c>
      <c r="AM1348">
        <v>0</v>
      </c>
      <c r="AN1348">
        <v>0</v>
      </c>
      <c r="AO1348">
        <v>81.66</v>
      </c>
      <c r="AP1348">
        <v>0</v>
      </c>
      <c r="AQ1348">
        <v>6.3</v>
      </c>
      <c r="AR1348">
        <v>0</v>
      </c>
      <c r="AS1348">
        <v>0</v>
      </c>
      <c r="AT1348">
        <v>74</v>
      </c>
      <c r="AU1348">
        <v>36</v>
      </c>
      <c r="AV1348">
        <v>1</v>
      </c>
      <c r="AW1348">
        <v>1</v>
      </c>
      <c r="AZ1348">
        <v>1</v>
      </c>
      <c r="BA1348">
        <v>47.02</v>
      </c>
      <c r="BB1348">
        <v>1</v>
      </c>
      <c r="BC1348">
        <v>1</v>
      </c>
      <c r="BD1348" t="s">
        <v>3</v>
      </c>
      <c r="BE1348" t="s">
        <v>3</v>
      </c>
      <c r="BF1348" t="s">
        <v>3</v>
      </c>
      <c r="BG1348" t="s">
        <v>3</v>
      </c>
      <c r="BH1348">
        <v>0</v>
      </c>
      <c r="BI1348">
        <v>4</v>
      </c>
      <c r="BJ1348" t="s">
        <v>421</v>
      </c>
      <c r="BM1348">
        <v>200001</v>
      </c>
      <c r="BN1348">
        <v>0</v>
      </c>
      <c r="BO1348" t="s">
        <v>3</v>
      </c>
      <c r="BP1348">
        <v>0</v>
      </c>
      <c r="BQ1348">
        <v>4</v>
      </c>
      <c r="BR1348">
        <v>0</v>
      </c>
      <c r="BS1348">
        <v>1</v>
      </c>
      <c r="BT1348">
        <v>1</v>
      </c>
      <c r="BU1348">
        <v>1</v>
      </c>
      <c r="BV1348">
        <v>1</v>
      </c>
      <c r="BW1348">
        <v>1</v>
      </c>
      <c r="BX1348">
        <v>1</v>
      </c>
      <c r="BY1348" t="s">
        <v>3</v>
      </c>
      <c r="BZ1348">
        <v>74</v>
      </c>
      <c r="CA1348">
        <v>36</v>
      </c>
      <c r="CB1348" t="s">
        <v>3</v>
      </c>
      <c r="CE1348">
        <v>0</v>
      </c>
      <c r="CF1348">
        <v>0</v>
      </c>
      <c r="CG1348">
        <v>0</v>
      </c>
      <c r="CH1348">
        <v>1</v>
      </c>
      <c r="CI1348">
        <v>0</v>
      </c>
      <c r="CJ1348">
        <v>0</v>
      </c>
      <c r="CK1348">
        <v>0</v>
      </c>
      <c r="CL1348">
        <v>0</v>
      </c>
      <c r="CM1348">
        <v>0</v>
      </c>
      <c r="CN1348" t="s">
        <v>3</v>
      </c>
      <c r="CO1348">
        <v>0</v>
      </c>
      <c r="CP1348">
        <f t="shared" si="668"/>
        <v>3839.65</v>
      </c>
      <c r="CQ1348">
        <f t="shared" si="669"/>
        <v>0</v>
      </c>
      <c r="CR1348">
        <f t="shared" si="670"/>
        <v>0</v>
      </c>
      <c r="CS1348">
        <f t="shared" si="671"/>
        <v>0</v>
      </c>
      <c r="CT1348">
        <f t="shared" si="672"/>
        <v>3839.6532000000002</v>
      </c>
      <c r="CU1348">
        <f t="shared" si="673"/>
        <v>0</v>
      </c>
      <c r="CV1348">
        <f t="shared" si="674"/>
        <v>6.3</v>
      </c>
      <c r="CW1348">
        <f t="shared" si="675"/>
        <v>0</v>
      </c>
      <c r="CX1348">
        <f t="shared" si="676"/>
        <v>0</v>
      </c>
      <c r="CY1348">
        <f t="shared" si="677"/>
        <v>2841.3410000000003</v>
      </c>
      <c r="CZ1348">
        <f t="shared" si="678"/>
        <v>1382.2739999999999</v>
      </c>
      <c r="DC1348" t="s">
        <v>3</v>
      </c>
      <c r="DD1348" t="s">
        <v>3</v>
      </c>
      <c r="DE1348" t="s">
        <v>3</v>
      </c>
      <c r="DF1348" t="s">
        <v>3</v>
      </c>
      <c r="DG1348" t="s">
        <v>3</v>
      </c>
      <c r="DH1348" t="s">
        <v>3</v>
      </c>
      <c r="DI1348" t="s">
        <v>3</v>
      </c>
      <c r="DJ1348" t="s">
        <v>3</v>
      </c>
      <c r="DK1348" t="s">
        <v>3</v>
      </c>
      <c r="DL1348" t="s">
        <v>3</v>
      </c>
      <c r="DM1348" t="s">
        <v>3</v>
      </c>
      <c r="DN1348">
        <v>0</v>
      </c>
      <c r="DO1348">
        <v>0</v>
      </c>
      <c r="DP1348">
        <v>1</v>
      </c>
      <c r="DQ1348">
        <v>1</v>
      </c>
      <c r="DU1348">
        <v>1013</v>
      </c>
      <c r="DV1348" t="s">
        <v>108</v>
      </c>
      <c r="DW1348" t="s">
        <v>108</v>
      </c>
      <c r="DX1348">
        <v>1</v>
      </c>
      <c r="DZ1348" t="s">
        <v>3</v>
      </c>
      <c r="EA1348" t="s">
        <v>3</v>
      </c>
      <c r="EB1348" t="s">
        <v>3</v>
      </c>
      <c r="EC1348" t="s">
        <v>3</v>
      </c>
      <c r="EE1348">
        <v>64991637</v>
      </c>
      <c r="EF1348">
        <v>4</v>
      </c>
      <c r="EG1348" t="s">
        <v>91</v>
      </c>
      <c r="EH1348">
        <v>83</v>
      </c>
      <c r="EI1348" t="s">
        <v>91</v>
      </c>
      <c r="EJ1348">
        <v>4</v>
      </c>
      <c r="EK1348">
        <v>200001</v>
      </c>
      <c r="EL1348" t="s">
        <v>92</v>
      </c>
      <c r="EM1348" t="s">
        <v>93</v>
      </c>
      <c r="EO1348" t="s">
        <v>3</v>
      </c>
      <c r="EQ1348">
        <v>0</v>
      </c>
      <c r="ER1348">
        <v>81.66</v>
      </c>
      <c r="ES1348">
        <v>0</v>
      </c>
      <c r="ET1348">
        <v>0</v>
      </c>
      <c r="EU1348">
        <v>0</v>
      </c>
      <c r="EV1348">
        <v>81.66</v>
      </c>
      <c r="EW1348">
        <v>6.3</v>
      </c>
      <c r="EX1348">
        <v>0</v>
      </c>
      <c r="EY1348">
        <v>0</v>
      </c>
      <c r="FQ1348">
        <v>0</v>
      </c>
      <c r="FR1348">
        <v>0</v>
      </c>
      <c r="FS1348">
        <v>0</v>
      </c>
      <c r="FX1348">
        <v>74</v>
      </c>
      <c r="FY1348">
        <v>36</v>
      </c>
      <c r="GA1348" t="s">
        <v>3</v>
      </c>
      <c r="GD1348">
        <v>1</v>
      </c>
      <c r="GF1348">
        <v>-1738638668</v>
      </c>
      <c r="GG1348">
        <v>2</v>
      </c>
      <c r="GH1348">
        <v>1</v>
      </c>
      <c r="GI1348">
        <v>2</v>
      </c>
      <c r="GJ1348">
        <v>0</v>
      </c>
      <c r="GK1348">
        <v>0</v>
      </c>
      <c r="GL1348">
        <f t="shared" si="679"/>
        <v>0</v>
      </c>
      <c r="GM1348">
        <f t="shared" si="680"/>
        <v>8063.26</v>
      </c>
      <c r="GN1348">
        <f t="shared" si="681"/>
        <v>0</v>
      </c>
      <c r="GO1348">
        <f t="shared" si="682"/>
        <v>0</v>
      </c>
      <c r="GP1348">
        <f t="shared" si="683"/>
        <v>8063.26</v>
      </c>
      <c r="GR1348">
        <v>0</v>
      </c>
      <c r="GS1348">
        <v>3</v>
      </c>
      <c r="GT1348">
        <v>0</v>
      </c>
      <c r="GU1348" t="s">
        <v>3</v>
      </c>
      <c r="GV1348">
        <f t="shared" si="684"/>
        <v>0</v>
      </c>
      <c r="GW1348">
        <v>1</v>
      </c>
      <c r="GX1348">
        <f t="shared" si="685"/>
        <v>0</v>
      </c>
      <c r="HA1348">
        <v>0</v>
      </c>
      <c r="HB1348">
        <v>0</v>
      </c>
      <c r="HC1348">
        <f t="shared" si="686"/>
        <v>0</v>
      </c>
      <c r="HE1348" t="s">
        <v>3</v>
      </c>
      <c r="HF1348" t="s">
        <v>3</v>
      </c>
      <c r="HM1348" t="s">
        <v>3</v>
      </c>
      <c r="HN1348" t="s">
        <v>94</v>
      </c>
      <c r="HO1348" t="s">
        <v>95</v>
      </c>
      <c r="HP1348" t="s">
        <v>91</v>
      </c>
      <c r="HQ1348" t="s">
        <v>91</v>
      </c>
      <c r="HS1348">
        <v>0</v>
      </c>
      <c r="IK1348">
        <v>0</v>
      </c>
    </row>
    <row r="1349" spans="1:255">
      <c r="A1349" s="5">
        <v>17</v>
      </c>
      <c r="B1349" s="5">
        <v>1</v>
      </c>
      <c r="C1349" s="5">
        <f>ROW(SmtRes!A352)</f>
        <v>352</v>
      </c>
      <c r="D1349" s="5">
        <f>ROW(EtalonRes!A358)</f>
        <v>358</v>
      </c>
      <c r="E1349" s="5" t="s">
        <v>96</v>
      </c>
      <c r="F1349" s="5" t="s">
        <v>135</v>
      </c>
      <c r="G1349" s="5" t="s">
        <v>422</v>
      </c>
      <c r="H1349" s="5" t="s">
        <v>108</v>
      </c>
      <c r="I1349" s="5">
        <f t="shared" ref="I1349:I1358" si="687">ROUND(ROUND(3,6),9)</f>
        <v>3</v>
      </c>
      <c r="J1349" s="5">
        <v>0</v>
      </c>
      <c r="K1349" s="5">
        <f t="shared" ref="K1349:K1358" si="688">ROUND(ROUND(3,6),9)</f>
        <v>3</v>
      </c>
      <c r="L1349" s="5">
        <v>3</v>
      </c>
      <c r="M1349" s="5">
        <v>0</v>
      </c>
      <c r="N1349" s="5">
        <f t="shared" si="647"/>
        <v>3</v>
      </c>
      <c r="O1349" s="5">
        <f t="shared" si="648"/>
        <v>49.08</v>
      </c>
      <c r="P1349" s="5">
        <f t="shared" si="649"/>
        <v>0</v>
      </c>
      <c r="Q1349" s="5">
        <f t="shared" si="650"/>
        <v>0</v>
      </c>
      <c r="R1349" s="5">
        <f t="shared" si="651"/>
        <v>0</v>
      </c>
      <c r="S1349" s="5">
        <f t="shared" si="652"/>
        <v>49.08</v>
      </c>
      <c r="T1349" s="5">
        <f t="shared" si="653"/>
        <v>0</v>
      </c>
      <c r="U1349" s="5">
        <f t="shared" si="654"/>
        <v>4.0500000000000007</v>
      </c>
      <c r="V1349" s="5">
        <f t="shared" si="655"/>
        <v>0</v>
      </c>
      <c r="W1349" s="5">
        <f t="shared" si="656"/>
        <v>0</v>
      </c>
      <c r="X1349" s="5">
        <f t="shared" si="657"/>
        <v>36.32</v>
      </c>
      <c r="Y1349" s="5">
        <f t="shared" si="658"/>
        <v>17.670000000000002</v>
      </c>
      <c r="Z1349" s="5"/>
      <c r="AA1349" s="5">
        <v>88889161</v>
      </c>
      <c r="AB1349" s="5">
        <f t="shared" si="659"/>
        <v>16.36</v>
      </c>
      <c r="AC1349" s="5">
        <f t="shared" si="660"/>
        <v>0</v>
      </c>
      <c r="AD1349" s="5">
        <f t="shared" si="661"/>
        <v>0</v>
      </c>
      <c r="AE1349" s="5">
        <f t="shared" si="662"/>
        <v>0</v>
      </c>
      <c r="AF1349" s="5">
        <f t="shared" si="663"/>
        <v>16.36</v>
      </c>
      <c r="AG1349" s="5">
        <f t="shared" si="664"/>
        <v>0</v>
      </c>
      <c r="AH1349" s="5">
        <f t="shared" si="665"/>
        <v>1.35</v>
      </c>
      <c r="AI1349" s="5">
        <f t="shared" si="666"/>
        <v>0</v>
      </c>
      <c r="AJ1349" s="5">
        <f t="shared" si="667"/>
        <v>0</v>
      </c>
      <c r="AK1349" s="5">
        <v>16.36</v>
      </c>
      <c r="AL1349" s="5">
        <v>0</v>
      </c>
      <c r="AM1349" s="5">
        <v>0</v>
      </c>
      <c r="AN1349" s="5">
        <v>0</v>
      </c>
      <c r="AO1349" s="5">
        <v>16.36</v>
      </c>
      <c r="AP1349" s="5">
        <v>0</v>
      </c>
      <c r="AQ1349" s="5">
        <v>1.35</v>
      </c>
      <c r="AR1349" s="5">
        <v>0</v>
      </c>
      <c r="AS1349" s="5">
        <v>0</v>
      </c>
      <c r="AT1349" s="5">
        <v>74</v>
      </c>
      <c r="AU1349" s="5">
        <v>36</v>
      </c>
      <c r="AV1349" s="5">
        <v>1</v>
      </c>
      <c r="AW1349" s="5">
        <v>1</v>
      </c>
      <c r="AX1349" s="5"/>
      <c r="AY1349" s="5"/>
      <c r="AZ1349" s="5">
        <v>1</v>
      </c>
      <c r="BA1349" s="5">
        <v>1</v>
      </c>
      <c r="BB1349" s="5">
        <v>1</v>
      </c>
      <c r="BC1349" s="5">
        <v>1</v>
      </c>
      <c r="BD1349" s="5" t="s">
        <v>3</v>
      </c>
      <c r="BE1349" s="5" t="s">
        <v>3</v>
      </c>
      <c r="BF1349" s="5" t="s">
        <v>3</v>
      </c>
      <c r="BG1349" s="5" t="s">
        <v>3</v>
      </c>
      <c r="BH1349" s="5">
        <v>0</v>
      </c>
      <c r="BI1349" s="5">
        <v>4</v>
      </c>
      <c r="BJ1349" s="5" t="s">
        <v>137</v>
      </c>
      <c r="BK1349" s="5"/>
      <c r="BL1349" s="5"/>
      <c r="BM1349" s="5">
        <v>200001</v>
      </c>
      <c r="BN1349" s="5">
        <v>0</v>
      </c>
      <c r="BO1349" s="5" t="s">
        <v>3</v>
      </c>
      <c r="BP1349" s="5">
        <v>0</v>
      </c>
      <c r="BQ1349" s="5">
        <v>4</v>
      </c>
      <c r="BR1349" s="5">
        <v>0</v>
      </c>
      <c r="BS1349" s="5">
        <v>1</v>
      </c>
      <c r="BT1349" s="5">
        <v>1</v>
      </c>
      <c r="BU1349" s="5">
        <v>1</v>
      </c>
      <c r="BV1349" s="5">
        <v>1</v>
      </c>
      <c r="BW1349" s="5">
        <v>1</v>
      </c>
      <c r="BX1349" s="5">
        <v>1</v>
      </c>
      <c r="BY1349" s="5" t="s">
        <v>3</v>
      </c>
      <c r="BZ1349" s="5">
        <v>74</v>
      </c>
      <c r="CA1349" s="5">
        <v>36</v>
      </c>
      <c r="CB1349" s="5" t="s">
        <v>3</v>
      </c>
      <c r="CC1349" s="5"/>
      <c r="CD1349" s="5"/>
      <c r="CE1349" s="5">
        <v>0</v>
      </c>
      <c r="CF1349" s="5">
        <v>0</v>
      </c>
      <c r="CG1349" s="5">
        <v>0</v>
      </c>
      <c r="CH1349" s="5">
        <v>2</v>
      </c>
      <c r="CI1349" s="5">
        <v>0</v>
      </c>
      <c r="CJ1349" s="5">
        <v>0</v>
      </c>
      <c r="CK1349" s="5">
        <v>0</v>
      </c>
      <c r="CL1349" s="5">
        <v>0</v>
      </c>
      <c r="CM1349" s="5">
        <v>0</v>
      </c>
      <c r="CN1349" s="5" t="s">
        <v>3</v>
      </c>
      <c r="CO1349" s="5">
        <v>0</v>
      </c>
      <c r="CP1349" s="5">
        <f t="shared" si="668"/>
        <v>49.08</v>
      </c>
      <c r="CQ1349" s="5">
        <f t="shared" si="669"/>
        <v>0</v>
      </c>
      <c r="CR1349" s="5">
        <f t="shared" si="670"/>
        <v>0</v>
      </c>
      <c r="CS1349" s="5">
        <f t="shared" si="671"/>
        <v>0</v>
      </c>
      <c r="CT1349" s="5">
        <f t="shared" si="672"/>
        <v>16.36</v>
      </c>
      <c r="CU1349" s="5">
        <f t="shared" si="673"/>
        <v>0</v>
      </c>
      <c r="CV1349" s="5">
        <f t="shared" si="674"/>
        <v>1.35</v>
      </c>
      <c r="CW1349" s="5">
        <f t="shared" si="675"/>
        <v>0</v>
      </c>
      <c r="CX1349" s="5">
        <f t="shared" si="676"/>
        <v>0</v>
      </c>
      <c r="CY1349" s="5">
        <f t="shared" si="677"/>
        <v>36.319200000000002</v>
      </c>
      <c r="CZ1349" s="5">
        <f t="shared" si="678"/>
        <v>17.668799999999997</v>
      </c>
      <c r="DA1349" s="5"/>
      <c r="DB1349" s="5"/>
      <c r="DC1349" s="5" t="s">
        <v>3</v>
      </c>
      <c r="DD1349" s="5" t="s">
        <v>3</v>
      </c>
      <c r="DE1349" s="5" t="s">
        <v>3</v>
      </c>
      <c r="DF1349" s="5" t="s">
        <v>3</v>
      </c>
      <c r="DG1349" s="5" t="s">
        <v>3</v>
      </c>
      <c r="DH1349" s="5" t="s">
        <v>3</v>
      </c>
      <c r="DI1349" s="5" t="s">
        <v>3</v>
      </c>
      <c r="DJ1349" s="5" t="s">
        <v>3</v>
      </c>
      <c r="DK1349" s="5" t="s">
        <v>3</v>
      </c>
      <c r="DL1349" s="5" t="s">
        <v>3</v>
      </c>
      <c r="DM1349" s="5" t="s">
        <v>3</v>
      </c>
      <c r="DN1349" s="5">
        <v>0</v>
      </c>
      <c r="DO1349" s="5">
        <v>0</v>
      </c>
      <c r="DP1349" s="5">
        <v>1</v>
      </c>
      <c r="DQ1349" s="5">
        <v>1</v>
      </c>
      <c r="DR1349" s="5"/>
      <c r="DS1349" s="5"/>
      <c r="DT1349" s="5"/>
      <c r="DU1349" s="5">
        <v>1013</v>
      </c>
      <c r="DV1349" s="5" t="s">
        <v>108</v>
      </c>
      <c r="DW1349" s="5" t="s">
        <v>108</v>
      </c>
      <c r="DX1349" s="5">
        <v>1</v>
      </c>
      <c r="DY1349" s="5"/>
      <c r="DZ1349" s="5" t="s">
        <v>3</v>
      </c>
      <c r="EA1349" s="5" t="s">
        <v>3</v>
      </c>
      <c r="EB1349" s="5" t="s">
        <v>3</v>
      </c>
      <c r="EC1349" s="5" t="s">
        <v>3</v>
      </c>
      <c r="ED1349" s="5"/>
      <c r="EE1349" s="5">
        <v>64991637</v>
      </c>
      <c r="EF1349" s="5">
        <v>4</v>
      </c>
      <c r="EG1349" s="5" t="s">
        <v>91</v>
      </c>
      <c r="EH1349" s="5">
        <v>83</v>
      </c>
      <c r="EI1349" s="5" t="s">
        <v>91</v>
      </c>
      <c r="EJ1349" s="5">
        <v>4</v>
      </c>
      <c r="EK1349" s="5">
        <v>200001</v>
      </c>
      <c r="EL1349" s="5" t="s">
        <v>92</v>
      </c>
      <c r="EM1349" s="5" t="s">
        <v>93</v>
      </c>
      <c r="EN1349" s="5"/>
      <c r="EO1349" s="5" t="s">
        <v>3</v>
      </c>
      <c r="EP1349" s="5"/>
      <c r="EQ1349" s="5">
        <v>0</v>
      </c>
      <c r="ER1349" s="5">
        <v>16.36</v>
      </c>
      <c r="ES1349" s="5">
        <v>0</v>
      </c>
      <c r="ET1349" s="5">
        <v>0</v>
      </c>
      <c r="EU1349" s="5">
        <v>0</v>
      </c>
      <c r="EV1349" s="5">
        <v>16.36</v>
      </c>
      <c r="EW1349" s="5">
        <v>1.35</v>
      </c>
      <c r="EX1349" s="5">
        <v>0</v>
      </c>
      <c r="EY1349" s="5">
        <v>0</v>
      </c>
      <c r="EZ1349" s="5"/>
      <c r="FA1349" s="5"/>
      <c r="FB1349" s="5"/>
      <c r="FC1349" s="5"/>
      <c r="FD1349" s="5"/>
      <c r="FE1349" s="5"/>
      <c r="FF1349" s="5"/>
      <c r="FG1349" s="5"/>
      <c r="FH1349" s="5"/>
      <c r="FI1349" s="5"/>
      <c r="FJ1349" s="5"/>
      <c r="FK1349" s="5"/>
      <c r="FL1349" s="5"/>
      <c r="FM1349" s="5"/>
      <c r="FN1349" s="5"/>
      <c r="FO1349" s="5"/>
      <c r="FP1349" s="5"/>
      <c r="FQ1349" s="5">
        <v>0</v>
      </c>
      <c r="FR1349" s="5">
        <v>0</v>
      </c>
      <c r="FS1349" s="5">
        <v>0</v>
      </c>
      <c r="FT1349" s="5"/>
      <c r="FU1349" s="5"/>
      <c r="FV1349" s="5"/>
      <c r="FW1349" s="5"/>
      <c r="FX1349" s="5">
        <v>74</v>
      </c>
      <c r="FY1349" s="5">
        <v>36</v>
      </c>
      <c r="FZ1349" s="5"/>
      <c r="GA1349" s="5" t="s">
        <v>3</v>
      </c>
      <c r="GB1349" s="5"/>
      <c r="GC1349" s="5"/>
      <c r="GD1349" s="5">
        <v>1</v>
      </c>
      <c r="GE1349" s="5"/>
      <c r="GF1349" s="5">
        <v>-313271380</v>
      </c>
      <c r="GG1349" s="5">
        <v>2</v>
      </c>
      <c r="GH1349" s="5">
        <v>1</v>
      </c>
      <c r="GI1349" s="5">
        <v>-2</v>
      </c>
      <c r="GJ1349" s="5">
        <v>0</v>
      </c>
      <c r="GK1349" s="5">
        <v>0</v>
      </c>
      <c r="GL1349" s="5">
        <f t="shared" si="679"/>
        <v>0</v>
      </c>
      <c r="GM1349" s="5">
        <f t="shared" si="680"/>
        <v>103.07</v>
      </c>
      <c r="GN1349" s="5">
        <f t="shared" si="681"/>
        <v>0</v>
      </c>
      <c r="GO1349" s="5">
        <f t="shared" si="682"/>
        <v>0</v>
      </c>
      <c r="GP1349" s="5">
        <f t="shared" si="683"/>
        <v>103.07</v>
      </c>
      <c r="GQ1349" s="5"/>
      <c r="GR1349" s="5">
        <v>0</v>
      </c>
      <c r="GS1349" s="5">
        <v>3</v>
      </c>
      <c r="GT1349" s="5">
        <v>0</v>
      </c>
      <c r="GU1349" s="5" t="s">
        <v>3</v>
      </c>
      <c r="GV1349" s="5">
        <f t="shared" si="684"/>
        <v>0</v>
      </c>
      <c r="GW1349" s="5">
        <v>1</v>
      </c>
      <c r="GX1349" s="5">
        <f t="shared" si="685"/>
        <v>0</v>
      </c>
      <c r="GY1349" s="5"/>
      <c r="GZ1349" s="5"/>
      <c r="HA1349" s="5">
        <v>0</v>
      </c>
      <c r="HB1349" s="5">
        <v>0</v>
      </c>
      <c r="HC1349" s="5">
        <f t="shared" si="686"/>
        <v>0</v>
      </c>
      <c r="HD1349" s="5"/>
      <c r="HE1349" s="5" t="s">
        <v>3</v>
      </c>
      <c r="HF1349" s="5" t="s">
        <v>3</v>
      </c>
      <c r="HG1349" s="5"/>
      <c r="HH1349" s="5"/>
      <c r="HI1349" s="5"/>
      <c r="HJ1349" s="5"/>
      <c r="HK1349" s="5"/>
      <c r="HL1349" s="5"/>
      <c r="HM1349" s="5" t="s">
        <v>3</v>
      </c>
      <c r="HN1349" s="5" t="s">
        <v>94</v>
      </c>
      <c r="HO1349" s="5" t="s">
        <v>95</v>
      </c>
      <c r="HP1349" s="5" t="s">
        <v>91</v>
      </c>
      <c r="HQ1349" s="5" t="s">
        <v>91</v>
      </c>
      <c r="HR1349" s="5"/>
      <c r="HS1349" s="5">
        <v>0</v>
      </c>
      <c r="HT1349" s="5"/>
      <c r="HU1349" s="5"/>
      <c r="HV1349" s="5"/>
      <c r="HW1349" s="5"/>
      <c r="HX1349" s="5"/>
      <c r="HY1349" s="5"/>
      <c r="HZ1349" s="5"/>
      <c r="IA1349" s="5"/>
      <c r="IB1349" s="5"/>
      <c r="IC1349" s="5"/>
      <c r="ID1349" s="5"/>
      <c r="IE1349" s="5"/>
      <c r="IF1349" s="5"/>
      <c r="IG1349" s="5"/>
      <c r="IH1349" s="5"/>
      <c r="II1349" s="5"/>
      <c r="IJ1349" s="5"/>
      <c r="IK1349" s="5">
        <v>0</v>
      </c>
      <c r="IL1349" s="5"/>
      <c r="IM1349" s="5"/>
      <c r="IN1349" s="5"/>
      <c r="IO1349" s="5"/>
      <c r="IP1349" s="5"/>
      <c r="IQ1349" s="5"/>
      <c r="IR1349" s="5"/>
      <c r="IS1349" s="5"/>
      <c r="IT1349" s="5"/>
      <c r="IU1349" s="5"/>
    </row>
    <row r="1350" spans="1:255">
      <c r="A1350">
        <v>17</v>
      </c>
      <c r="B1350">
        <v>1</v>
      </c>
      <c r="C1350">
        <f>ROW(SmtRes!A354)</f>
        <v>354</v>
      </c>
      <c r="D1350">
        <f>ROW(EtalonRes!A360)</f>
        <v>360</v>
      </c>
      <c r="E1350" t="s">
        <v>96</v>
      </c>
      <c r="F1350" t="s">
        <v>135</v>
      </c>
      <c r="G1350" t="s">
        <v>422</v>
      </c>
      <c r="H1350" t="s">
        <v>108</v>
      </c>
      <c r="I1350">
        <f t="shared" si="687"/>
        <v>3</v>
      </c>
      <c r="J1350">
        <v>0</v>
      </c>
      <c r="K1350">
        <f t="shared" si="688"/>
        <v>3</v>
      </c>
      <c r="L1350">
        <v>3</v>
      </c>
      <c r="M1350">
        <v>0</v>
      </c>
      <c r="N1350">
        <f t="shared" si="647"/>
        <v>3</v>
      </c>
      <c r="O1350">
        <f t="shared" si="648"/>
        <v>2307.7399999999998</v>
      </c>
      <c r="P1350">
        <f t="shared" si="649"/>
        <v>0</v>
      </c>
      <c r="Q1350">
        <f t="shared" si="650"/>
        <v>0</v>
      </c>
      <c r="R1350">
        <f t="shared" si="651"/>
        <v>0</v>
      </c>
      <c r="S1350">
        <f t="shared" si="652"/>
        <v>2307.7399999999998</v>
      </c>
      <c r="T1350">
        <f t="shared" si="653"/>
        <v>0</v>
      </c>
      <c r="U1350">
        <f t="shared" si="654"/>
        <v>4.0500000000000007</v>
      </c>
      <c r="V1350">
        <f t="shared" si="655"/>
        <v>0</v>
      </c>
      <c r="W1350">
        <f t="shared" si="656"/>
        <v>0</v>
      </c>
      <c r="X1350">
        <f t="shared" si="657"/>
        <v>1707.73</v>
      </c>
      <c r="Y1350">
        <f t="shared" si="658"/>
        <v>830.79</v>
      </c>
      <c r="AA1350">
        <v>88889103</v>
      </c>
      <c r="AB1350">
        <f t="shared" si="659"/>
        <v>16.36</v>
      </c>
      <c r="AC1350">
        <f t="shared" si="660"/>
        <v>0</v>
      </c>
      <c r="AD1350">
        <f t="shared" si="661"/>
        <v>0</v>
      </c>
      <c r="AE1350">
        <f t="shared" si="662"/>
        <v>0</v>
      </c>
      <c r="AF1350">
        <f t="shared" si="663"/>
        <v>16.36</v>
      </c>
      <c r="AG1350">
        <f t="shared" si="664"/>
        <v>0</v>
      </c>
      <c r="AH1350">
        <f t="shared" si="665"/>
        <v>1.35</v>
      </c>
      <c r="AI1350">
        <f t="shared" si="666"/>
        <v>0</v>
      </c>
      <c r="AJ1350">
        <f t="shared" si="667"/>
        <v>0</v>
      </c>
      <c r="AK1350">
        <v>16.36</v>
      </c>
      <c r="AL1350">
        <v>0</v>
      </c>
      <c r="AM1350">
        <v>0</v>
      </c>
      <c r="AN1350">
        <v>0</v>
      </c>
      <c r="AO1350">
        <v>16.36</v>
      </c>
      <c r="AP1350">
        <v>0</v>
      </c>
      <c r="AQ1350">
        <v>1.35</v>
      </c>
      <c r="AR1350">
        <v>0</v>
      </c>
      <c r="AS1350">
        <v>0</v>
      </c>
      <c r="AT1350">
        <v>74</v>
      </c>
      <c r="AU1350">
        <v>36</v>
      </c>
      <c r="AV1350">
        <v>1</v>
      </c>
      <c r="AW1350">
        <v>1</v>
      </c>
      <c r="AZ1350">
        <v>1</v>
      </c>
      <c r="BA1350">
        <v>47.02</v>
      </c>
      <c r="BB1350">
        <v>1</v>
      </c>
      <c r="BC1350">
        <v>1</v>
      </c>
      <c r="BD1350" t="s">
        <v>3</v>
      </c>
      <c r="BE1350" t="s">
        <v>3</v>
      </c>
      <c r="BF1350" t="s">
        <v>3</v>
      </c>
      <c r="BG1350" t="s">
        <v>3</v>
      </c>
      <c r="BH1350">
        <v>0</v>
      </c>
      <c r="BI1350">
        <v>4</v>
      </c>
      <c r="BJ1350" t="s">
        <v>137</v>
      </c>
      <c r="BM1350">
        <v>200001</v>
      </c>
      <c r="BN1350">
        <v>0</v>
      </c>
      <c r="BO1350" t="s">
        <v>3</v>
      </c>
      <c r="BP1350">
        <v>0</v>
      </c>
      <c r="BQ1350">
        <v>4</v>
      </c>
      <c r="BR1350">
        <v>0</v>
      </c>
      <c r="BS1350">
        <v>1</v>
      </c>
      <c r="BT1350">
        <v>1</v>
      </c>
      <c r="BU1350">
        <v>1</v>
      </c>
      <c r="BV1350">
        <v>1</v>
      </c>
      <c r="BW1350">
        <v>1</v>
      </c>
      <c r="BX1350">
        <v>1</v>
      </c>
      <c r="BY1350" t="s">
        <v>3</v>
      </c>
      <c r="BZ1350">
        <v>74</v>
      </c>
      <c r="CA1350">
        <v>36</v>
      </c>
      <c r="CB1350" t="s">
        <v>3</v>
      </c>
      <c r="CE1350">
        <v>0</v>
      </c>
      <c r="CF1350">
        <v>0</v>
      </c>
      <c r="CG1350">
        <v>0</v>
      </c>
      <c r="CH1350">
        <v>2</v>
      </c>
      <c r="CI1350">
        <v>0</v>
      </c>
      <c r="CJ1350">
        <v>0</v>
      </c>
      <c r="CK1350">
        <v>0</v>
      </c>
      <c r="CL1350">
        <v>0</v>
      </c>
      <c r="CM1350">
        <v>0</v>
      </c>
      <c r="CN1350" t="s">
        <v>3</v>
      </c>
      <c r="CO1350">
        <v>0</v>
      </c>
      <c r="CP1350">
        <f t="shared" si="668"/>
        <v>2307.7399999999998</v>
      </c>
      <c r="CQ1350">
        <f t="shared" si="669"/>
        <v>0</v>
      </c>
      <c r="CR1350">
        <f t="shared" si="670"/>
        <v>0</v>
      </c>
      <c r="CS1350">
        <f t="shared" si="671"/>
        <v>0</v>
      </c>
      <c r="CT1350">
        <f t="shared" si="672"/>
        <v>769.24720000000002</v>
      </c>
      <c r="CU1350">
        <f t="shared" si="673"/>
        <v>0</v>
      </c>
      <c r="CV1350">
        <f t="shared" si="674"/>
        <v>1.35</v>
      </c>
      <c r="CW1350">
        <f t="shared" si="675"/>
        <v>0</v>
      </c>
      <c r="CX1350">
        <f t="shared" si="676"/>
        <v>0</v>
      </c>
      <c r="CY1350">
        <f t="shared" si="677"/>
        <v>1707.7275999999997</v>
      </c>
      <c r="CZ1350">
        <f t="shared" si="678"/>
        <v>830.78639999999984</v>
      </c>
      <c r="DC1350" t="s">
        <v>3</v>
      </c>
      <c r="DD1350" t="s">
        <v>3</v>
      </c>
      <c r="DE1350" t="s">
        <v>3</v>
      </c>
      <c r="DF1350" t="s">
        <v>3</v>
      </c>
      <c r="DG1350" t="s">
        <v>3</v>
      </c>
      <c r="DH1350" t="s">
        <v>3</v>
      </c>
      <c r="DI1350" t="s">
        <v>3</v>
      </c>
      <c r="DJ1350" t="s">
        <v>3</v>
      </c>
      <c r="DK1350" t="s">
        <v>3</v>
      </c>
      <c r="DL1350" t="s">
        <v>3</v>
      </c>
      <c r="DM1350" t="s">
        <v>3</v>
      </c>
      <c r="DN1350">
        <v>0</v>
      </c>
      <c r="DO1350">
        <v>0</v>
      </c>
      <c r="DP1350">
        <v>1</v>
      </c>
      <c r="DQ1350">
        <v>1</v>
      </c>
      <c r="DU1350">
        <v>1013</v>
      </c>
      <c r="DV1350" t="s">
        <v>108</v>
      </c>
      <c r="DW1350" t="s">
        <v>108</v>
      </c>
      <c r="DX1350">
        <v>1</v>
      </c>
      <c r="DZ1350" t="s">
        <v>3</v>
      </c>
      <c r="EA1350" t="s">
        <v>3</v>
      </c>
      <c r="EB1350" t="s">
        <v>3</v>
      </c>
      <c r="EC1350" t="s">
        <v>3</v>
      </c>
      <c r="EE1350">
        <v>64991637</v>
      </c>
      <c r="EF1350">
        <v>4</v>
      </c>
      <c r="EG1350" t="s">
        <v>91</v>
      </c>
      <c r="EH1350">
        <v>83</v>
      </c>
      <c r="EI1350" t="s">
        <v>91</v>
      </c>
      <c r="EJ1350">
        <v>4</v>
      </c>
      <c r="EK1350">
        <v>200001</v>
      </c>
      <c r="EL1350" t="s">
        <v>92</v>
      </c>
      <c r="EM1350" t="s">
        <v>93</v>
      </c>
      <c r="EO1350" t="s">
        <v>3</v>
      </c>
      <c r="EQ1350">
        <v>0</v>
      </c>
      <c r="ER1350">
        <v>16.36</v>
      </c>
      <c r="ES1350">
        <v>0</v>
      </c>
      <c r="ET1350">
        <v>0</v>
      </c>
      <c r="EU1350">
        <v>0</v>
      </c>
      <c r="EV1350">
        <v>16.36</v>
      </c>
      <c r="EW1350">
        <v>1.35</v>
      </c>
      <c r="EX1350">
        <v>0</v>
      </c>
      <c r="EY1350">
        <v>0</v>
      </c>
      <c r="FQ1350">
        <v>0</v>
      </c>
      <c r="FR1350">
        <v>0</v>
      </c>
      <c r="FS1350">
        <v>0</v>
      </c>
      <c r="FX1350">
        <v>74</v>
      </c>
      <c r="FY1350">
        <v>36</v>
      </c>
      <c r="GA1350" t="s">
        <v>3</v>
      </c>
      <c r="GD1350">
        <v>1</v>
      </c>
      <c r="GF1350">
        <v>-313271380</v>
      </c>
      <c r="GG1350">
        <v>2</v>
      </c>
      <c r="GH1350">
        <v>1</v>
      </c>
      <c r="GI1350">
        <v>2</v>
      </c>
      <c r="GJ1350">
        <v>0</v>
      </c>
      <c r="GK1350">
        <v>0</v>
      </c>
      <c r="GL1350">
        <f t="shared" si="679"/>
        <v>0</v>
      </c>
      <c r="GM1350">
        <f t="shared" si="680"/>
        <v>4846.26</v>
      </c>
      <c r="GN1350">
        <f t="shared" si="681"/>
        <v>0</v>
      </c>
      <c r="GO1350">
        <f t="shared" si="682"/>
        <v>0</v>
      </c>
      <c r="GP1350">
        <f t="shared" si="683"/>
        <v>4846.26</v>
      </c>
      <c r="GR1350">
        <v>0</v>
      </c>
      <c r="GS1350">
        <v>3</v>
      </c>
      <c r="GT1350">
        <v>0</v>
      </c>
      <c r="GU1350" t="s">
        <v>3</v>
      </c>
      <c r="GV1350">
        <f t="shared" si="684"/>
        <v>0</v>
      </c>
      <c r="GW1350">
        <v>1</v>
      </c>
      <c r="GX1350">
        <f t="shared" si="685"/>
        <v>0</v>
      </c>
      <c r="HA1350">
        <v>0</v>
      </c>
      <c r="HB1350">
        <v>0</v>
      </c>
      <c r="HC1350">
        <f t="shared" si="686"/>
        <v>0</v>
      </c>
      <c r="HE1350" t="s">
        <v>3</v>
      </c>
      <c r="HF1350" t="s">
        <v>3</v>
      </c>
      <c r="HM1350" t="s">
        <v>3</v>
      </c>
      <c r="HN1350" t="s">
        <v>94</v>
      </c>
      <c r="HO1350" t="s">
        <v>95</v>
      </c>
      <c r="HP1350" t="s">
        <v>91</v>
      </c>
      <c r="HQ1350" t="s">
        <v>91</v>
      </c>
      <c r="HS1350">
        <v>0</v>
      </c>
      <c r="IK1350">
        <v>0</v>
      </c>
    </row>
    <row r="1351" spans="1:255">
      <c r="A1351" s="5">
        <v>17</v>
      </c>
      <c r="B1351" s="5">
        <v>1</v>
      </c>
      <c r="C1351" s="5">
        <f>ROW(SmtRes!A356)</f>
        <v>356</v>
      </c>
      <c r="D1351" s="5">
        <f>ROW(EtalonRes!A362)</f>
        <v>362</v>
      </c>
      <c r="E1351" s="5" t="s">
        <v>101</v>
      </c>
      <c r="F1351" s="5" t="s">
        <v>155</v>
      </c>
      <c r="G1351" s="5" t="s">
        <v>423</v>
      </c>
      <c r="H1351" s="5" t="s">
        <v>89</v>
      </c>
      <c r="I1351" s="5">
        <f t="shared" si="687"/>
        <v>3</v>
      </c>
      <c r="J1351" s="5">
        <v>0</v>
      </c>
      <c r="K1351" s="5">
        <f t="shared" si="688"/>
        <v>3</v>
      </c>
      <c r="L1351" s="5">
        <v>3</v>
      </c>
      <c r="M1351" s="5">
        <v>0</v>
      </c>
      <c r="N1351" s="5">
        <f t="shared" si="647"/>
        <v>3</v>
      </c>
      <c r="O1351" s="5">
        <f t="shared" si="648"/>
        <v>77.61</v>
      </c>
      <c r="P1351" s="5">
        <f t="shared" si="649"/>
        <v>0</v>
      </c>
      <c r="Q1351" s="5">
        <f t="shared" si="650"/>
        <v>0</v>
      </c>
      <c r="R1351" s="5">
        <f t="shared" si="651"/>
        <v>0</v>
      </c>
      <c r="S1351" s="5">
        <f t="shared" si="652"/>
        <v>77.61</v>
      </c>
      <c r="T1351" s="5">
        <f t="shared" si="653"/>
        <v>0</v>
      </c>
      <c r="U1351" s="5">
        <f t="shared" si="654"/>
        <v>6.0600000000000005</v>
      </c>
      <c r="V1351" s="5">
        <f t="shared" si="655"/>
        <v>0</v>
      </c>
      <c r="W1351" s="5">
        <f t="shared" si="656"/>
        <v>0</v>
      </c>
      <c r="X1351" s="5">
        <f t="shared" si="657"/>
        <v>57.43</v>
      </c>
      <c r="Y1351" s="5">
        <f t="shared" si="658"/>
        <v>27.94</v>
      </c>
      <c r="Z1351" s="5"/>
      <c r="AA1351" s="5">
        <v>88889161</v>
      </c>
      <c r="AB1351" s="5">
        <f t="shared" si="659"/>
        <v>25.87</v>
      </c>
      <c r="AC1351" s="5">
        <f t="shared" si="660"/>
        <v>0</v>
      </c>
      <c r="AD1351" s="5">
        <f t="shared" si="661"/>
        <v>0</v>
      </c>
      <c r="AE1351" s="5">
        <f t="shared" si="662"/>
        <v>0</v>
      </c>
      <c r="AF1351" s="5">
        <f t="shared" si="663"/>
        <v>25.87</v>
      </c>
      <c r="AG1351" s="5">
        <f t="shared" si="664"/>
        <v>0</v>
      </c>
      <c r="AH1351" s="5">
        <f t="shared" si="665"/>
        <v>2.02</v>
      </c>
      <c r="AI1351" s="5">
        <f t="shared" si="666"/>
        <v>0</v>
      </c>
      <c r="AJ1351" s="5">
        <f t="shared" si="667"/>
        <v>0</v>
      </c>
      <c r="AK1351" s="5">
        <v>25.87</v>
      </c>
      <c r="AL1351" s="5">
        <v>0</v>
      </c>
      <c r="AM1351" s="5">
        <v>0</v>
      </c>
      <c r="AN1351" s="5">
        <v>0</v>
      </c>
      <c r="AO1351" s="5">
        <v>25.87</v>
      </c>
      <c r="AP1351" s="5">
        <v>0</v>
      </c>
      <c r="AQ1351" s="5">
        <v>2.02</v>
      </c>
      <c r="AR1351" s="5">
        <v>0</v>
      </c>
      <c r="AS1351" s="5">
        <v>0</v>
      </c>
      <c r="AT1351" s="5">
        <v>74</v>
      </c>
      <c r="AU1351" s="5">
        <v>36</v>
      </c>
      <c r="AV1351" s="5">
        <v>1</v>
      </c>
      <c r="AW1351" s="5">
        <v>1</v>
      </c>
      <c r="AX1351" s="5"/>
      <c r="AY1351" s="5"/>
      <c r="AZ1351" s="5">
        <v>1</v>
      </c>
      <c r="BA1351" s="5">
        <v>1</v>
      </c>
      <c r="BB1351" s="5">
        <v>1</v>
      </c>
      <c r="BC1351" s="5">
        <v>1</v>
      </c>
      <c r="BD1351" s="5" t="s">
        <v>3</v>
      </c>
      <c r="BE1351" s="5" t="s">
        <v>3</v>
      </c>
      <c r="BF1351" s="5" t="s">
        <v>3</v>
      </c>
      <c r="BG1351" s="5" t="s">
        <v>3</v>
      </c>
      <c r="BH1351" s="5">
        <v>0</v>
      </c>
      <c r="BI1351" s="5">
        <v>4</v>
      </c>
      <c r="BJ1351" s="5" t="s">
        <v>157</v>
      </c>
      <c r="BK1351" s="5"/>
      <c r="BL1351" s="5"/>
      <c r="BM1351" s="5">
        <v>200001</v>
      </c>
      <c r="BN1351" s="5">
        <v>0</v>
      </c>
      <c r="BO1351" s="5" t="s">
        <v>3</v>
      </c>
      <c r="BP1351" s="5">
        <v>0</v>
      </c>
      <c r="BQ1351" s="5">
        <v>4</v>
      </c>
      <c r="BR1351" s="5">
        <v>0</v>
      </c>
      <c r="BS1351" s="5">
        <v>1</v>
      </c>
      <c r="BT1351" s="5">
        <v>1</v>
      </c>
      <c r="BU1351" s="5">
        <v>1</v>
      </c>
      <c r="BV1351" s="5">
        <v>1</v>
      </c>
      <c r="BW1351" s="5">
        <v>1</v>
      </c>
      <c r="BX1351" s="5">
        <v>1</v>
      </c>
      <c r="BY1351" s="5" t="s">
        <v>3</v>
      </c>
      <c r="BZ1351" s="5">
        <v>74</v>
      </c>
      <c r="CA1351" s="5">
        <v>36</v>
      </c>
      <c r="CB1351" s="5" t="s">
        <v>3</v>
      </c>
      <c r="CC1351" s="5"/>
      <c r="CD1351" s="5"/>
      <c r="CE1351" s="5">
        <v>0</v>
      </c>
      <c r="CF1351" s="5">
        <v>0</v>
      </c>
      <c r="CG1351" s="5">
        <v>0</v>
      </c>
      <c r="CH1351" s="5">
        <v>3</v>
      </c>
      <c r="CI1351" s="5">
        <v>0</v>
      </c>
      <c r="CJ1351" s="5">
        <v>0</v>
      </c>
      <c r="CK1351" s="5">
        <v>0</v>
      </c>
      <c r="CL1351" s="5">
        <v>0</v>
      </c>
      <c r="CM1351" s="5">
        <v>0</v>
      </c>
      <c r="CN1351" s="5" t="s">
        <v>3</v>
      </c>
      <c r="CO1351" s="5">
        <v>0</v>
      </c>
      <c r="CP1351" s="5">
        <f t="shared" si="668"/>
        <v>77.61</v>
      </c>
      <c r="CQ1351" s="5">
        <f t="shared" si="669"/>
        <v>0</v>
      </c>
      <c r="CR1351" s="5">
        <f t="shared" si="670"/>
        <v>0</v>
      </c>
      <c r="CS1351" s="5">
        <f t="shared" si="671"/>
        <v>0</v>
      </c>
      <c r="CT1351" s="5">
        <f t="shared" si="672"/>
        <v>25.87</v>
      </c>
      <c r="CU1351" s="5">
        <f t="shared" si="673"/>
        <v>0</v>
      </c>
      <c r="CV1351" s="5">
        <f t="shared" si="674"/>
        <v>2.02</v>
      </c>
      <c r="CW1351" s="5">
        <f t="shared" si="675"/>
        <v>0</v>
      </c>
      <c r="CX1351" s="5">
        <f t="shared" si="676"/>
        <v>0</v>
      </c>
      <c r="CY1351" s="5">
        <f t="shared" si="677"/>
        <v>57.431400000000004</v>
      </c>
      <c r="CZ1351" s="5">
        <f t="shared" si="678"/>
        <v>27.939599999999999</v>
      </c>
      <c r="DA1351" s="5"/>
      <c r="DB1351" s="5"/>
      <c r="DC1351" s="5" t="s">
        <v>3</v>
      </c>
      <c r="DD1351" s="5" t="s">
        <v>3</v>
      </c>
      <c r="DE1351" s="5" t="s">
        <v>3</v>
      </c>
      <c r="DF1351" s="5" t="s">
        <v>3</v>
      </c>
      <c r="DG1351" s="5" t="s">
        <v>3</v>
      </c>
      <c r="DH1351" s="5" t="s">
        <v>3</v>
      </c>
      <c r="DI1351" s="5" t="s">
        <v>3</v>
      </c>
      <c r="DJ1351" s="5" t="s">
        <v>3</v>
      </c>
      <c r="DK1351" s="5" t="s">
        <v>3</v>
      </c>
      <c r="DL1351" s="5" t="s">
        <v>3</v>
      </c>
      <c r="DM1351" s="5" t="s">
        <v>3</v>
      </c>
      <c r="DN1351" s="5">
        <v>0</v>
      </c>
      <c r="DO1351" s="5">
        <v>0</v>
      </c>
      <c r="DP1351" s="5">
        <v>1</v>
      </c>
      <c r="DQ1351" s="5">
        <v>1</v>
      </c>
      <c r="DR1351" s="5"/>
      <c r="DS1351" s="5"/>
      <c r="DT1351" s="5"/>
      <c r="DU1351" s="5">
        <v>1013</v>
      </c>
      <c r="DV1351" s="5" t="s">
        <v>89</v>
      </c>
      <c r="DW1351" s="5" t="s">
        <v>89</v>
      </c>
      <c r="DX1351" s="5">
        <v>1</v>
      </c>
      <c r="DY1351" s="5"/>
      <c r="DZ1351" s="5" t="s">
        <v>3</v>
      </c>
      <c r="EA1351" s="5" t="s">
        <v>3</v>
      </c>
      <c r="EB1351" s="5" t="s">
        <v>3</v>
      </c>
      <c r="EC1351" s="5" t="s">
        <v>3</v>
      </c>
      <c r="ED1351" s="5"/>
      <c r="EE1351" s="5">
        <v>64991637</v>
      </c>
      <c r="EF1351" s="5">
        <v>4</v>
      </c>
      <c r="EG1351" s="5" t="s">
        <v>91</v>
      </c>
      <c r="EH1351" s="5">
        <v>83</v>
      </c>
      <c r="EI1351" s="5" t="s">
        <v>91</v>
      </c>
      <c r="EJ1351" s="5">
        <v>4</v>
      </c>
      <c r="EK1351" s="5">
        <v>200001</v>
      </c>
      <c r="EL1351" s="5" t="s">
        <v>92</v>
      </c>
      <c r="EM1351" s="5" t="s">
        <v>93</v>
      </c>
      <c r="EN1351" s="5"/>
      <c r="EO1351" s="5" t="s">
        <v>3</v>
      </c>
      <c r="EP1351" s="5"/>
      <c r="EQ1351" s="5">
        <v>0</v>
      </c>
      <c r="ER1351" s="5">
        <v>25.87</v>
      </c>
      <c r="ES1351" s="5">
        <v>0</v>
      </c>
      <c r="ET1351" s="5">
        <v>0</v>
      </c>
      <c r="EU1351" s="5">
        <v>0</v>
      </c>
      <c r="EV1351" s="5">
        <v>25.87</v>
      </c>
      <c r="EW1351" s="5">
        <v>2.02</v>
      </c>
      <c r="EX1351" s="5">
        <v>0</v>
      </c>
      <c r="EY1351" s="5">
        <v>0</v>
      </c>
      <c r="EZ1351" s="5"/>
      <c r="FA1351" s="5"/>
      <c r="FB1351" s="5"/>
      <c r="FC1351" s="5"/>
      <c r="FD1351" s="5"/>
      <c r="FE1351" s="5"/>
      <c r="FF1351" s="5"/>
      <c r="FG1351" s="5"/>
      <c r="FH1351" s="5"/>
      <c r="FI1351" s="5"/>
      <c r="FJ1351" s="5"/>
      <c r="FK1351" s="5"/>
      <c r="FL1351" s="5"/>
      <c r="FM1351" s="5"/>
      <c r="FN1351" s="5"/>
      <c r="FO1351" s="5"/>
      <c r="FP1351" s="5"/>
      <c r="FQ1351" s="5">
        <v>0</v>
      </c>
      <c r="FR1351" s="5">
        <v>0</v>
      </c>
      <c r="FS1351" s="5">
        <v>0</v>
      </c>
      <c r="FT1351" s="5"/>
      <c r="FU1351" s="5"/>
      <c r="FV1351" s="5"/>
      <c r="FW1351" s="5"/>
      <c r="FX1351" s="5">
        <v>74</v>
      </c>
      <c r="FY1351" s="5">
        <v>36</v>
      </c>
      <c r="FZ1351" s="5"/>
      <c r="GA1351" s="5" t="s">
        <v>3</v>
      </c>
      <c r="GB1351" s="5"/>
      <c r="GC1351" s="5"/>
      <c r="GD1351" s="5">
        <v>1</v>
      </c>
      <c r="GE1351" s="5"/>
      <c r="GF1351" s="5">
        <v>144156540</v>
      </c>
      <c r="GG1351" s="5">
        <v>2</v>
      </c>
      <c r="GH1351" s="5">
        <v>1</v>
      </c>
      <c r="GI1351" s="5">
        <v>-2</v>
      </c>
      <c r="GJ1351" s="5">
        <v>0</v>
      </c>
      <c r="GK1351" s="5">
        <v>0</v>
      </c>
      <c r="GL1351" s="5">
        <f t="shared" si="679"/>
        <v>0</v>
      </c>
      <c r="GM1351" s="5">
        <f t="shared" si="680"/>
        <v>162.97999999999999</v>
      </c>
      <c r="GN1351" s="5">
        <f t="shared" si="681"/>
        <v>0</v>
      </c>
      <c r="GO1351" s="5">
        <f t="shared" si="682"/>
        <v>0</v>
      </c>
      <c r="GP1351" s="5">
        <f t="shared" si="683"/>
        <v>162.97999999999999</v>
      </c>
      <c r="GQ1351" s="5"/>
      <c r="GR1351" s="5">
        <v>0</v>
      </c>
      <c r="GS1351" s="5">
        <v>3</v>
      </c>
      <c r="GT1351" s="5">
        <v>0</v>
      </c>
      <c r="GU1351" s="5" t="s">
        <v>3</v>
      </c>
      <c r="GV1351" s="5">
        <f t="shared" si="684"/>
        <v>0</v>
      </c>
      <c r="GW1351" s="5">
        <v>1</v>
      </c>
      <c r="GX1351" s="5">
        <f t="shared" si="685"/>
        <v>0</v>
      </c>
      <c r="GY1351" s="5"/>
      <c r="GZ1351" s="5"/>
      <c r="HA1351" s="5">
        <v>0</v>
      </c>
      <c r="HB1351" s="5">
        <v>0</v>
      </c>
      <c r="HC1351" s="5">
        <f t="shared" si="686"/>
        <v>0</v>
      </c>
      <c r="HD1351" s="5"/>
      <c r="HE1351" s="5" t="s">
        <v>3</v>
      </c>
      <c r="HF1351" s="5" t="s">
        <v>3</v>
      </c>
      <c r="HG1351" s="5"/>
      <c r="HH1351" s="5"/>
      <c r="HI1351" s="5"/>
      <c r="HJ1351" s="5"/>
      <c r="HK1351" s="5"/>
      <c r="HL1351" s="5"/>
      <c r="HM1351" s="5" t="s">
        <v>3</v>
      </c>
      <c r="HN1351" s="5" t="s">
        <v>94</v>
      </c>
      <c r="HO1351" s="5" t="s">
        <v>95</v>
      </c>
      <c r="HP1351" s="5" t="s">
        <v>91</v>
      </c>
      <c r="HQ1351" s="5" t="s">
        <v>91</v>
      </c>
      <c r="HR1351" s="5"/>
      <c r="HS1351" s="5">
        <v>0</v>
      </c>
      <c r="HT1351" s="5"/>
      <c r="HU1351" s="5"/>
      <c r="HV1351" s="5"/>
      <c r="HW1351" s="5"/>
      <c r="HX1351" s="5"/>
      <c r="HY1351" s="5"/>
      <c r="HZ1351" s="5"/>
      <c r="IA1351" s="5"/>
      <c r="IB1351" s="5"/>
      <c r="IC1351" s="5"/>
      <c r="ID1351" s="5"/>
      <c r="IE1351" s="5"/>
      <c r="IF1351" s="5"/>
      <c r="IG1351" s="5"/>
      <c r="IH1351" s="5"/>
      <c r="II1351" s="5"/>
      <c r="IJ1351" s="5"/>
      <c r="IK1351" s="5">
        <v>0</v>
      </c>
      <c r="IL1351" s="5"/>
      <c r="IM1351" s="5"/>
      <c r="IN1351" s="5"/>
      <c r="IO1351" s="5"/>
      <c r="IP1351" s="5"/>
      <c r="IQ1351" s="5"/>
      <c r="IR1351" s="5"/>
      <c r="IS1351" s="5"/>
      <c r="IT1351" s="5"/>
      <c r="IU1351" s="5"/>
    </row>
    <row r="1352" spans="1:255">
      <c r="A1352">
        <v>17</v>
      </c>
      <c r="B1352">
        <v>1</v>
      </c>
      <c r="C1352">
        <f>ROW(SmtRes!A358)</f>
        <v>358</v>
      </c>
      <c r="D1352">
        <f>ROW(EtalonRes!A364)</f>
        <v>364</v>
      </c>
      <c r="E1352" t="s">
        <v>101</v>
      </c>
      <c r="F1352" t="s">
        <v>155</v>
      </c>
      <c r="G1352" t="s">
        <v>423</v>
      </c>
      <c r="H1352" t="s">
        <v>89</v>
      </c>
      <c r="I1352">
        <f t="shared" si="687"/>
        <v>3</v>
      </c>
      <c r="J1352">
        <v>0</v>
      </c>
      <c r="K1352">
        <f t="shared" si="688"/>
        <v>3</v>
      </c>
      <c r="L1352">
        <v>3</v>
      </c>
      <c r="M1352">
        <v>0</v>
      </c>
      <c r="N1352">
        <f t="shared" si="647"/>
        <v>3</v>
      </c>
      <c r="O1352">
        <f t="shared" si="648"/>
        <v>3649.22</v>
      </c>
      <c r="P1352">
        <f t="shared" si="649"/>
        <v>0</v>
      </c>
      <c r="Q1352">
        <f t="shared" si="650"/>
        <v>0</v>
      </c>
      <c r="R1352">
        <f t="shared" si="651"/>
        <v>0</v>
      </c>
      <c r="S1352">
        <f t="shared" si="652"/>
        <v>3649.22</v>
      </c>
      <c r="T1352">
        <f t="shared" si="653"/>
        <v>0</v>
      </c>
      <c r="U1352">
        <f t="shared" si="654"/>
        <v>6.0600000000000005</v>
      </c>
      <c r="V1352">
        <f t="shared" si="655"/>
        <v>0</v>
      </c>
      <c r="W1352">
        <f t="shared" si="656"/>
        <v>0</v>
      </c>
      <c r="X1352">
        <f t="shared" si="657"/>
        <v>2700.42</v>
      </c>
      <c r="Y1352">
        <f t="shared" si="658"/>
        <v>1313.72</v>
      </c>
      <c r="AA1352">
        <v>88889103</v>
      </c>
      <c r="AB1352">
        <f t="shared" si="659"/>
        <v>25.87</v>
      </c>
      <c r="AC1352">
        <f t="shared" si="660"/>
        <v>0</v>
      </c>
      <c r="AD1352">
        <f t="shared" si="661"/>
        <v>0</v>
      </c>
      <c r="AE1352">
        <f t="shared" si="662"/>
        <v>0</v>
      </c>
      <c r="AF1352">
        <f t="shared" si="663"/>
        <v>25.87</v>
      </c>
      <c r="AG1352">
        <f t="shared" si="664"/>
        <v>0</v>
      </c>
      <c r="AH1352">
        <f t="shared" si="665"/>
        <v>2.02</v>
      </c>
      <c r="AI1352">
        <f t="shared" si="666"/>
        <v>0</v>
      </c>
      <c r="AJ1352">
        <f t="shared" si="667"/>
        <v>0</v>
      </c>
      <c r="AK1352">
        <v>25.87</v>
      </c>
      <c r="AL1352">
        <v>0</v>
      </c>
      <c r="AM1352">
        <v>0</v>
      </c>
      <c r="AN1352">
        <v>0</v>
      </c>
      <c r="AO1352">
        <v>25.87</v>
      </c>
      <c r="AP1352">
        <v>0</v>
      </c>
      <c r="AQ1352">
        <v>2.02</v>
      </c>
      <c r="AR1352">
        <v>0</v>
      </c>
      <c r="AS1352">
        <v>0</v>
      </c>
      <c r="AT1352">
        <v>74</v>
      </c>
      <c r="AU1352">
        <v>36</v>
      </c>
      <c r="AV1352">
        <v>1</v>
      </c>
      <c r="AW1352">
        <v>1</v>
      </c>
      <c r="AZ1352">
        <v>1</v>
      </c>
      <c r="BA1352">
        <v>47.02</v>
      </c>
      <c r="BB1352">
        <v>1</v>
      </c>
      <c r="BC1352">
        <v>1</v>
      </c>
      <c r="BD1352" t="s">
        <v>3</v>
      </c>
      <c r="BE1352" t="s">
        <v>3</v>
      </c>
      <c r="BF1352" t="s">
        <v>3</v>
      </c>
      <c r="BG1352" t="s">
        <v>3</v>
      </c>
      <c r="BH1352">
        <v>0</v>
      </c>
      <c r="BI1352">
        <v>4</v>
      </c>
      <c r="BJ1352" t="s">
        <v>157</v>
      </c>
      <c r="BM1352">
        <v>200001</v>
      </c>
      <c r="BN1352">
        <v>0</v>
      </c>
      <c r="BO1352" t="s">
        <v>3</v>
      </c>
      <c r="BP1352">
        <v>0</v>
      </c>
      <c r="BQ1352">
        <v>4</v>
      </c>
      <c r="BR1352">
        <v>0</v>
      </c>
      <c r="BS1352">
        <v>1</v>
      </c>
      <c r="BT1352">
        <v>1</v>
      </c>
      <c r="BU1352">
        <v>1</v>
      </c>
      <c r="BV1352">
        <v>1</v>
      </c>
      <c r="BW1352">
        <v>1</v>
      </c>
      <c r="BX1352">
        <v>1</v>
      </c>
      <c r="BY1352" t="s">
        <v>3</v>
      </c>
      <c r="BZ1352">
        <v>74</v>
      </c>
      <c r="CA1352">
        <v>36</v>
      </c>
      <c r="CB1352" t="s">
        <v>3</v>
      </c>
      <c r="CE1352">
        <v>0</v>
      </c>
      <c r="CF1352">
        <v>0</v>
      </c>
      <c r="CG1352">
        <v>0</v>
      </c>
      <c r="CH1352">
        <v>3</v>
      </c>
      <c r="CI1352">
        <v>0</v>
      </c>
      <c r="CJ1352">
        <v>0</v>
      </c>
      <c r="CK1352">
        <v>0</v>
      </c>
      <c r="CL1352">
        <v>0</v>
      </c>
      <c r="CM1352">
        <v>0</v>
      </c>
      <c r="CN1352" t="s">
        <v>3</v>
      </c>
      <c r="CO1352">
        <v>0</v>
      </c>
      <c r="CP1352">
        <f t="shared" si="668"/>
        <v>3649.22</v>
      </c>
      <c r="CQ1352">
        <f t="shared" si="669"/>
        <v>0</v>
      </c>
      <c r="CR1352">
        <f t="shared" si="670"/>
        <v>0</v>
      </c>
      <c r="CS1352">
        <f t="shared" si="671"/>
        <v>0</v>
      </c>
      <c r="CT1352">
        <f t="shared" si="672"/>
        <v>1216.4074000000001</v>
      </c>
      <c r="CU1352">
        <f t="shared" si="673"/>
        <v>0</v>
      </c>
      <c r="CV1352">
        <f t="shared" si="674"/>
        <v>2.02</v>
      </c>
      <c r="CW1352">
        <f t="shared" si="675"/>
        <v>0</v>
      </c>
      <c r="CX1352">
        <f t="shared" si="676"/>
        <v>0</v>
      </c>
      <c r="CY1352">
        <f t="shared" si="677"/>
        <v>2700.4227999999998</v>
      </c>
      <c r="CZ1352">
        <f t="shared" si="678"/>
        <v>1313.7191999999998</v>
      </c>
      <c r="DC1352" t="s">
        <v>3</v>
      </c>
      <c r="DD1352" t="s">
        <v>3</v>
      </c>
      <c r="DE1352" t="s">
        <v>3</v>
      </c>
      <c r="DF1352" t="s">
        <v>3</v>
      </c>
      <c r="DG1352" t="s">
        <v>3</v>
      </c>
      <c r="DH1352" t="s">
        <v>3</v>
      </c>
      <c r="DI1352" t="s">
        <v>3</v>
      </c>
      <c r="DJ1352" t="s">
        <v>3</v>
      </c>
      <c r="DK1352" t="s">
        <v>3</v>
      </c>
      <c r="DL1352" t="s">
        <v>3</v>
      </c>
      <c r="DM1352" t="s">
        <v>3</v>
      </c>
      <c r="DN1352">
        <v>0</v>
      </c>
      <c r="DO1352">
        <v>0</v>
      </c>
      <c r="DP1352">
        <v>1</v>
      </c>
      <c r="DQ1352">
        <v>1</v>
      </c>
      <c r="DU1352">
        <v>1013</v>
      </c>
      <c r="DV1352" t="s">
        <v>89</v>
      </c>
      <c r="DW1352" t="s">
        <v>89</v>
      </c>
      <c r="DX1352">
        <v>1</v>
      </c>
      <c r="DZ1352" t="s">
        <v>3</v>
      </c>
      <c r="EA1352" t="s">
        <v>3</v>
      </c>
      <c r="EB1352" t="s">
        <v>3</v>
      </c>
      <c r="EC1352" t="s">
        <v>3</v>
      </c>
      <c r="EE1352">
        <v>64991637</v>
      </c>
      <c r="EF1352">
        <v>4</v>
      </c>
      <c r="EG1352" t="s">
        <v>91</v>
      </c>
      <c r="EH1352">
        <v>83</v>
      </c>
      <c r="EI1352" t="s">
        <v>91</v>
      </c>
      <c r="EJ1352">
        <v>4</v>
      </c>
      <c r="EK1352">
        <v>200001</v>
      </c>
      <c r="EL1352" t="s">
        <v>92</v>
      </c>
      <c r="EM1352" t="s">
        <v>93</v>
      </c>
      <c r="EO1352" t="s">
        <v>3</v>
      </c>
      <c r="EQ1352">
        <v>0</v>
      </c>
      <c r="ER1352">
        <v>25.87</v>
      </c>
      <c r="ES1352">
        <v>0</v>
      </c>
      <c r="ET1352">
        <v>0</v>
      </c>
      <c r="EU1352">
        <v>0</v>
      </c>
      <c r="EV1352">
        <v>25.87</v>
      </c>
      <c r="EW1352">
        <v>2.02</v>
      </c>
      <c r="EX1352">
        <v>0</v>
      </c>
      <c r="EY1352">
        <v>0</v>
      </c>
      <c r="FQ1352">
        <v>0</v>
      </c>
      <c r="FR1352">
        <v>0</v>
      </c>
      <c r="FS1352">
        <v>0</v>
      </c>
      <c r="FX1352">
        <v>74</v>
      </c>
      <c r="FY1352">
        <v>36</v>
      </c>
      <c r="GA1352" t="s">
        <v>3</v>
      </c>
      <c r="GD1352">
        <v>1</v>
      </c>
      <c r="GF1352">
        <v>144156540</v>
      </c>
      <c r="GG1352">
        <v>2</v>
      </c>
      <c r="GH1352">
        <v>1</v>
      </c>
      <c r="GI1352">
        <v>2</v>
      </c>
      <c r="GJ1352">
        <v>0</v>
      </c>
      <c r="GK1352">
        <v>0</v>
      </c>
      <c r="GL1352">
        <f t="shared" si="679"/>
        <v>0</v>
      </c>
      <c r="GM1352">
        <f t="shared" si="680"/>
        <v>7663.36</v>
      </c>
      <c r="GN1352">
        <f t="shared" si="681"/>
        <v>0</v>
      </c>
      <c r="GO1352">
        <f t="shared" si="682"/>
        <v>0</v>
      </c>
      <c r="GP1352">
        <f t="shared" si="683"/>
        <v>7663.36</v>
      </c>
      <c r="GR1352">
        <v>0</v>
      </c>
      <c r="GS1352">
        <v>3</v>
      </c>
      <c r="GT1352">
        <v>0</v>
      </c>
      <c r="GU1352" t="s">
        <v>3</v>
      </c>
      <c r="GV1352">
        <f t="shared" si="684"/>
        <v>0</v>
      </c>
      <c r="GW1352">
        <v>1</v>
      </c>
      <c r="GX1352">
        <f t="shared" si="685"/>
        <v>0</v>
      </c>
      <c r="HA1352">
        <v>0</v>
      </c>
      <c r="HB1352">
        <v>0</v>
      </c>
      <c r="HC1352">
        <f t="shared" si="686"/>
        <v>0</v>
      </c>
      <c r="HE1352" t="s">
        <v>3</v>
      </c>
      <c r="HF1352" t="s">
        <v>3</v>
      </c>
      <c r="HM1352" t="s">
        <v>3</v>
      </c>
      <c r="HN1352" t="s">
        <v>94</v>
      </c>
      <c r="HO1352" t="s">
        <v>95</v>
      </c>
      <c r="HP1352" t="s">
        <v>91</v>
      </c>
      <c r="HQ1352" t="s">
        <v>91</v>
      </c>
      <c r="HS1352">
        <v>0</v>
      </c>
      <c r="IK1352">
        <v>0</v>
      </c>
    </row>
    <row r="1353" spans="1:255">
      <c r="A1353" s="5">
        <v>17</v>
      </c>
      <c r="B1353" s="5">
        <v>1</v>
      </c>
      <c r="C1353" s="5">
        <f>ROW(SmtRes!A360)</f>
        <v>360</v>
      </c>
      <c r="D1353" s="5">
        <f>ROW(EtalonRes!A366)</f>
        <v>366</v>
      </c>
      <c r="E1353" s="5" t="s">
        <v>105</v>
      </c>
      <c r="F1353" s="5" t="s">
        <v>139</v>
      </c>
      <c r="G1353" s="5" t="s">
        <v>424</v>
      </c>
      <c r="H1353" s="5" t="s">
        <v>125</v>
      </c>
      <c r="I1353" s="5">
        <f t="shared" si="687"/>
        <v>3</v>
      </c>
      <c r="J1353" s="5">
        <v>0</v>
      </c>
      <c r="K1353" s="5">
        <f t="shared" si="688"/>
        <v>3</v>
      </c>
      <c r="L1353" s="5">
        <v>3</v>
      </c>
      <c r="M1353" s="5">
        <v>0</v>
      </c>
      <c r="N1353" s="5">
        <f t="shared" si="647"/>
        <v>3</v>
      </c>
      <c r="O1353" s="5">
        <f t="shared" si="648"/>
        <v>93.99</v>
      </c>
      <c r="P1353" s="5">
        <f t="shared" si="649"/>
        <v>0</v>
      </c>
      <c r="Q1353" s="5">
        <f t="shared" si="650"/>
        <v>0</v>
      </c>
      <c r="R1353" s="5">
        <f t="shared" si="651"/>
        <v>0</v>
      </c>
      <c r="S1353" s="5">
        <f t="shared" si="652"/>
        <v>93.99</v>
      </c>
      <c r="T1353" s="5">
        <f t="shared" si="653"/>
        <v>0</v>
      </c>
      <c r="U1353" s="5">
        <f t="shared" si="654"/>
        <v>7.2900000000000009</v>
      </c>
      <c r="V1353" s="5">
        <f t="shared" si="655"/>
        <v>0</v>
      </c>
      <c r="W1353" s="5">
        <f t="shared" si="656"/>
        <v>0</v>
      </c>
      <c r="X1353" s="5">
        <f t="shared" si="657"/>
        <v>69.55</v>
      </c>
      <c r="Y1353" s="5">
        <f t="shared" si="658"/>
        <v>33.840000000000003</v>
      </c>
      <c r="Z1353" s="5"/>
      <c r="AA1353" s="5">
        <v>88889161</v>
      </c>
      <c r="AB1353" s="5">
        <f t="shared" si="659"/>
        <v>31.33</v>
      </c>
      <c r="AC1353" s="5">
        <f t="shared" si="660"/>
        <v>0</v>
      </c>
      <c r="AD1353" s="5">
        <f t="shared" si="661"/>
        <v>0</v>
      </c>
      <c r="AE1353" s="5">
        <f t="shared" si="662"/>
        <v>0</v>
      </c>
      <c r="AF1353" s="5">
        <f t="shared" si="663"/>
        <v>31.33</v>
      </c>
      <c r="AG1353" s="5">
        <f t="shared" si="664"/>
        <v>0</v>
      </c>
      <c r="AH1353" s="5">
        <f t="shared" si="665"/>
        <v>2.4300000000000002</v>
      </c>
      <c r="AI1353" s="5">
        <f t="shared" si="666"/>
        <v>0</v>
      </c>
      <c r="AJ1353" s="5">
        <f t="shared" si="667"/>
        <v>0</v>
      </c>
      <c r="AK1353" s="5">
        <v>31.33</v>
      </c>
      <c r="AL1353" s="5">
        <v>0</v>
      </c>
      <c r="AM1353" s="5">
        <v>0</v>
      </c>
      <c r="AN1353" s="5">
        <v>0</v>
      </c>
      <c r="AO1353" s="5">
        <v>31.33</v>
      </c>
      <c r="AP1353" s="5">
        <v>0</v>
      </c>
      <c r="AQ1353" s="5">
        <v>2.4300000000000002</v>
      </c>
      <c r="AR1353" s="5">
        <v>0</v>
      </c>
      <c r="AS1353" s="5">
        <v>0</v>
      </c>
      <c r="AT1353" s="5">
        <v>74</v>
      </c>
      <c r="AU1353" s="5">
        <v>36</v>
      </c>
      <c r="AV1353" s="5">
        <v>1</v>
      </c>
      <c r="AW1353" s="5">
        <v>1</v>
      </c>
      <c r="AX1353" s="5"/>
      <c r="AY1353" s="5"/>
      <c r="AZ1353" s="5">
        <v>1</v>
      </c>
      <c r="BA1353" s="5">
        <v>1</v>
      </c>
      <c r="BB1353" s="5">
        <v>1</v>
      </c>
      <c r="BC1353" s="5">
        <v>1</v>
      </c>
      <c r="BD1353" s="5" t="s">
        <v>3</v>
      </c>
      <c r="BE1353" s="5" t="s">
        <v>3</v>
      </c>
      <c r="BF1353" s="5" t="s">
        <v>3</v>
      </c>
      <c r="BG1353" s="5" t="s">
        <v>3</v>
      </c>
      <c r="BH1353" s="5">
        <v>0</v>
      </c>
      <c r="BI1353" s="5">
        <v>4</v>
      </c>
      <c r="BJ1353" s="5" t="s">
        <v>141</v>
      </c>
      <c r="BK1353" s="5"/>
      <c r="BL1353" s="5"/>
      <c r="BM1353" s="5">
        <v>200001</v>
      </c>
      <c r="BN1353" s="5">
        <v>0</v>
      </c>
      <c r="BO1353" s="5" t="s">
        <v>3</v>
      </c>
      <c r="BP1353" s="5">
        <v>0</v>
      </c>
      <c r="BQ1353" s="5">
        <v>4</v>
      </c>
      <c r="BR1353" s="5">
        <v>0</v>
      </c>
      <c r="BS1353" s="5">
        <v>1</v>
      </c>
      <c r="BT1353" s="5">
        <v>1</v>
      </c>
      <c r="BU1353" s="5">
        <v>1</v>
      </c>
      <c r="BV1353" s="5">
        <v>1</v>
      </c>
      <c r="BW1353" s="5">
        <v>1</v>
      </c>
      <c r="BX1353" s="5">
        <v>1</v>
      </c>
      <c r="BY1353" s="5" t="s">
        <v>3</v>
      </c>
      <c r="BZ1353" s="5">
        <v>74</v>
      </c>
      <c r="CA1353" s="5">
        <v>36</v>
      </c>
      <c r="CB1353" s="5" t="s">
        <v>3</v>
      </c>
      <c r="CC1353" s="5"/>
      <c r="CD1353" s="5"/>
      <c r="CE1353" s="5">
        <v>0</v>
      </c>
      <c r="CF1353" s="5">
        <v>0</v>
      </c>
      <c r="CG1353" s="5">
        <v>0</v>
      </c>
      <c r="CH1353" s="5">
        <v>4</v>
      </c>
      <c r="CI1353" s="5">
        <v>0</v>
      </c>
      <c r="CJ1353" s="5">
        <v>0</v>
      </c>
      <c r="CK1353" s="5">
        <v>0</v>
      </c>
      <c r="CL1353" s="5">
        <v>0</v>
      </c>
      <c r="CM1353" s="5">
        <v>0</v>
      </c>
      <c r="CN1353" s="5" t="s">
        <v>3</v>
      </c>
      <c r="CO1353" s="5">
        <v>0</v>
      </c>
      <c r="CP1353" s="5">
        <f t="shared" si="668"/>
        <v>93.99</v>
      </c>
      <c r="CQ1353" s="5">
        <f t="shared" si="669"/>
        <v>0</v>
      </c>
      <c r="CR1353" s="5">
        <f t="shared" si="670"/>
        <v>0</v>
      </c>
      <c r="CS1353" s="5">
        <f t="shared" si="671"/>
        <v>0</v>
      </c>
      <c r="CT1353" s="5">
        <f t="shared" si="672"/>
        <v>31.33</v>
      </c>
      <c r="CU1353" s="5">
        <f t="shared" si="673"/>
        <v>0</v>
      </c>
      <c r="CV1353" s="5">
        <f t="shared" si="674"/>
        <v>2.4300000000000002</v>
      </c>
      <c r="CW1353" s="5">
        <f t="shared" si="675"/>
        <v>0</v>
      </c>
      <c r="CX1353" s="5">
        <f t="shared" si="676"/>
        <v>0</v>
      </c>
      <c r="CY1353" s="5">
        <f t="shared" si="677"/>
        <v>69.552599999999998</v>
      </c>
      <c r="CZ1353" s="5">
        <f t="shared" si="678"/>
        <v>33.836399999999998</v>
      </c>
      <c r="DA1353" s="5"/>
      <c r="DB1353" s="5"/>
      <c r="DC1353" s="5" t="s">
        <v>3</v>
      </c>
      <c r="DD1353" s="5" t="s">
        <v>3</v>
      </c>
      <c r="DE1353" s="5" t="s">
        <v>3</v>
      </c>
      <c r="DF1353" s="5" t="s">
        <v>3</v>
      </c>
      <c r="DG1353" s="5" t="s">
        <v>3</v>
      </c>
      <c r="DH1353" s="5" t="s">
        <v>3</v>
      </c>
      <c r="DI1353" s="5" t="s">
        <v>3</v>
      </c>
      <c r="DJ1353" s="5" t="s">
        <v>3</v>
      </c>
      <c r="DK1353" s="5" t="s">
        <v>3</v>
      </c>
      <c r="DL1353" s="5" t="s">
        <v>3</v>
      </c>
      <c r="DM1353" s="5" t="s">
        <v>3</v>
      </c>
      <c r="DN1353" s="5">
        <v>0</v>
      </c>
      <c r="DO1353" s="5">
        <v>0</v>
      </c>
      <c r="DP1353" s="5">
        <v>1</v>
      </c>
      <c r="DQ1353" s="5">
        <v>1</v>
      </c>
      <c r="DR1353" s="5"/>
      <c r="DS1353" s="5"/>
      <c r="DT1353" s="5"/>
      <c r="DU1353" s="5">
        <v>1013</v>
      </c>
      <c r="DV1353" s="5" t="s">
        <v>125</v>
      </c>
      <c r="DW1353" s="5" t="s">
        <v>125</v>
      </c>
      <c r="DX1353" s="5">
        <v>1</v>
      </c>
      <c r="DY1353" s="5"/>
      <c r="DZ1353" s="5" t="s">
        <v>3</v>
      </c>
      <c r="EA1353" s="5" t="s">
        <v>3</v>
      </c>
      <c r="EB1353" s="5" t="s">
        <v>3</v>
      </c>
      <c r="EC1353" s="5" t="s">
        <v>3</v>
      </c>
      <c r="ED1353" s="5"/>
      <c r="EE1353" s="5">
        <v>64991637</v>
      </c>
      <c r="EF1353" s="5">
        <v>4</v>
      </c>
      <c r="EG1353" s="5" t="s">
        <v>91</v>
      </c>
      <c r="EH1353" s="5">
        <v>83</v>
      </c>
      <c r="EI1353" s="5" t="s">
        <v>91</v>
      </c>
      <c r="EJ1353" s="5">
        <v>4</v>
      </c>
      <c r="EK1353" s="5">
        <v>200001</v>
      </c>
      <c r="EL1353" s="5" t="s">
        <v>92</v>
      </c>
      <c r="EM1353" s="5" t="s">
        <v>93</v>
      </c>
      <c r="EN1353" s="5"/>
      <c r="EO1353" s="5" t="s">
        <v>3</v>
      </c>
      <c r="EP1353" s="5"/>
      <c r="EQ1353" s="5">
        <v>0</v>
      </c>
      <c r="ER1353" s="5">
        <v>31.33</v>
      </c>
      <c r="ES1353" s="5">
        <v>0</v>
      </c>
      <c r="ET1353" s="5">
        <v>0</v>
      </c>
      <c r="EU1353" s="5">
        <v>0</v>
      </c>
      <c r="EV1353" s="5">
        <v>31.33</v>
      </c>
      <c r="EW1353" s="5">
        <v>2.4300000000000002</v>
      </c>
      <c r="EX1353" s="5">
        <v>0</v>
      </c>
      <c r="EY1353" s="5">
        <v>0</v>
      </c>
      <c r="EZ1353" s="5"/>
      <c r="FA1353" s="5"/>
      <c r="FB1353" s="5"/>
      <c r="FC1353" s="5"/>
      <c r="FD1353" s="5"/>
      <c r="FE1353" s="5"/>
      <c r="FF1353" s="5"/>
      <c r="FG1353" s="5"/>
      <c r="FH1353" s="5"/>
      <c r="FI1353" s="5"/>
      <c r="FJ1353" s="5"/>
      <c r="FK1353" s="5"/>
      <c r="FL1353" s="5"/>
      <c r="FM1353" s="5"/>
      <c r="FN1353" s="5"/>
      <c r="FO1353" s="5"/>
      <c r="FP1353" s="5"/>
      <c r="FQ1353" s="5">
        <v>0</v>
      </c>
      <c r="FR1353" s="5">
        <v>0</v>
      </c>
      <c r="FS1353" s="5">
        <v>0</v>
      </c>
      <c r="FT1353" s="5"/>
      <c r="FU1353" s="5"/>
      <c r="FV1353" s="5"/>
      <c r="FW1353" s="5"/>
      <c r="FX1353" s="5">
        <v>74</v>
      </c>
      <c r="FY1353" s="5">
        <v>36</v>
      </c>
      <c r="FZ1353" s="5"/>
      <c r="GA1353" s="5" t="s">
        <v>3</v>
      </c>
      <c r="GB1353" s="5"/>
      <c r="GC1353" s="5"/>
      <c r="GD1353" s="5">
        <v>1</v>
      </c>
      <c r="GE1353" s="5"/>
      <c r="GF1353" s="5">
        <v>1006890254</v>
      </c>
      <c r="GG1353" s="5">
        <v>2</v>
      </c>
      <c r="GH1353" s="5">
        <v>1</v>
      </c>
      <c r="GI1353" s="5">
        <v>-2</v>
      </c>
      <c r="GJ1353" s="5">
        <v>0</v>
      </c>
      <c r="GK1353" s="5">
        <v>0</v>
      </c>
      <c r="GL1353" s="5">
        <f t="shared" si="679"/>
        <v>0</v>
      </c>
      <c r="GM1353" s="5">
        <f t="shared" si="680"/>
        <v>197.38</v>
      </c>
      <c r="GN1353" s="5">
        <f t="shared" si="681"/>
        <v>0</v>
      </c>
      <c r="GO1353" s="5">
        <f t="shared" si="682"/>
        <v>0</v>
      </c>
      <c r="GP1353" s="5">
        <f t="shared" si="683"/>
        <v>197.38</v>
      </c>
      <c r="GQ1353" s="5"/>
      <c r="GR1353" s="5">
        <v>0</v>
      </c>
      <c r="GS1353" s="5">
        <v>3</v>
      </c>
      <c r="GT1353" s="5">
        <v>0</v>
      </c>
      <c r="GU1353" s="5" t="s">
        <v>3</v>
      </c>
      <c r="GV1353" s="5">
        <f t="shared" si="684"/>
        <v>0</v>
      </c>
      <c r="GW1353" s="5">
        <v>1</v>
      </c>
      <c r="GX1353" s="5">
        <f t="shared" si="685"/>
        <v>0</v>
      </c>
      <c r="GY1353" s="5"/>
      <c r="GZ1353" s="5"/>
      <c r="HA1353" s="5">
        <v>0</v>
      </c>
      <c r="HB1353" s="5">
        <v>0</v>
      </c>
      <c r="HC1353" s="5">
        <f t="shared" si="686"/>
        <v>0</v>
      </c>
      <c r="HD1353" s="5"/>
      <c r="HE1353" s="5" t="s">
        <v>3</v>
      </c>
      <c r="HF1353" s="5" t="s">
        <v>3</v>
      </c>
      <c r="HG1353" s="5"/>
      <c r="HH1353" s="5"/>
      <c r="HI1353" s="5"/>
      <c r="HJ1353" s="5"/>
      <c r="HK1353" s="5"/>
      <c r="HL1353" s="5"/>
      <c r="HM1353" s="5" t="s">
        <v>3</v>
      </c>
      <c r="HN1353" s="5" t="s">
        <v>94</v>
      </c>
      <c r="HO1353" s="5" t="s">
        <v>95</v>
      </c>
      <c r="HP1353" s="5" t="s">
        <v>91</v>
      </c>
      <c r="HQ1353" s="5" t="s">
        <v>91</v>
      </c>
      <c r="HR1353" s="5"/>
      <c r="HS1353" s="5">
        <v>0</v>
      </c>
      <c r="HT1353" s="5"/>
      <c r="HU1353" s="5"/>
      <c r="HV1353" s="5"/>
      <c r="HW1353" s="5"/>
      <c r="HX1353" s="5"/>
      <c r="HY1353" s="5"/>
      <c r="HZ1353" s="5"/>
      <c r="IA1353" s="5"/>
      <c r="IB1353" s="5"/>
      <c r="IC1353" s="5"/>
      <c r="ID1353" s="5"/>
      <c r="IE1353" s="5"/>
      <c r="IF1353" s="5"/>
      <c r="IG1353" s="5"/>
      <c r="IH1353" s="5"/>
      <c r="II1353" s="5"/>
      <c r="IJ1353" s="5"/>
      <c r="IK1353" s="5">
        <v>0</v>
      </c>
      <c r="IL1353" s="5"/>
      <c r="IM1353" s="5"/>
      <c r="IN1353" s="5"/>
      <c r="IO1353" s="5"/>
      <c r="IP1353" s="5"/>
      <c r="IQ1353" s="5"/>
      <c r="IR1353" s="5"/>
      <c r="IS1353" s="5"/>
      <c r="IT1353" s="5"/>
      <c r="IU1353" s="5"/>
    </row>
    <row r="1354" spans="1:255">
      <c r="A1354">
        <v>17</v>
      </c>
      <c r="B1354">
        <v>1</v>
      </c>
      <c r="C1354">
        <f>ROW(SmtRes!A362)</f>
        <v>362</v>
      </c>
      <c r="D1354">
        <f>ROW(EtalonRes!A368)</f>
        <v>368</v>
      </c>
      <c r="E1354" t="s">
        <v>105</v>
      </c>
      <c r="F1354" t="s">
        <v>139</v>
      </c>
      <c r="G1354" t="s">
        <v>424</v>
      </c>
      <c r="H1354" t="s">
        <v>125</v>
      </c>
      <c r="I1354">
        <f t="shared" si="687"/>
        <v>3</v>
      </c>
      <c r="J1354">
        <v>0</v>
      </c>
      <c r="K1354">
        <f t="shared" si="688"/>
        <v>3</v>
      </c>
      <c r="L1354">
        <v>3</v>
      </c>
      <c r="M1354">
        <v>0</v>
      </c>
      <c r="N1354">
        <f t="shared" si="647"/>
        <v>3</v>
      </c>
      <c r="O1354">
        <f t="shared" si="648"/>
        <v>4419.41</v>
      </c>
      <c r="P1354">
        <f t="shared" si="649"/>
        <v>0</v>
      </c>
      <c r="Q1354">
        <f t="shared" si="650"/>
        <v>0</v>
      </c>
      <c r="R1354">
        <f t="shared" si="651"/>
        <v>0</v>
      </c>
      <c r="S1354">
        <f t="shared" si="652"/>
        <v>4419.41</v>
      </c>
      <c r="T1354">
        <f t="shared" si="653"/>
        <v>0</v>
      </c>
      <c r="U1354">
        <f t="shared" si="654"/>
        <v>7.2900000000000009</v>
      </c>
      <c r="V1354">
        <f t="shared" si="655"/>
        <v>0</v>
      </c>
      <c r="W1354">
        <f t="shared" si="656"/>
        <v>0</v>
      </c>
      <c r="X1354">
        <f t="shared" si="657"/>
        <v>3270.36</v>
      </c>
      <c r="Y1354">
        <f t="shared" si="658"/>
        <v>1590.99</v>
      </c>
      <c r="AA1354">
        <v>88889103</v>
      </c>
      <c r="AB1354">
        <f t="shared" si="659"/>
        <v>31.33</v>
      </c>
      <c r="AC1354">
        <f t="shared" si="660"/>
        <v>0</v>
      </c>
      <c r="AD1354">
        <f t="shared" si="661"/>
        <v>0</v>
      </c>
      <c r="AE1354">
        <f t="shared" si="662"/>
        <v>0</v>
      </c>
      <c r="AF1354">
        <f t="shared" si="663"/>
        <v>31.33</v>
      </c>
      <c r="AG1354">
        <f t="shared" si="664"/>
        <v>0</v>
      </c>
      <c r="AH1354">
        <f t="shared" si="665"/>
        <v>2.4300000000000002</v>
      </c>
      <c r="AI1354">
        <f t="shared" si="666"/>
        <v>0</v>
      </c>
      <c r="AJ1354">
        <f t="shared" si="667"/>
        <v>0</v>
      </c>
      <c r="AK1354">
        <v>31.33</v>
      </c>
      <c r="AL1354">
        <v>0</v>
      </c>
      <c r="AM1354">
        <v>0</v>
      </c>
      <c r="AN1354">
        <v>0</v>
      </c>
      <c r="AO1354">
        <v>31.33</v>
      </c>
      <c r="AP1354">
        <v>0</v>
      </c>
      <c r="AQ1354">
        <v>2.4300000000000002</v>
      </c>
      <c r="AR1354">
        <v>0</v>
      </c>
      <c r="AS1354">
        <v>0</v>
      </c>
      <c r="AT1354">
        <v>74</v>
      </c>
      <c r="AU1354">
        <v>36</v>
      </c>
      <c r="AV1354">
        <v>1</v>
      </c>
      <c r="AW1354">
        <v>1</v>
      </c>
      <c r="AZ1354">
        <v>1</v>
      </c>
      <c r="BA1354">
        <v>47.02</v>
      </c>
      <c r="BB1354">
        <v>1</v>
      </c>
      <c r="BC1354">
        <v>1</v>
      </c>
      <c r="BD1354" t="s">
        <v>3</v>
      </c>
      <c r="BE1354" t="s">
        <v>3</v>
      </c>
      <c r="BF1354" t="s">
        <v>3</v>
      </c>
      <c r="BG1354" t="s">
        <v>3</v>
      </c>
      <c r="BH1354">
        <v>0</v>
      </c>
      <c r="BI1354">
        <v>4</v>
      </c>
      <c r="BJ1354" t="s">
        <v>141</v>
      </c>
      <c r="BM1354">
        <v>200001</v>
      </c>
      <c r="BN1354">
        <v>0</v>
      </c>
      <c r="BO1354" t="s">
        <v>3</v>
      </c>
      <c r="BP1354">
        <v>0</v>
      </c>
      <c r="BQ1354">
        <v>4</v>
      </c>
      <c r="BR1354">
        <v>0</v>
      </c>
      <c r="BS1354">
        <v>1</v>
      </c>
      <c r="BT1354">
        <v>1</v>
      </c>
      <c r="BU1354">
        <v>1</v>
      </c>
      <c r="BV1354">
        <v>1</v>
      </c>
      <c r="BW1354">
        <v>1</v>
      </c>
      <c r="BX1354">
        <v>1</v>
      </c>
      <c r="BY1354" t="s">
        <v>3</v>
      </c>
      <c r="BZ1354">
        <v>74</v>
      </c>
      <c r="CA1354">
        <v>36</v>
      </c>
      <c r="CB1354" t="s">
        <v>3</v>
      </c>
      <c r="CE1354">
        <v>0</v>
      </c>
      <c r="CF1354">
        <v>0</v>
      </c>
      <c r="CG1354">
        <v>0</v>
      </c>
      <c r="CH1354">
        <v>4</v>
      </c>
      <c r="CI1354">
        <v>0</v>
      </c>
      <c r="CJ1354">
        <v>0</v>
      </c>
      <c r="CK1354">
        <v>0</v>
      </c>
      <c r="CL1354">
        <v>0</v>
      </c>
      <c r="CM1354">
        <v>0</v>
      </c>
      <c r="CN1354" t="s">
        <v>3</v>
      </c>
      <c r="CO1354">
        <v>0</v>
      </c>
      <c r="CP1354">
        <f t="shared" si="668"/>
        <v>4419.41</v>
      </c>
      <c r="CQ1354">
        <f t="shared" si="669"/>
        <v>0</v>
      </c>
      <c r="CR1354">
        <f t="shared" si="670"/>
        <v>0</v>
      </c>
      <c r="CS1354">
        <f t="shared" si="671"/>
        <v>0</v>
      </c>
      <c r="CT1354">
        <f t="shared" si="672"/>
        <v>1473.1366</v>
      </c>
      <c r="CU1354">
        <f t="shared" si="673"/>
        <v>0</v>
      </c>
      <c r="CV1354">
        <f t="shared" si="674"/>
        <v>2.4300000000000002</v>
      </c>
      <c r="CW1354">
        <f t="shared" si="675"/>
        <v>0</v>
      </c>
      <c r="CX1354">
        <f t="shared" si="676"/>
        <v>0</v>
      </c>
      <c r="CY1354">
        <f t="shared" si="677"/>
        <v>3270.3633999999997</v>
      </c>
      <c r="CZ1354">
        <f t="shared" si="678"/>
        <v>1590.9876000000002</v>
      </c>
      <c r="DC1354" t="s">
        <v>3</v>
      </c>
      <c r="DD1354" t="s">
        <v>3</v>
      </c>
      <c r="DE1354" t="s">
        <v>3</v>
      </c>
      <c r="DF1354" t="s">
        <v>3</v>
      </c>
      <c r="DG1354" t="s">
        <v>3</v>
      </c>
      <c r="DH1354" t="s">
        <v>3</v>
      </c>
      <c r="DI1354" t="s">
        <v>3</v>
      </c>
      <c r="DJ1354" t="s">
        <v>3</v>
      </c>
      <c r="DK1354" t="s">
        <v>3</v>
      </c>
      <c r="DL1354" t="s">
        <v>3</v>
      </c>
      <c r="DM1354" t="s">
        <v>3</v>
      </c>
      <c r="DN1354">
        <v>0</v>
      </c>
      <c r="DO1354">
        <v>0</v>
      </c>
      <c r="DP1354">
        <v>1</v>
      </c>
      <c r="DQ1354">
        <v>1</v>
      </c>
      <c r="DU1354">
        <v>1013</v>
      </c>
      <c r="DV1354" t="s">
        <v>125</v>
      </c>
      <c r="DW1354" t="s">
        <v>125</v>
      </c>
      <c r="DX1354">
        <v>1</v>
      </c>
      <c r="DZ1354" t="s">
        <v>3</v>
      </c>
      <c r="EA1354" t="s">
        <v>3</v>
      </c>
      <c r="EB1354" t="s">
        <v>3</v>
      </c>
      <c r="EC1354" t="s">
        <v>3</v>
      </c>
      <c r="EE1354">
        <v>64991637</v>
      </c>
      <c r="EF1354">
        <v>4</v>
      </c>
      <c r="EG1354" t="s">
        <v>91</v>
      </c>
      <c r="EH1354">
        <v>83</v>
      </c>
      <c r="EI1354" t="s">
        <v>91</v>
      </c>
      <c r="EJ1354">
        <v>4</v>
      </c>
      <c r="EK1354">
        <v>200001</v>
      </c>
      <c r="EL1354" t="s">
        <v>92</v>
      </c>
      <c r="EM1354" t="s">
        <v>93</v>
      </c>
      <c r="EO1354" t="s">
        <v>3</v>
      </c>
      <c r="EQ1354">
        <v>0</v>
      </c>
      <c r="ER1354">
        <v>31.33</v>
      </c>
      <c r="ES1354">
        <v>0</v>
      </c>
      <c r="ET1354">
        <v>0</v>
      </c>
      <c r="EU1354">
        <v>0</v>
      </c>
      <c r="EV1354">
        <v>31.33</v>
      </c>
      <c r="EW1354">
        <v>2.4300000000000002</v>
      </c>
      <c r="EX1354">
        <v>0</v>
      </c>
      <c r="EY1354">
        <v>0</v>
      </c>
      <c r="FQ1354">
        <v>0</v>
      </c>
      <c r="FR1354">
        <v>0</v>
      </c>
      <c r="FS1354">
        <v>0</v>
      </c>
      <c r="FX1354">
        <v>74</v>
      </c>
      <c r="FY1354">
        <v>36</v>
      </c>
      <c r="GA1354" t="s">
        <v>3</v>
      </c>
      <c r="GD1354">
        <v>1</v>
      </c>
      <c r="GF1354">
        <v>1006890254</v>
      </c>
      <c r="GG1354">
        <v>2</v>
      </c>
      <c r="GH1354">
        <v>1</v>
      </c>
      <c r="GI1354">
        <v>2</v>
      </c>
      <c r="GJ1354">
        <v>0</v>
      </c>
      <c r="GK1354">
        <v>0</v>
      </c>
      <c r="GL1354">
        <f t="shared" si="679"/>
        <v>0</v>
      </c>
      <c r="GM1354">
        <f t="shared" si="680"/>
        <v>9280.76</v>
      </c>
      <c r="GN1354">
        <f t="shared" si="681"/>
        <v>0</v>
      </c>
      <c r="GO1354">
        <f t="shared" si="682"/>
        <v>0</v>
      </c>
      <c r="GP1354">
        <f t="shared" si="683"/>
        <v>9280.76</v>
      </c>
      <c r="GR1354">
        <v>0</v>
      </c>
      <c r="GS1354">
        <v>3</v>
      </c>
      <c r="GT1354">
        <v>0</v>
      </c>
      <c r="GU1354" t="s">
        <v>3</v>
      </c>
      <c r="GV1354">
        <f t="shared" si="684"/>
        <v>0</v>
      </c>
      <c r="GW1354">
        <v>1</v>
      </c>
      <c r="GX1354">
        <f t="shared" si="685"/>
        <v>0</v>
      </c>
      <c r="HA1354">
        <v>0</v>
      </c>
      <c r="HB1354">
        <v>0</v>
      </c>
      <c r="HC1354">
        <f t="shared" si="686"/>
        <v>0</v>
      </c>
      <c r="HE1354" t="s">
        <v>3</v>
      </c>
      <c r="HF1354" t="s">
        <v>3</v>
      </c>
      <c r="HM1354" t="s">
        <v>3</v>
      </c>
      <c r="HN1354" t="s">
        <v>94</v>
      </c>
      <c r="HO1354" t="s">
        <v>95</v>
      </c>
      <c r="HP1354" t="s">
        <v>91</v>
      </c>
      <c r="HQ1354" t="s">
        <v>91</v>
      </c>
      <c r="HS1354">
        <v>0</v>
      </c>
      <c r="IK1354">
        <v>0</v>
      </c>
    </row>
    <row r="1355" spans="1:255">
      <c r="A1355" s="5">
        <v>17</v>
      </c>
      <c r="B1355" s="5">
        <v>1</v>
      </c>
      <c r="C1355" s="5">
        <f>ROW(SmtRes!A364)</f>
        <v>364</v>
      </c>
      <c r="D1355" s="5">
        <f>ROW(EtalonRes!A370)</f>
        <v>370</v>
      </c>
      <c r="E1355" s="5" t="s">
        <v>110</v>
      </c>
      <c r="F1355" s="5" t="s">
        <v>143</v>
      </c>
      <c r="G1355" s="5" t="s">
        <v>425</v>
      </c>
      <c r="H1355" s="5" t="s">
        <v>125</v>
      </c>
      <c r="I1355" s="5">
        <f t="shared" si="687"/>
        <v>3</v>
      </c>
      <c r="J1355" s="5">
        <v>0</v>
      </c>
      <c r="K1355" s="5">
        <f t="shared" si="688"/>
        <v>3</v>
      </c>
      <c r="L1355" s="5">
        <v>3</v>
      </c>
      <c r="M1355" s="5">
        <v>0</v>
      </c>
      <c r="N1355" s="5">
        <f t="shared" si="647"/>
        <v>3</v>
      </c>
      <c r="O1355" s="5">
        <f t="shared" si="648"/>
        <v>62.64</v>
      </c>
      <c r="P1355" s="5">
        <f t="shared" si="649"/>
        <v>0</v>
      </c>
      <c r="Q1355" s="5">
        <f t="shared" si="650"/>
        <v>0</v>
      </c>
      <c r="R1355" s="5">
        <f t="shared" si="651"/>
        <v>0</v>
      </c>
      <c r="S1355" s="5">
        <f t="shared" si="652"/>
        <v>62.64</v>
      </c>
      <c r="T1355" s="5">
        <f t="shared" si="653"/>
        <v>0</v>
      </c>
      <c r="U1355" s="5">
        <f t="shared" si="654"/>
        <v>4.8600000000000003</v>
      </c>
      <c r="V1355" s="5">
        <f t="shared" si="655"/>
        <v>0</v>
      </c>
      <c r="W1355" s="5">
        <f t="shared" si="656"/>
        <v>0</v>
      </c>
      <c r="X1355" s="5">
        <f t="shared" si="657"/>
        <v>46.35</v>
      </c>
      <c r="Y1355" s="5">
        <f t="shared" si="658"/>
        <v>22.55</v>
      </c>
      <c r="Z1355" s="5"/>
      <c r="AA1355" s="5">
        <v>88889161</v>
      </c>
      <c r="AB1355" s="5">
        <f t="shared" si="659"/>
        <v>20.88</v>
      </c>
      <c r="AC1355" s="5">
        <f t="shared" si="660"/>
        <v>0</v>
      </c>
      <c r="AD1355" s="5">
        <f t="shared" si="661"/>
        <v>0</v>
      </c>
      <c r="AE1355" s="5">
        <f t="shared" si="662"/>
        <v>0</v>
      </c>
      <c r="AF1355" s="5">
        <f t="shared" si="663"/>
        <v>20.88</v>
      </c>
      <c r="AG1355" s="5">
        <f t="shared" si="664"/>
        <v>0</v>
      </c>
      <c r="AH1355" s="5">
        <f t="shared" si="665"/>
        <v>1.62</v>
      </c>
      <c r="AI1355" s="5">
        <f t="shared" si="666"/>
        <v>0</v>
      </c>
      <c r="AJ1355" s="5">
        <f t="shared" si="667"/>
        <v>0</v>
      </c>
      <c r="AK1355" s="5">
        <v>20.88</v>
      </c>
      <c r="AL1355" s="5">
        <v>0</v>
      </c>
      <c r="AM1355" s="5">
        <v>0</v>
      </c>
      <c r="AN1355" s="5">
        <v>0</v>
      </c>
      <c r="AO1355" s="5">
        <v>20.88</v>
      </c>
      <c r="AP1355" s="5">
        <v>0</v>
      </c>
      <c r="AQ1355" s="5">
        <v>1.62</v>
      </c>
      <c r="AR1355" s="5">
        <v>0</v>
      </c>
      <c r="AS1355" s="5">
        <v>0</v>
      </c>
      <c r="AT1355" s="5">
        <v>74</v>
      </c>
      <c r="AU1355" s="5">
        <v>36</v>
      </c>
      <c r="AV1355" s="5">
        <v>1</v>
      </c>
      <c r="AW1355" s="5">
        <v>1</v>
      </c>
      <c r="AX1355" s="5"/>
      <c r="AY1355" s="5"/>
      <c r="AZ1355" s="5">
        <v>1</v>
      </c>
      <c r="BA1355" s="5">
        <v>1</v>
      </c>
      <c r="BB1355" s="5">
        <v>1</v>
      </c>
      <c r="BC1355" s="5">
        <v>1</v>
      </c>
      <c r="BD1355" s="5" t="s">
        <v>3</v>
      </c>
      <c r="BE1355" s="5" t="s">
        <v>3</v>
      </c>
      <c r="BF1355" s="5" t="s">
        <v>3</v>
      </c>
      <c r="BG1355" s="5" t="s">
        <v>3</v>
      </c>
      <c r="BH1355" s="5">
        <v>0</v>
      </c>
      <c r="BI1355" s="5">
        <v>4</v>
      </c>
      <c r="BJ1355" s="5" t="s">
        <v>145</v>
      </c>
      <c r="BK1355" s="5"/>
      <c r="BL1355" s="5"/>
      <c r="BM1355" s="5">
        <v>200001</v>
      </c>
      <c r="BN1355" s="5">
        <v>0</v>
      </c>
      <c r="BO1355" s="5" t="s">
        <v>3</v>
      </c>
      <c r="BP1355" s="5">
        <v>0</v>
      </c>
      <c r="BQ1355" s="5">
        <v>4</v>
      </c>
      <c r="BR1355" s="5">
        <v>0</v>
      </c>
      <c r="BS1355" s="5">
        <v>1</v>
      </c>
      <c r="BT1355" s="5">
        <v>1</v>
      </c>
      <c r="BU1355" s="5">
        <v>1</v>
      </c>
      <c r="BV1355" s="5">
        <v>1</v>
      </c>
      <c r="BW1355" s="5">
        <v>1</v>
      </c>
      <c r="BX1355" s="5">
        <v>1</v>
      </c>
      <c r="BY1355" s="5" t="s">
        <v>3</v>
      </c>
      <c r="BZ1355" s="5">
        <v>74</v>
      </c>
      <c r="CA1355" s="5">
        <v>36</v>
      </c>
      <c r="CB1355" s="5" t="s">
        <v>3</v>
      </c>
      <c r="CC1355" s="5"/>
      <c r="CD1355" s="5"/>
      <c r="CE1355" s="5">
        <v>0</v>
      </c>
      <c r="CF1355" s="5">
        <v>0</v>
      </c>
      <c r="CG1355" s="5">
        <v>0</v>
      </c>
      <c r="CH1355" s="5">
        <v>5</v>
      </c>
      <c r="CI1355" s="5">
        <v>0</v>
      </c>
      <c r="CJ1355" s="5">
        <v>0</v>
      </c>
      <c r="CK1355" s="5">
        <v>0</v>
      </c>
      <c r="CL1355" s="5">
        <v>0</v>
      </c>
      <c r="CM1355" s="5">
        <v>0</v>
      </c>
      <c r="CN1355" s="5" t="s">
        <v>3</v>
      </c>
      <c r="CO1355" s="5">
        <v>0</v>
      </c>
      <c r="CP1355" s="5">
        <f t="shared" si="668"/>
        <v>62.64</v>
      </c>
      <c r="CQ1355" s="5">
        <f t="shared" si="669"/>
        <v>0</v>
      </c>
      <c r="CR1355" s="5">
        <f t="shared" si="670"/>
        <v>0</v>
      </c>
      <c r="CS1355" s="5">
        <f t="shared" si="671"/>
        <v>0</v>
      </c>
      <c r="CT1355" s="5">
        <f t="shared" si="672"/>
        <v>20.88</v>
      </c>
      <c r="CU1355" s="5">
        <f t="shared" si="673"/>
        <v>0</v>
      </c>
      <c r="CV1355" s="5">
        <f t="shared" si="674"/>
        <v>1.62</v>
      </c>
      <c r="CW1355" s="5">
        <f t="shared" si="675"/>
        <v>0</v>
      </c>
      <c r="CX1355" s="5">
        <f t="shared" si="676"/>
        <v>0</v>
      </c>
      <c r="CY1355" s="5">
        <f t="shared" si="677"/>
        <v>46.3536</v>
      </c>
      <c r="CZ1355" s="5">
        <f t="shared" si="678"/>
        <v>22.5504</v>
      </c>
      <c r="DA1355" s="5"/>
      <c r="DB1355" s="5"/>
      <c r="DC1355" s="5" t="s">
        <v>3</v>
      </c>
      <c r="DD1355" s="5" t="s">
        <v>3</v>
      </c>
      <c r="DE1355" s="5" t="s">
        <v>3</v>
      </c>
      <c r="DF1355" s="5" t="s">
        <v>3</v>
      </c>
      <c r="DG1355" s="5" t="s">
        <v>3</v>
      </c>
      <c r="DH1355" s="5" t="s">
        <v>3</v>
      </c>
      <c r="DI1355" s="5" t="s">
        <v>3</v>
      </c>
      <c r="DJ1355" s="5" t="s">
        <v>3</v>
      </c>
      <c r="DK1355" s="5" t="s">
        <v>3</v>
      </c>
      <c r="DL1355" s="5" t="s">
        <v>3</v>
      </c>
      <c r="DM1355" s="5" t="s">
        <v>3</v>
      </c>
      <c r="DN1355" s="5">
        <v>0</v>
      </c>
      <c r="DO1355" s="5">
        <v>0</v>
      </c>
      <c r="DP1355" s="5">
        <v>1</v>
      </c>
      <c r="DQ1355" s="5">
        <v>1</v>
      </c>
      <c r="DR1355" s="5"/>
      <c r="DS1355" s="5"/>
      <c r="DT1355" s="5"/>
      <c r="DU1355" s="5">
        <v>1013</v>
      </c>
      <c r="DV1355" s="5" t="s">
        <v>125</v>
      </c>
      <c r="DW1355" s="5" t="s">
        <v>125</v>
      </c>
      <c r="DX1355" s="5">
        <v>1</v>
      </c>
      <c r="DY1355" s="5"/>
      <c r="DZ1355" s="5" t="s">
        <v>3</v>
      </c>
      <c r="EA1355" s="5" t="s">
        <v>3</v>
      </c>
      <c r="EB1355" s="5" t="s">
        <v>3</v>
      </c>
      <c r="EC1355" s="5" t="s">
        <v>3</v>
      </c>
      <c r="ED1355" s="5"/>
      <c r="EE1355" s="5">
        <v>64991637</v>
      </c>
      <c r="EF1355" s="5">
        <v>4</v>
      </c>
      <c r="EG1355" s="5" t="s">
        <v>91</v>
      </c>
      <c r="EH1355" s="5">
        <v>83</v>
      </c>
      <c r="EI1355" s="5" t="s">
        <v>91</v>
      </c>
      <c r="EJ1355" s="5">
        <v>4</v>
      </c>
      <c r="EK1355" s="5">
        <v>200001</v>
      </c>
      <c r="EL1355" s="5" t="s">
        <v>92</v>
      </c>
      <c r="EM1355" s="5" t="s">
        <v>93</v>
      </c>
      <c r="EN1355" s="5"/>
      <c r="EO1355" s="5" t="s">
        <v>3</v>
      </c>
      <c r="EP1355" s="5"/>
      <c r="EQ1355" s="5">
        <v>0</v>
      </c>
      <c r="ER1355" s="5">
        <v>20.88</v>
      </c>
      <c r="ES1355" s="5">
        <v>0</v>
      </c>
      <c r="ET1355" s="5">
        <v>0</v>
      </c>
      <c r="EU1355" s="5">
        <v>0</v>
      </c>
      <c r="EV1355" s="5">
        <v>20.88</v>
      </c>
      <c r="EW1355" s="5">
        <v>1.62</v>
      </c>
      <c r="EX1355" s="5">
        <v>0</v>
      </c>
      <c r="EY1355" s="5">
        <v>0</v>
      </c>
      <c r="EZ1355" s="5"/>
      <c r="FA1355" s="5"/>
      <c r="FB1355" s="5"/>
      <c r="FC1355" s="5"/>
      <c r="FD1355" s="5"/>
      <c r="FE1355" s="5"/>
      <c r="FF1355" s="5"/>
      <c r="FG1355" s="5"/>
      <c r="FH1355" s="5"/>
      <c r="FI1355" s="5"/>
      <c r="FJ1355" s="5"/>
      <c r="FK1355" s="5"/>
      <c r="FL1355" s="5"/>
      <c r="FM1355" s="5"/>
      <c r="FN1355" s="5"/>
      <c r="FO1355" s="5"/>
      <c r="FP1355" s="5"/>
      <c r="FQ1355" s="5">
        <v>0</v>
      </c>
      <c r="FR1355" s="5">
        <v>0</v>
      </c>
      <c r="FS1355" s="5">
        <v>0</v>
      </c>
      <c r="FT1355" s="5"/>
      <c r="FU1355" s="5"/>
      <c r="FV1355" s="5"/>
      <c r="FW1355" s="5"/>
      <c r="FX1355" s="5">
        <v>74</v>
      </c>
      <c r="FY1355" s="5">
        <v>36</v>
      </c>
      <c r="FZ1355" s="5"/>
      <c r="GA1355" s="5" t="s">
        <v>3</v>
      </c>
      <c r="GB1355" s="5"/>
      <c r="GC1355" s="5"/>
      <c r="GD1355" s="5">
        <v>1</v>
      </c>
      <c r="GE1355" s="5"/>
      <c r="GF1355" s="5">
        <v>1466726268</v>
      </c>
      <c r="GG1355" s="5">
        <v>2</v>
      </c>
      <c r="GH1355" s="5">
        <v>1</v>
      </c>
      <c r="GI1355" s="5">
        <v>-2</v>
      </c>
      <c r="GJ1355" s="5">
        <v>0</v>
      </c>
      <c r="GK1355" s="5">
        <v>0</v>
      </c>
      <c r="GL1355" s="5">
        <f t="shared" si="679"/>
        <v>0</v>
      </c>
      <c r="GM1355" s="5">
        <f t="shared" si="680"/>
        <v>131.54</v>
      </c>
      <c r="GN1355" s="5">
        <f t="shared" si="681"/>
        <v>0</v>
      </c>
      <c r="GO1355" s="5">
        <f t="shared" si="682"/>
        <v>0</v>
      </c>
      <c r="GP1355" s="5">
        <f t="shared" si="683"/>
        <v>131.54</v>
      </c>
      <c r="GQ1355" s="5"/>
      <c r="GR1355" s="5">
        <v>0</v>
      </c>
      <c r="GS1355" s="5">
        <v>3</v>
      </c>
      <c r="GT1355" s="5">
        <v>0</v>
      </c>
      <c r="GU1355" s="5" t="s">
        <v>3</v>
      </c>
      <c r="GV1355" s="5">
        <f t="shared" si="684"/>
        <v>0</v>
      </c>
      <c r="GW1355" s="5">
        <v>1</v>
      </c>
      <c r="GX1355" s="5">
        <f t="shared" si="685"/>
        <v>0</v>
      </c>
      <c r="GY1355" s="5"/>
      <c r="GZ1355" s="5"/>
      <c r="HA1355" s="5">
        <v>0</v>
      </c>
      <c r="HB1355" s="5">
        <v>0</v>
      </c>
      <c r="HC1355" s="5">
        <f t="shared" si="686"/>
        <v>0</v>
      </c>
      <c r="HD1355" s="5"/>
      <c r="HE1355" s="5" t="s">
        <v>3</v>
      </c>
      <c r="HF1355" s="5" t="s">
        <v>3</v>
      </c>
      <c r="HG1355" s="5"/>
      <c r="HH1355" s="5"/>
      <c r="HI1355" s="5"/>
      <c r="HJ1355" s="5"/>
      <c r="HK1355" s="5"/>
      <c r="HL1355" s="5"/>
      <c r="HM1355" s="5" t="s">
        <v>3</v>
      </c>
      <c r="HN1355" s="5" t="s">
        <v>94</v>
      </c>
      <c r="HO1355" s="5" t="s">
        <v>95</v>
      </c>
      <c r="HP1355" s="5" t="s">
        <v>91</v>
      </c>
      <c r="HQ1355" s="5" t="s">
        <v>91</v>
      </c>
      <c r="HR1355" s="5"/>
      <c r="HS1355" s="5">
        <v>0</v>
      </c>
      <c r="HT1355" s="5"/>
      <c r="HU1355" s="5"/>
      <c r="HV1355" s="5"/>
      <c r="HW1355" s="5"/>
      <c r="HX1355" s="5"/>
      <c r="HY1355" s="5"/>
      <c r="HZ1355" s="5"/>
      <c r="IA1355" s="5"/>
      <c r="IB1355" s="5"/>
      <c r="IC1355" s="5"/>
      <c r="ID1355" s="5"/>
      <c r="IE1355" s="5"/>
      <c r="IF1355" s="5"/>
      <c r="IG1355" s="5"/>
      <c r="IH1355" s="5"/>
      <c r="II1355" s="5"/>
      <c r="IJ1355" s="5"/>
      <c r="IK1355" s="5">
        <v>0</v>
      </c>
      <c r="IL1355" s="5"/>
      <c r="IM1355" s="5"/>
      <c r="IN1355" s="5"/>
      <c r="IO1355" s="5"/>
      <c r="IP1355" s="5"/>
      <c r="IQ1355" s="5"/>
      <c r="IR1355" s="5"/>
      <c r="IS1355" s="5"/>
      <c r="IT1355" s="5"/>
      <c r="IU1355" s="5"/>
    </row>
    <row r="1356" spans="1:255">
      <c r="A1356">
        <v>17</v>
      </c>
      <c r="B1356">
        <v>1</v>
      </c>
      <c r="C1356">
        <f>ROW(SmtRes!A366)</f>
        <v>366</v>
      </c>
      <c r="D1356">
        <f>ROW(EtalonRes!A372)</f>
        <v>372</v>
      </c>
      <c r="E1356" t="s">
        <v>110</v>
      </c>
      <c r="F1356" t="s">
        <v>143</v>
      </c>
      <c r="G1356" t="s">
        <v>425</v>
      </c>
      <c r="H1356" t="s">
        <v>125</v>
      </c>
      <c r="I1356">
        <f t="shared" si="687"/>
        <v>3</v>
      </c>
      <c r="J1356">
        <v>0</v>
      </c>
      <c r="K1356">
        <f t="shared" si="688"/>
        <v>3</v>
      </c>
      <c r="L1356">
        <v>3</v>
      </c>
      <c r="M1356">
        <v>0</v>
      </c>
      <c r="N1356">
        <f t="shared" si="647"/>
        <v>3</v>
      </c>
      <c r="O1356">
        <f t="shared" si="648"/>
        <v>2945.33</v>
      </c>
      <c r="P1356">
        <f t="shared" si="649"/>
        <v>0</v>
      </c>
      <c r="Q1356">
        <f t="shared" si="650"/>
        <v>0</v>
      </c>
      <c r="R1356">
        <f t="shared" si="651"/>
        <v>0</v>
      </c>
      <c r="S1356">
        <f t="shared" si="652"/>
        <v>2945.33</v>
      </c>
      <c r="T1356">
        <f t="shared" si="653"/>
        <v>0</v>
      </c>
      <c r="U1356">
        <f t="shared" si="654"/>
        <v>4.8600000000000003</v>
      </c>
      <c r="V1356">
        <f t="shared" si="655"/>
        <v>0</v>
      </c>
      <c r="W1356">
        <f t="shared" si="656"/>
        <v>0</v>
      </c>
      <c r="X1356">
        <f t="shared" si="657"/>
        <v>2179.54</v>
      </c>
      <c r="Y1356">
        <f t="shared" si="658"/>
        <v>1060.32</v>
      </c>
      <c r="AA1356">
        <v>88889103</v>
      </c>
      <c r="AB1356">
        <f t="shared" si="659"/>
        <v>20.88</v>
      </c>
      <c r="AC1356">
        <f t="shared" si="660"/>
        <v>0</v>
      </c>
      <c r="AD1356">
        <f t="shared" si="661"/>
        <v>0</v>
      </c>
      <c r="AE1356">
        <f t="shared" si="662"/>
        <v>0</v>
      </c>
      <c r="AF1356">
        <f t="shared" si="663"/>
        <v>20.88</v>
      </c>
      <c r="AG1356">
        <f t="shared" si="664"/>
        <v>0</v>
      </c>
      <c r="AH1356">
        <f t="shared" si="665"/>
        <v>1.62</v>
      </c>
      <c r="AI1356">
        <f t="shared" si="666"/>
        <v>0</v>
      </c>
      <c r="AJ1356">
        <f t="shared" si="667"/>
        <v>0</v>
      </c>
      <c r="AK1356">
        <v>20.88</v>
      </c>
      <c r="AL1356">
        <v>0</v>
      </c>
      <c r="AM1356">
        <v>0</v>
      </c>
      <c r="AN1356">
        <v>0</v>
      </c>
      <c r="AO1356">
        <v>20.88</v>
      </c>
      <c r="AP1356">
        <v>0</v>
      </c>
      <c r="AQ1356">
        <v>1.62</v>
      </c>
      <c r="AR1356">
        <v>0</v>
      </c>
      <c r="AS1356">
        <v>0</v>
      </c>
      <c r="AT1356">
        <v>74</v>
      </c>
      <c r="AU1356">
        <v>36</v>
      </c>
      <c r="AV1356">
        <v>1</v>
      </c>
      <c r="AW1356">
        <v>1</v>
      </c>
      <c r="AZ1356">
        <v>1</v>
      </c>
      <c r="BA1356">
        <v>47.02</v>
      </c>
      <c r="BB1356">
        <v>1</v>
      </c>
      <c r="BC1356">
        <v>1</v>
      </c>
      <c r="BD1356" t="s">
        <v>3</v>
      </c>
      <c r="BE1356" t="s">
        <v>3</v>
      </c>
      <c r="BF1356" t="s">
        <v>3</v>
      </c>
      <c r="BG1356" t="s">
        <v>3</v>
      </c>
      <c r="BH1356">
        <v>0</v>
      </c>
      <c r="BI1356">
        <v>4</v>
      </c>
      <c r="BJ1356" t="s">
        <v>145</v>
      </c>
      <c r="BM1356">
        <v>200001</v>
      </c>
      <c r="BN1356">
        <v>0</v>
      </c>
      <c r="BO1356" t="s">
        <v>3</v>
      </c>
      <c r="BP1356">
        <v>0</v>
      </c>
      <c r="BQ1356">
        <v>4</v>
      </c>
      <c r="BR1356">
        <v>0</v>
      </c>
      <c r="BS1356">
        <v>1</v>
      </c>
      <c r="BT1356">
        <v>1</v>
      </c>
      <c r="BU1356">
        <v>1</v>
      </c>
      <c r="BV1356">
        <v>1</v>
      </c>
      <c r="BW1356">
        <v>1</v>
      </c>
      <c r="BX1356">
        <v>1</v>
      </c>
      <c r="BY1356" t="s">
        <v>3</v>
      </c>
      <c r="BZ1356">
        <v>74</v>
      </c>
      <c r="CA1356">
        <v>36</v>
      </c>
      <c r="CB1356" t="s">
        <v>3</v>
      </c>
      <c r="CE1356">
        <v>0</v>
      </c>
      <c r="CF1356">
        <v>0</v>
      </c>
      <c r="CG1356">
        <v>0</v>
      </c>
      <c r="CH1356">
        <v>5</v>
      </c>
      <c r="CI1356">
        <v>0</v>
      </c>
      <c r="CJ1356">
        <v>0</v>
      </c>
      <c r="CK1356">
        <v>0</v>
      </c>
      <c r="CL1356">
        <v>0</v>
      </c>
      <c r="CM1356">
        <v>0</v>
      </c>
      <c r="CN1356" t="s">
        <v>3</v>
      </c>
      <c r="CO1356">
        <v>0</v>
      </c>
      <c r="CP1356">
        <f t="shared" si="668"/>
        <v>2945.33</v>
      </c>
      <c r="CQ1356">
        <f t="shared" si="669"/>
        <v>0</v>
      </c>
      <c r="CR1356">
        <f t="shared" si="670"/>
        <v>0</v>
      </c>
      <c r="CS1356">
        <f t="shared" si="671"/>
        <v>0</v>
      </c>
      <c r="CT1356">
        <f t="shared" si="672"/>
        <v>981.77760000000001</v>
      </c>
      <c r="CU1356">
        <f t="shared" si="673"/>
        <v>0</v>
      </c>
      <c r="CV1356">
        <f t="shared" si="674"/>
        <v>1.62</v>
      </c>
      <c r="CW1356">
        <f t="shared" si="675"/>
        <v>0</v>
      </c>
      <c r="CX1356">
        <f t="shared" si="676"/>
        <v>0</v>
      </c>
      <c r="CY1356">
        <f t="shared" si="677"/>
        <v>2179.5441999999998</v>
      </c>
      <c r="CZ1356">
        <f t="shared" si="678"/>
        <v>1060.3188</v>
      </c>
      <c r="DC1356" t="s">
        <v>3</v>
      </c>
      <c r="DD1356" t="s">
        <v>3</v>
      </c>
      <c r="DE1356" t="s">
        <v>3</v>
      </c>
      <c r="DF1356" t="s">
        <v>3</v>
      </c>
      <c r="DG1356" t="s">
        <v>3</v>
      </c>
      <c r="DH1356" t="s">
        <v>3</v>
      </c>
      <c r="DI1356" t="s">
        <v>3</v>
      </c>
      <c r="DJ1356" t="s">
        <v>3</v>
      </c>
      <c r="DK1356" t="s">
        <v>3</v>
      </c>
      <c r="DL1356" t="s">
        <v>3</v>
      </c>
      <c r="DM1356" t="s">
        <v>3</v>
      </c>
      <c r="DN1356">
        <v>0</v>
      </c>
      <c r="DO1356">
        <v>0</v>
      </c>
      <c r="DP1356">
        <v>1</v>
      </c>
      <c r="DQ1356">
        <v>1</v>
      </c>
      <c r="DU1356">
        <v>1013</v>
      </c>
      <c r="DV1356" t="s">
        <v>125</v>
      </c>
      <c r="DW1356" t="s">
        <v>125</v>
      </c>
      <c r="DX1356">
        <v>1</v>
      </c>
      <c r="DZ1356" t="s">
        <v>3</v>
      </c>
      <c r="EA1356" t="s">
        <v>3</v>
      </c>
      <c r="EB1356" t="s">
        <v>3</v>
      </c>
      <c r="EC1356" t="s">
        <v>3</v>
      </c>
      <c r="EE1356">
        <v>64991637</v>
      </c>
      <c r="EF1356">
        <v>4</v>
      </c>
      <c r="EG1356" t="s">
        <v>91</v>
      </c>
      <c r="EH1356">
        <v>83</v>
      </c>
      <c r="EI1356" t="s">
        <v>91</v>
      </c>
      <c r="EJ1356">
        <v>4</v>
      </c>
      <c r="EK1356">
        <v>200001</v>
      </c>
      <c r="EL1356" t="s">
        <v>92</v>
      </c>
      <c r="EM1356" t="s">
        <v>93</v>
      </c>
      <c r="EO1356" t="s">
        <v>3</v>
      </c>
      <c r="EQ1356">
        <v>0</v>
      </c>
      <c r="ER1356">
        <v>20.88</v>
      </c>
      <c r="ES1356">
        <v>0</v>
      </c>
      <c r="ET1356">
        <v>0</v>
      </c>
      <c r="EU1356">
        <v>0</v>
      </c>
      <c r="EV1356">
        <v>20.88</v>
      </c>
      <c r="EW1356">
        <v>1.62</v>
      </c>
      <c r="EX1356">
        <v>0</v>
      </c>
      <c r="EY1356">
        <v>0</v>
      </c>
      <c r="FQ1356">
        <v>0</v>
      </c>
      <c r="FR1356">
        <v>0</v>
      </c>
      <c r="FS1356">
        <v>0</v>
      </c>
      <c r="FX1356">
        <v>74</v>
      </c>
      <c r="FY1356">
        <v>36</v>
      </c>
      <c r="GA1356" t="s">
        <v>3</v>
      </c>
      <c r="GD1356">
        <v>1</v>
      </c>
      <c r="GF1356">
        <v>1466726268</v>
      </c>
      <c r="GG1356">
        <v>2</v>
      </c>
      <c r="GH1356">
        <v>1</v>
      </c>
      <c r="GI1356">
        <v>2</v>
      </c>
      <c r="GJ1356">
        <v>0</v>
      </c>
      <c r="GK1356">
        <v>0</v>
      </c>
      <c r="GL1356">
        <f t="shared" si="679"/>
        <v>0</v>
      </c>
      <c r="GM1356">
        <f t="shared" si="680"/>
        <v>6185.19</v>
      </c>
      <c r="GN1356">
        <f t="shared" si="681"/>
        <v>0</v>
      </c>
      <c r="GO1356">
        <f t="shared" si="682"/>
        <v>0</v>
      </c>
      <c r="GP1356">
        <f t="shared" si="683"/>
        <v>6185.19</v>
      </c>
      <c r="GR1356">
        <v>0</v>
      </c>
      <c r="GS1356">
        <v>3</v>
      </c>
      <c r="GT1356">
        <v>0</v>
      </c>
      <c r="GU1356" t="s">
        <v>3</v>
      </c>
      <c r="GV1356">
        <f t="shared" si="684"/>
        <v>0</v>
      </c>
      <c r="GW1356">
        <v>1</v>
      </c>
      <c r="GX1356">
        <f t="shared" si="685"/>
        <v>0</v>
      </c>
      <c r="HA1356">
        <v>0</v>
      </c>
      <c r="HB1356">
        <v>0</v>
      </c>
      <c r="HC1356">
        <f t="shared" si="686"/>
        <v>0</v>
      </c>
      <c r="HE1356" t="s">
        <v>3</v>
      </c>
      <c r="HF1356" t="s">
        <v>3</v>
      </c>
      <c r="HM1356" t="s">
        <v>3</v>
      </c>
      <c r="HN1356" t="s">
        <v>94</v>
      </c>
      <c r="HO1356" t="s">
        <v>95</v>
      </c>
      <c r="HP1356" t="s">
        <v>91</v>
      </c>
      <c r="HQ1356" t="s">
        <v>91</v>
      </c>
      <c r="HS1356">
        <v>0</v>
      </c>
      <c r="IK1356">
        <v>0</v>
      </c>
    </row>
    <row r="1357" spans="1:255">
      <c r="A1357" s="5">
        <v>17</v>
      </c>
      <c r="B1357" s="5">
        <v>1</v>
      </c>
      <c r="C1357" s="5">
        <f>ROW(SmtRes!A368)</f>
        <v>368</v>
      </c>
      <c r="D1357" s="5">
        <f>ROW(EtalonRes!A374)</f>
        <v>374</v>
      </c>
      <c r="E1357" s="5" t="s">
        <v>134</v>
      </c>
      <c r="F1357" s="5" t="s">
        <v>426</v>
      </c>
      <c r="G1357" s="5" t="s">
        <v>427</v>
      </c>
      <c r="H1357" s="5" t="s">
        <v>108</v>
      </c>
      <c r="I1357" s="5">
        <f t="shared" si="687"/>
        <v>3</v>
      </c>
      <c r="J1357" s="5">
        <v>0</v>
      </c>
      <c r="K1357" s="5">
        <f t="shared" si="688"/>
        <v>3</v>
      </c>
      <c r="L1357" s="5">
        <v>3</v>
      </c>
      <c r="M1357" s="5">
        <v>0</v>
      </c>
      <c r="N1357" s="5">
        <f t="shared" si="647"/>
        <v>3</v>
      </c>
      <c r="O1357" s="5">
        <f t="shared" si="648"/>
        <v>101.46</v>
      </c>
      <c r="P1357" s="5">
        <f t="shared" si="649"/>
        <v>0</v>
      </c>
      <c r="Q1357" s="5">
        <f t="shared" si="650"/>
        <v>0</v>
      </c>
      <c r="R1357" s="5">
        <f t="shared" si="651"/>
        <v>0</v>
      </c>
      <c r="S1357" s="5">
        <f t="shared" si="652"/>
        <v>101.46</v>
      </c>
      <c r="T1357" s="5">
        <f t="shared" si="653"/>
        <v>0</v>
      </c>
      <c r="U1357" s="5">
        <f t="shared" si="654"/>
        <v>10.8</v>
      </c>
      <c r="V1357" s="5">
        <f t="shared" si="655"/>
        <v>0</v>
      </c>
      <c r="W1357" s="5">
        <f t="shared" si="656"/>
        <v>0</v>
      </c>
      <c r="X1357" s="5">
        <f t="shared" si="657"/>
        <v>75.08</v>
      </c>
      <c r="Y1357" s="5">
        <f t="shared" si="658"/>
        <v>36.53</v>
      </c>
      <c r="Z1357" s="5"/>
      <c r="AA1357" s="5">
        <v>88889161</v>
      </c>
      <c r="AB1357" s="5">
        <f t="shared" si="659"/>
        <v>33.82</v>
      </c>
      <c r="AC1357" s="5">
        <f t="shared" si="660"/>
        <v>0</v>
      </c>
      <c r="AD1357" s="5">
        <f t="shared" si="661"/>
        <v>0</v>
      </c>
      <c r="AE1357" s="5">
        <f t="shared" si="662"/>
        <v>0</v>
      </c>
      <c r="AF1357" s="5">
        <f t="shared" si="663"/>
        <v>33.82</v>
      </c>
      <c r="AG1357" s="5">
        <f t="shared" si="664"/>
        <v>0</v>
      </c>
      <c r="AH1357" s="5">
        <f t="shared" si="665"/>
        <v>3.6</v>
      </c>
      <c r="AI1357" s="5">
        <f t="shared" si="666"/>
        <v>0</v>
      </c>
      <c r="AJ1357" s="5">
        <f t="shared" si="667"/>
        <v>0</v>
      </c>
      <c r="AK1357" s="5">
        <v>33.82</v>
      </c>
      <c r="AL1357" s="5">
        <v>0</v>
      </c>
      <c r="AM1357" s="5">
        <v>0</v>
      </c>
      <c r="AN1357" s="5">
        <v>0</v>
      </c>
      <c r="AO1357" s="5">
        <v>33.82</v>
      </c>
      <c r="AP1357" s="5">
        <v>0</v>
      </c>
      <c r="AQ1357" s="5">
        <v>3.6</v>
      </c>
      <c r="AR1357" s="5">
        <v>0</v>
      </c>
      <c r="AS1357" s="5">
        <v>0</v>
      </c>
      <c r="AT1357" s="5">
        <v>74</v>
      </c>
      <c r="AU1357" s="5">
        <v>36</v>
      </c>
      <c r="AV1357" s="5">
        <v>1</v>
      </c>
      <c r="AW1357" s="5">
        <v>1</v>
      </c>
      <c r="AX1357" s="5"/>
      <c r="AY1357" s="5"/>
      <c r="AZ1357" s="5">
        <v>1</v>
      </c>
      <c r="BA1357" s="5">
        <v>1</v>
      </c>
      <c r="BB1357" s="5">
        <v>1</v>
      </c>
      <c r="BC1357" s="5">
        <v>1</v>
      </c>
      <c r="BD1357" s="5" t="s">
        <v>3</v>
      </c>
      <c r="BE1357" s="5" t="s">
        <v>3</v>
      </c>
      <c r="BF1357" s="5" t="s">
        <v>3</v>
      </c>
      <c r="BG1357" s="5" t="s">
        <v>3</v>
      </c>
      <c r="BH1357" s="5">
        <v>0</v>
      </c>
      <c r="BI1357" s="5">
        <v>4</v>
      </c>
      <c r="BJ1357" s="5" t="s">
        <v>428</v>
      </c>
      <c r="BK1357" s="5"/>
      <c r="BL1357" s="5"/>
      <c r="BM1357" s="5">
        <v>200001</v>
      </c>
      <c r="BN1357" s="5">
        <v>0</v>
      </c>
      <c r="BO1357" s="5" t="s">
        <v>3</v>
      </c>
      <c r="BP1357" s="5">
        <v>0</v>
      </c>
      <c r="BQ1357" s="5">
        <v>4</v>
      </c>
      <c r="BR1357" s="5">
        <v>0</v>
      </c>
      <c r="BS1357" s="5">
        <v>1</v>
      </c>
      <c r="BT1357" s="5">
        <v>1</v>
      </c>
      <c r="BU1357" s="5">
        <v>1</v>
      </c>
      <c r="BV1357" s="5">
        <v>1</v>
      </c>
      <c r="BW1357" s="5">
        <v>1</v>
      </c>
      <c r="BX1357" s="5">
        <v>1</v>
      </c>
      <c r="BY1357" s="5" t="s">
        <v>3</v>
      </c>
      <c r="BZ1357" s="5">
        <v>74</v>
      </c>
      <c r="CA1357" s="5">
        <v>36</v>
      </c>
      <c r="CB1357" s="5" t="s">
        <v>3</v>
      </c>
      <c r="CC1357" s="5"/>
      <c r="CD1357" s="5"/>
      <c r="CE1357" s="5">
        <v>0</v>
      </c>
      <c r="CF1357" s="5">
        <v>0</v>
      </c>
      <c r="CG1357" s="5">
        <v>0</v>
      </c>
      <c r="CH1357" s="5">
        <v>6</v>
      </c>
      <c r="CI1357" s="5">
        <v>0</v>
      </c>
      <c r="CJ1357" s="5">
        <v>0</v>
      </c>
      <c r="CK1357" s="5">
        <v>0</v>
      </c>
      <c r="CL1357" s="5">
        <v>0</v>
      </c>
      <c r="CM1357" s="5">
        <v>0</v>
      </c>
      <c r="CN1357" s="5" t="s">
        <v>3</v>
      </c>
      <c r="CO1357" s="5">
        <v>0</v>
      </c>
      <c r="CP1357" s="5">
        <f t="shared" si="668"/>
        <v>101.46</v>
      </c>
      <c r="CQ1357" s="5">
        <f t="shared" si="669"/>
        <v>0</v>
      </c>
      <c r="CR1357" s="5">
        <f t="shared" si="670"/>
        <v>0</v>
      </c>
      <c r="CS1357" s="5">
        <f t="shared" si="671"/>
        <v>0</v>
      </c>
      <c r="CT1357" s="5">
        <f t="shared" si="672"/>
        <v>33.82</v>
      </c>
      <c r="CU1357" s="5">
        <f t="shared" si="673"/>
        <v>0</v>
      </c>
      <c r="CV1357" s="5">
        <f t="shared" si="674"/>
        <v>3.6</v>
      </c>
      <c r="CW1357" s="5">
        <f t="shared" si="675"/>
        <v>0</v>
      </c>
      <c r="CX1357" s="5">
        <f t="shared" si="676"/>
        <v>0</v>
      </c>
      <c r="CY1357" s="5">
        <f t="shared" si="677"/>
        <v>75.080399999999997</v>
      </c>
      <c r="CZ1357" s="5">
        <f t="shared" si="678"/>
        <v>36.525599999999997</v>
      </c>
      <c r="DA1357" s="5"/>
      <c r="DB1357" s="5"/>
      <c r="DC1357" s="5" t="s">
        <v>3</v>
      </c>
      <c r="DD1357" s="5" t="s">
        <v>3</v>
      </c>
      <c r="DE1357" s="5" t="s">
        <v>3</v>
      </c>
      <c r="DF1357" s="5" t="s">
        <v>3</v>
      </c>
      <c r="DG1357" s="5" t="s">
        <v>3</v>
      </c>
      <c r="DH1357" s="5" t="s">
        <v>3</v>
      </c>
      <c r="DI1357" s="5" t="s">
        <v>3</v>
      </c>
      <c r="DJ1357" s="5" t="s">
        <v>3</v>
      </c>
      <c r="DK1357" s="5" t="s">
        <v>3</v>
      </c>
      <c r="DL1357" s="5" t="s">
        <v>3</v>
      </c>
      <c r="DM1357" s="5" t="s">
        <v>3</v>
      </c>
      <c r="DN1357" s="5">
        <v>0</v>
      </c>
      <c r="DO1357" s="5">
        <v>0</v>
      </c>
      <c r="DP1357" s="5">
        <v>1</v>
      </c>
      <c r="DQ1357" s="5">
        <v>1</v>
      </c>
      <c r="DR1357" s="5"/>
      <c r="DS1357" s="5"/>
      <c r="DT1357" s="5"/>
      <c r="DU1357" s="5">
        <v>1013</v>
      </c>
      <c r="DV1357" s="5" t="s">
        <v>108</v>
      </c>
      <c r="DW1357" s="5" t="s">
        <v>108</v>
      </c>
      <c r="DX1357" s="5">
        <v>1</v>
      </c>
      <c r="DY1357" s="5"/>
      <c r="DZ1357" s="5" t="s">
        <v>3</v>
      </c>
      <c r="EA1357" s="5" t="s">
        <v>3</v>
      </c>
      <c r="EB1357" s="5" t="s">
        <v>3</v>
      </c>
      <c r="EC1357" s="5" t="s">
        <v>3</v>
      </c>
      <c r="ED1357" s="5"/>
      <c r="EE1357" s="5">
        <v>64991637</v>
      </c>
      <c r="EF1357" s="5">
        <v>4</v>
      </c>
      <c r="EG1357" s="5" t="s">
        <v>91</v>
      </c>
      <c r="EH1357" s="5">
        <v>83</v>
      </c>
      <c r="EI1357" s="5" t="s">
        <v>91</v>
      </c>
      <c r="EJ1357" s="5">
        <v>4</v>
      </c>
      <c r="EK1357" s="5">
        <v>200001</v>
      </c>
      <c r="EL1357" s="5" t="s">
        <v>92</v>
      </c>
      <c r="EM1357" s="5" t="s">
        <v>93</v>
      </c>
      <c r="EN1357" s="5"/>
      <c r="EO1357" s="5" t="s">
        <v>3</v>
      </c>
      <c r="EP1357" s="5"/>
      <c r="EQ1357" s="5">
        <v>0</v>
      </c>
      <c r="ER1357" s="5">
        <v>33.82</v>
      </c>
      <c r="ES1357" s="5">
        <v>0</v>
      </c>
      <c r="ET1357" s="5">
        <v>0</v>
      </c>
      <c r="EU1357" s="5">
        <v>0</v>
      </c>
      <c r="EV1357" s="5">
        <v>33.82</v>
      </c>
      <c r="EW1357" s="5">
        <v>3.6</v>
      </c>
      <c r="EX1357" s="5">
        <v>0</v>
      </c>
      <c r="EY1357" s="5">
        <v>0</v>
      </c>
      <c r="EZ1357" s="5"/>
      <c r="FA1357" s="5"/>
      <c r="FB1357" s="5"/>
      <c r="FC1357" s="5"/>
      <c r="FD1357" s="5"/>
      <c r="FE1357" s="5"/>
      <c r="FF1357" s="5"/>
      <c r="FG1357" s="5"/>
      <c r="FH1357" s="5"/>
      <c r="FI1357" s="5"/>
      <c r="FJ1357" s="5"/>
      <c r="FK1357" s="5"/>
      <c r="FL1357" s="5"/>
      <c r="FM1357" s="5"/>
      <c r="FN1357" s="5"/>
      <c r="FO1357" s="5"/>
      <c r="FP1357" s="5"/>
      <c r="FQ1357" s="5">
        <v>0</v>
      </c>
      <c r="FR1357" s="5">
        <v>0</v>
      </c>
      <c r="FS1357" s="5">
        <v>0</v>
      </c>
      <c r="FT1357" s="5"/>
      <c r="FU1357" s="5"/>
      <c r="FV1357" s="5"/>
      <c r="FW1357" s="5"/>
      <c r="FX1357" s="5">
        <v>74</v>
      </c>
      <c r="FY1357" s="5">
        <v>36</v>
      </c>
      <c r="FZ1357" s="5"/>
      <c r="GA1357" s="5" t="s">
        <v>3</v>
      </c>
      <c r="GB1357" s="5"/>
      <c r="GC1357" s="5"/>
      <c r="GD1357" s="5">
        <v>1</v>
      </c>
      <c r="GE1357" s="5"/>
      <c r="GF1357" s="5">
        <v>1737383299</v>
      </c>
      <c r="GG1357" s="5">
        <v>2</v>
      </c>
      <c r="GH1357" s="5">
        <v>1</v>
      </c>
      <c r="GI1357" s="5">
        <v>-2</v>
      </c>
      <c r="GJ1357" s="5">
        <v>0</v>
      </c>
      <c r="GK1357" s="5">
        <v>0</v>
      </c>
      <c r="GL1357" s="5">
        <f t="shared" si="679"/>
        <v>0</v>
      </c>
      <c r="GM1357" s="5">
        <f t="shared" si="680"/>
        <v>213.07</v>
      </c>
      <c r="GN1357" s="5">
        <f t="shared" si="681"/>
        <v>0</v>
      </c>
      <c r="GO1357" s="5">
        <f t="shared" si="682"/>
        <v>0</v>
      </c>
      <c r="GP1357" s="5">
        <f t="shared" si="683"/>
        <v>213.07</v>
      </c>
      <c r="GQ1357" s="5"/>
      <c r="GR1357" s="5">
        <v>0</v>
      </c>
      <c r="GS1357" s="5">
        <v>3</v>
      </c>
      <c r="GT1357" s="5">
        <v>0</v>
      </c>
      <c r="GU1357" s="5" t="s">
        <v>3</v>
      </c>
      <c r="GV1357" s="5">
        <f t="shared" si="684"/>
        <v>0</v>
      </c>
      <c r="GW1357" s="5">
        <v>1</v>
      </c>
      <c r="GX1357" s="5">
        <f t="shared" si="685"/>
        <v>0</v>
      </c>
      <c r="GY1357" s="5"/>
      <c r="GZ1357" s="5"/>
      <c r="HA1357" s="5">
        <v>0</v>
      </c>
      <c r="HB1357" s="5">
        <v>0</v>
      </c>
      <c r="HC1357" s="5">
        <f t="shared" si="686"/>
        <v>0</v>
      </c>
      <c r="HD1357" s="5"/>
      <c r="HE1357" s="5" t="s">
        <v>3</v>
      </c>
      <c r="HF1357" s="5" t="s">
        <v>3</v>
      </c>
      <c r="HG1357" s="5"/>
      <c r="HH1357" s="5"/>
      <c r="HI1357" s="5"/>
      <c r="HJ1357" s="5"/>
      <c r="HK1357" s="5"/>
      <c r="HL1357" s="5"/>
      <c r="HM1357" s="5" t="s">
        <v>3</v>
      </c>
      <c r="HN1357" s="5" t="s">
        <v>94</v>
      </c>
      <c r="HO1357" s="5" t="s">
        <v>95</v>
      </c>
      <c r="HP1357" s="5" t="s">
        <v>91</v>
      </c>
      <c r="HQ1357" s="5" t="s">
        <v>91</v>
      </c>
      <c r="HR1357" s="5"/>
      <c r="HS1357" s="5">
        <v>0</v>
      </c>
      <c r="HT1357" s="5"/>
      <c r="HU1357" s="5"/>
      <c r="HV1357" s="5"/>
      <c r="HW1357" s="5"/>
      <c r="HX1357" s="5"/>
      <c r="HY1357" s="5"/>
      <c r="HZ1357" s="5"/>
      <c r="IA1357" s="5"/>
      <c r="IB1357" s="5"/>
      <c r="IC1357" s="5"/>
      <c r="ID1357" s="5"/>
      <c r="IE1357" s="5"/>
      <c r="IF1357" s="5"/>
      <c r="IG1357" s="5"/>
      <c r="IH1357" s="5"/>
      <c r="II1357" s="5"/>
      <c r="IJ1357" s="5"/>
      <c r="IK1357" s="5">
        <v>0</v>
      </c>
      <c r="IL1357" s="5"/>
      <c r="IM1357" s="5"/>
      <c r="IN1357" s="5"/>
      <c r="IO1357" s="5"/>
      <c r="IP1357" s="5"/>
      <c r="IQ1357" s="5"/>
      <c r="IR1357" s="5"/>
      <c r="IS1357" s="5"/>
      <c r="IT1357" s="5"/>
      <c r="IU1357" s="5"/>
    </row>
    <row r="1358" spans="1:255">
      <c r="A1358">
        <v>17</v>
      </c>
      <c r="B1358">
        <v>1</v>
      </c>
      <c r="C1358">
        <f>ROW(SmtRes!A370)</f>
        <v>370</v>
      </c>
      <c r="D1358">
        <f>ROW(EtalonRes!A376)</f>
        <v>376</v>
      </c>
      <c r="E1358" t="s">
        <v>134</v>
      </c>
      <c r="F1358" t="s">
        <v>426</v>
      </c>
      <c r="G1358" t="s">
        <v>427</v>
      </c>
      <c r="H1358" t="s">
        <v>108</v>
      </c>
      <c r="I1358">
        <f t="shared" si="687"/>
        <v>3</v>
      </c>
      <c r="J1358">
        <v>0</v>
      </c>
      <c r="K1358">
        <f t="shared" si="688"/>
        <v>3</v>
      </c>
      <c r="L1358">
        <v>3</v>
      </c>
      <c r="M1358">
        <v>0</v>
      </c>
      <c r="N1358">
        <f t="shared" si="647"/>
        <v>3</v>
      </c>
      <c r="O1358">
        <f t="shared" si="648"/>
        <v>4770.6499999999996</v>
      </c>
      <c r="P1358">
        <f t="shared" si="649"/>
        <v>0</v>
      </c>
      <c r="Q1358">
        <f t="shared" si="650"/>
        <v>0</v>
      </c>
      <c r="R1358">
        <f t="shared" si="651"/>
        <v>0</v>
      </c>
      <c r="S1358">
        <f t="shared" si="652"/>
        <v>4770.6499999999996</v>
      </c>
      <c r="T1358">
        <f t="shared" si="653"/>
        <v>0</v>
      </c>
      <c r="U1358">
        <f t="shared" si="654"/>
        <v>10.8</v>
      </c>
      <c r="V1358">
        <f t="shared" si="655"/>
        <v>0</v>
      </c>
      <c r="W1358">
        <f t="shared" si="656"/>
        <v>0</v>
      </c>
      <c r="X1358">
        <f t="shared" si="657"/>
        <v>3530.28</v>
      </c>
      <c r="Y1358">
        <f t="shared" si="658"/>
        <v>1717.43</v>
      </c>
      <c r="AA1358">
        <v>88889103</v>
      </c>
      <c r="AB1358">
        <f t="shared" si="659"/>
        <v>33.82</v>
      </c>
      <c r="AC1358">
        <f t="shared" si="660"/>
        <v>0</v>
      </c>
      <c r="AD1358">
        <f t="shared" si="661"/>
        <v>0</v>
      </c>
      <c r="AE1358">
        <f t="shared" si="662"/>
        <v>0</v>
      </c>
      <c r="AF1358">
        <f t="shared" si="663"/>
        <v>33.82</v>
      </c>
      <c r="AG1358">
        <f t="shared" si="664"/>
        <v>0</v>
      </c>
      <c r="AH1358">
        <f t="shared" si="665"/>
        <v>3.6</v>
      </c>
      <c r="AI1358">
        <f t="shared" si="666"/>
        <v>0</v>
      </c>
      <c r="AJ1358">
        <f t="shared" si="667"/>
        <v>0</v>
      </c>
      <c r="AK1358">
        <v>33.82</v>
      </c>
      <c r="AL1358">
        <v>0</v>
      </c>
      <c r="AM1358">
        <v>0</v>
      </c>
      <c r="AN1358">
        <v>0</v>
      </c>
      <c r="AO1358">
        <v>33.82</v>
      </c>
      <c r="AP1358">
        <v>0</v>
      </c>
      <c r="AQ1358">
        <v>3.6</v>
      </c>
      <c r="AR1358">
        <v>0</v>
      </c>
      <c r="AS1358">
        <v>0</v>
      </c>
      <c r="AT1358">
        <v>74</v>
      </c>
      <c r="AU1358">
        <v>36</v>
      </c>
      <c r="AV1358">
        <v>1</v>
      </c>
      <c r="AW1358">
        <v>1</v>
      </c>
      <c r="AZ1358">
        <v>1</v>
      </c>
      <c r="BA1358">
        <v>47.02</v>
      </c>
      <c r="BB1358">
        <v>1</v>
      </c>
      <c r="BC1358">
        <v>1</v>
      </c>
      <c r="BD1358" t="s">
        <v>3</v>
      </c>
      <c r="BE1358" t="s">
        <v>3</v>
      </c>
      <c r="BF1358" t="s">
        <v>3</v>
      </c>
      <c r="BG1358" t="s">
        <v>3</v>
      </c>
      <c r="BH1358">
        <v>0</v>
      </c>
      <c r="BI1358">
        <v>4</v>
      </c>
      <c r="BJ1358" t="s">
        <v>428</v>
      </c>
      <c r="BM1358">
        <v>200001</v>
      </c>
      <c r="BN1358">
        <v>0</v>
      </c>
      <c r="BO1358" t="s">
        <v>3</v>
      </c>
      <c r="BP1358">
        <v>0</v>
      </c>
      <c r="BQ1358">
        <v>4</v>
      </c>
      <c r="BR1358">
        <v>0</v>
      </c>
      <c r="BS1358">
        <v>1</v>
      </c>
      <c r="BT1358">
        <v>1</v>
      </c>
      <c r="BU1358">
        <v>1</v>
      </c>
      <c r="BV1358">
        <v>1</v>
      </c>
      <c r="BW1358">
        <v>1</v>
      </c>
      <c r="BX1358">
        <v>1</v>
      </c>
      <c r="BY1358" t="s">
        <v>3</v>
      </c>
      <c r="BZ1358">
        <v>74</v>
      </c>
      <c r="CA1358">
        <v>36</v>
      </c>
      <c r="CB1358" t="s">
        <v>3</v>
      </c>
      <c r="CE1358">
        <v>0</v>
      </c>
      <c r="CF1358">
        <v>0</v>
      </c>
      <c r="CG1358">
        <v>0</v>
      </c>
      <c r="CH1358">
        <v>6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 t="s">
        <v>3</v>
      </c>
      <c r="CO1358">
        <v>0</v>
      </c>
      <c r="CP1358">
        <f t="shared" si="668"/>
        <v>4770.6499999999996</v>
      </c>
      <c r="CQ1358">
        <f t="shared" si="669"/>
        <v>0</v>
      </c>
      <c r="CR1358">
        <f t="shared" si="670"/>
        <v>0</v>
      </c>
      <c r="CS1358">
        <f t="shared" si="671"/>
        <v>0</v>
      </c>
      <c r="CT1358">
        <f t="shared" si="672"/>
        <v>1590.2164</v>
      </c>
      <c r="CU1358">
        <f t="shared" si="673"/>
        <v>0</v>
      </c>
      <c r="CV1358">
        <f t="shared" si="674"/>
        <v>3.6</v>
      </c>
      <c r="CW1358">
        <f t="shared" si="675"/>
        <v>0</v>
      </c>
      <c r="CX1358">
        <f t="shared" si="676"/>
        <v>0</v>
      </c>
      <c r="CY1358">
        <f t="shared" si="677"/>
        <v>3530.2809999999999</v>
      </c>
      <c r="CZ1358">
        <f t="shared" si="678"/>
        <v>1717.434</v>
      </c>
      <c r="DC1358" t="s">
        <v>3</v>
      </c>
      <c r="DD1358" t="s">
        <v>3</v>
      </c>
      <c r="DE1358" t="s">
        <v>3</v>
      </c>
      <c r="DF1358" t="s">
        <v>3</v>
      </c>
      <c r="DG1358" t="s">
        <v>3</v>
      </c>
      <c r="DH1358" t="s">
        <v>3</v>
      </c>
      <c r="DI1358" t="s">
        <v>3</v>
      </c>
      <c r="DJ1358" t="s">
        <v>3</v>
      </c>
      <c r="DK1358" t="s">
        <v>3</v>
      </c>
      <c r="DL1358" t="s">
        <v>3</v>
      </c>
      <c r="DM1358" t="s">
        <v>3</v>
      </c>
      <c r="DN1358">
        <v>0</v>
      </c>
      <c r="DO1358">
        <v>0</v>
      </c>
      <c r="DP1358">
        <v>1</v>
      </c>
      <c r="DQ1358">
        <v>1</v>
      </c>
      <c r="DU1358">
        <v>1013</v>
      </c>
      <c r="DV1358" t="s">
        <v>108</v>
      </c>
      <c r="DW1358" t="s">
        <v>108</v>
      </c>
      <c r="DX1358">
        <v>1</v>
      </c>
      <c r="DZ1358" t="s">
        <v>3</v>
      </c>
      <c r="EA1358" t="s">
        <v>3</v>
      </c>
      <c r="EB1358" t="s">
        <v>3</v>
      </c>
      <c r="EC1358" t="s">
        <v>3</v>
      </c>
      <c r="EE1358">
        <v>64991637</v>
      </c>
      <c r="EF1358">
        <v>4</v>
      </c>
      <c r="EG1358" t="s">
        <v>91</v>
      </c>
      <c r="EH1358">
        <v>83</v>
      </c>
      <c r="EI1358" t="s">
        <v>91</v>
      </c>
      <c r="EJ1358">
        <v>4</v>
      </c>
      <c r="EK1358">
        <v>200001</v>
      </c>
      <c r="EL1358" t="s">
        <v>92</v>
      </c>
      <c r="EM1358" t="s">
        <v>93</v>
      </c>
      <c r="EO1358" t="s">
        <v>3</v>
      </c>
      <c r="EQ1358">
        <v>0</v>
      </c>
      <c r="ER1358">
        <v>33.82</v>
      </c>
      <c r="ES1358">
        <v>0</v>
      </c>
      <c r="ET1358">
        <v>0</v>
      </c>
      <c r="EU1358">
        <v>0</v>
      </c>
      <c r="EV1358">
        <v>33.82</v>
      </c>
      <c r="EW1358">
        <v>3.6</v>
      </c>
      <c r="EX1358">
        <v>0</v>
      </c>
      <c r="EY1358">
        <v>0</v>
      </c>
      <c r="FQ1358">
        <v>0</v>
      </c>
      <c r="FR1358">
        <v>0</v>
      </c>
      <c r="FS1358">
        <v>0</v>
      </c>
      <c r="FX1358">
        <v>74</v>
      </c>
      <c r="FY1358">
        <v>36</v>
      </c>
      <c r="GA1358" t="s">
        <v>3</v>
      </c>
      <c r="GD1358">
        <v>1</v>
      </c>
      <c r="GF1358">
        <v>1737383299</v>
      </c>
      <c r="GG1358">
        <v>2</v>
      </c>
      <c r="GH1358">
        <v>1</v>
      </c>
      <c r="GI1358">
        <v>2</v>
      </c>
      <c r="GJ1358">
        <v>0</v>
      </c>
      <c r="GK1358">
        <v>0</v>
      </c>
      <c r="GL1358">
        <f t="shared" si="679"/>
        <v>0</v>
      </c>
      <c r="GM1358">
        <f t="shared" si="680"/>
        <v>10018.36</v>
      </c>
      <c r="GN1358">
        <f t="shared" si="681"/>
        <v>0</v>
      </c>
      <c r="GO1358">
        <f t="shared" si="682"/>
        <v>0</v>
      </c>
      <c r="GP1358">
        <f t="shared" si="683"/>
        <v>10018.36</v>
      </c>
      <c r="GR1358">
        <v>0</v>
      </c>
      <c r="GS1358">
        <v>3</v>
      </c>
      <c r="GT1358">
        <v>0</v>
      </c>
      <c r="GU1358" t="s">
        <v>3</v>
      </c>
      <c r="GV1358">
        <f t="shared" si="684"/>
        <v>0</v>
      </c>
      <c r="GW1358">
        <v>1</v>
      </c>
      <c r="GX1358">
        <f t="shared" si="685"/>
        <v>0</v>
      </c>
      <c r="HA1358">
        <v>0</v>
      </c>
      <c r="HB1358">
        <v>0</v>
      </c>
      <c r="HC1358">
        <f t="shared" si="686"/>
        <v>0</v>
      </c>
      <c r="HE1358" t="s">
        <v>3</v>
      </c>
      <c r="HF1358" t="s">
        <v>3</v>
      </c>
      <c r="HM1358" t="s">
        <v>3</v>
      </c>
      <c r="HN1358" t="s">
        <v>94</v>
      </c>
      <c r="HO1358" t="s">
        <v>95</v>
      </c>
      <c r="HP1358" t="s">
        <v>91</v>
      </c>
      <c r="HQ1358" t="s">
        <v>91</v>
      </c>
      <c r="HS1358">
        <v>0</v>
      </c>
      <c r="IK1358">
        <v>0</v>
      </c>
    </row>
    <row r="1359" spans="1:255">
      <c r="A1359" s="5">
        <v>17</v>
      </c>
      <c r="B1359" s="5">
        <v>1</v>
      </c>
      <c r="C1359" s="5">
        <f>ROW(SmtRes!A372)</f>
        <v>372</v>
      </c>
      <c r="D1359" s="5">
        <f>ROW(EtalonRes!A378)</f>
        <v>378</v>
      </c>
      <c r="E1359" s="5" t="s">
        <v>138</v>
      </c>
      <c r="F1359" s="5" t="s">
        <v>429</v>
      </c>
      <c r="G1359" s="5" t="s">
        <v>430</v>
      </c>
      <c r="H1359" s="5" t="s">
        <v>108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5">
        <f t="shared" si="647"/>
        <v>0</v>
      </c>
      <c r="O1359" s="5">
        <f t="shared" si="648"/>
        <v>0</v>
      </c>
      <c r="P1359" s="5">
        <f t="shared" si="649"/>
        <v>0</v>
      </c>
      <c r="Q1359" s="5">
        <f t="shared" si="650"/>
        <v>0</v>
      </c>
      <c r="R1359" s="5">
        <f t="shared" si="651"/>
        <v>0</v>
      </c>
      <c r="S1359" s="5">
        <f t="shared" si="652"/>
        <v>0</v>
      </c>
      <c r="T1359" s="5">
        <f t="shared" si="653"/>
        <v>0</v>
      </c>
      <c r="U1359" s="5">
        <f t="shared" si="654"/>
        <v>0</v>
      </c>
      <c r="V1359" s="5">
        <f t="shared" si="655"/>
        <v>0</v>
      </c>
      <c r="W1359" s="5">
        <f t="shared" si="656"/>
        <v>0</v>
      </c>
      <c r="X1359" s="5">
        <f t="shared" si="657"/>
        <v>0</v>
      </c>
      <c r="Y1359" s="5">
        <f t="shared" si="658"/>
        <v>0</v>
      </c>
      <c r="Z1359" s="5"/>
      <c r="AA1359" s="5">
        <v>88889161</v>
      </c>
      <c r="AB1359" s="5">
        <f t="shared" si="659"/>
        <v>25.37</v>
      </c>
      <c r="AC1359" s="5">
        <f t="shared" si="660"/>
        <v>0</v>
      </c>
      <c r="AD1359" s="5">
        <f t="shared" si="661"/>
        <v>0</v>
      </c>
      <c r="AE1359" s="5">
        <f t="shared" si="662"/>
        <v>0</v>
      </c>
      <c r="AF1359" s="5">
        <f t="shared" si="663"/>
        <v>25.37</v>
      </c>
      <c r="AG1359" s="5">
        <f t="shared" si="664"/>
        <v>0</v>
      </c>
      <c r="AH1359" s="5">
        <f t="shared" si="665"/>
        <v>2.7</v>
      </c>
      <c r="AI1359" s="5">
        <f t="shared" si="666"/>
        <v>0</v>
      </c>
      <c r="AJ1359" s="5">
        <f t="shared" si="667"/>
        <v>0</v>
      </c>
      <c r="AK1359" s="5">
        <v>25.37</v>
      </c>
      <c r="AL1359" s="5">
        <v>0</v>
      </c>
      <c r="AM1359" s="5">
        <v>0</v>
      </c>
      <c r="AN1359" s="5">
        <v>0</v>
      </c>
      <c r="AO1359" s="5">
        <v>25.37</v>
      </c>
      <c r="AP1359" s="5">
        <v>0</v>
      </c>
      <c r="AQ1359" s="5">
        <v>2.7</v>
      </c>
      <c r="AR1359" s="5">
        <v>0</v>
      </c>
      <c r="AS1359" s="5">
        <v>0</v>
      </c>
      <c r="AT1359" s="5">
        <v>74</v>
      </c>
      <c r="AU1359" s="5">
        <v>36</v>
      </c>
      <c r="AV1359" s="5">
        <v>1</v>
      </c>
      <c r="AW1359" s="5">
        <v>1</v>
      </c>
      <c r="AX1359" s="5"/>
      <c r="AY1359" s="5"/>
      <c r="AZ1359" s="5">
        <v>1</v>
      </c>
      <c r="BA1359" s="5">
        <v>1</v>
      </c>
      <c r="BB1359" s="5">
        <v>1</v>
      </c>
      <c r="BC1359" s="5">
        <v>1</v>
      </c>
      <c r="BD1359" s="5" t="s">
        <v>3</v>
      </c>
      <c r="BE1359" s="5" t="s">
        <v>3</v>
      </c>
      <c r="BF1359" s="5" t="s">
        <v>3</v>
      </c>
      <c r="BG1359" s="5" t="s">
        <v>3</v>
      </c>
      <c r="BH1359" s="5">
        <v>0</v>
      </c>
      <c r="BI1359" s="5">
        <v>4</v>
      </c>
      <c r="BJ1359" s="5" t="s">
        <v>431</v>
      </c>
      <c r="BK1359" s="5"/>
      <c r="BL1359" s="5"/>
      <c r="BM1359" s="5">
        <v>200001</v>
      </c>
      <c r="BN1359" s="5">
        <v>0</v>
      </c>
      <c r="BO1359" s="5" t="s">
        <v>3</v>
      </c>
      <c r="BP1359" s="5">
        <v>0</v>
      </c>
      <c r="BQ1359" s="5">
        <v>4</v>
      </c>
      <c r="BR1359" s="5">
        <v>0</v>
      </c>
      <c r="BS1359" s="5">
        <v>1</v>
      </c>
      <c r="BT1359" s="5">
        <v>1</v>
      </c>
      <c r="BU1359" s="5">
        <v>1</v>
      </c>
      <c r="BV1359" s="5">
        <v>1</v>
      </c>
      <c r="BW1359" s="5">
        <v>1</v>
      </c>
      <c r="BX1359" s="5">
        <v>1</v>
      </c>
      <c r="BY1359" s="5" t="s">
        <v>3</v>
      </c>
      <c r="BZ1359" s="5">
        <v>74</v>
      </c>
      <c r="CA1359" s="5">
        <v>36</v>
      </c>
      <c r="CB1359" s="5" t="s">
        <v>3</v>
      </c>
      <c r="CC1359" s="5"/>
      <c r="CD1359" s="5"/>
      <c r="CE1359" s="5">
        <v>0</v>
      </c>
      <c r="CF1359" s="5">
        <v>0</v>
      </c>
      <c r="CG1359" s="5">
        <v>0</v>
      </c>
      <c r="CH1359" s="5">
        <v>7</v>
      </c>
      <c r="CI1359" s="5">
        <v>0</v>
      </c>
      <c r="CJ1359" s="5">
        <v>0</v>
      </c>
      <c r="CK1359" s="5">
        <v>0</v>
      </c>
      <c r="CL1359" s="5">
        <v>0</v>
      </c>
      <c r="CM1359" s="5">
        <v>0</v>
      </c>
      <c r="CN1359" s="5" t="s">
        <v>3</v>
      </c>
      <c r="CO1359" s="5">
        <v>0</v>
      </c>
      <c r="CP1359" s="5">
        <f t="shared" si="668"/>
        <v>0</v>
      </c>
      <c r="CQ1359" s="5">
        <f t="shared" si="669"/>
        <v>0</v>
      </c>
      <c r="CR1359" s="5">
        <f t="shared" si="670"/>
        <v>0</v>
      </c>
      <c r="CS1359" s="5">
        <f t="shared" si="671"/>
        <v>0</v>
      </c>
      <c r="CT1359" s="5">
        <f t="shared" si="672"/>
        <v>25.37</v>
      </c>
      <c r="CU1359" s="5">
        <f t="shared" si="673"/>
        <v>0</v>
      </c>
      <c r="CV1359" s="5">
        <f t="shared" si="674"/>
        <v>2.7</v>
      </c>
      <c r="CW1359" s="5">
        <f t="shared" si="675"/>
        <v>0</v>
      </c>
      <c r="CX1359" s="5">
        <f t="shared" si="676"/>
        <v>0</v>
      </c>
      <c r="CY1359" s="5">
        <f t="shared" si="677"/>
        <v>0</v>
      </c>
      <c r="CZ1359" s="5">
        <f t="shared" si="678"/>
        <v>0</v>
      </c>
      <c r="DA1359" s="5"/>
      <c r="DB1359" s="5"/>
      <c r="DC1359" s="5" t="s">
        <v>3</v>
      </c>
      <c r="DD1359" s="5" t="s">
        <v>3</v>
      </c>
      <c r="DE1359" s="5" t="s">
        <v>3</v>
      </c>
      <c r="DF1359" s="5" t="s">
        <v>3</v>
      </c>
      <c r="DG1359" s="5" t="s">
        <v>3</v>
      </c>
      <c r="DH1359" s="5" t="s">
        <v>3</v>
      </c>
      <c r="DI1359" s="5" t="s">
        <v>3</v>
      </c>
      <c r="DJ1359" s="5" t="s">
        <v>3</v>
      </c>
      <c r="DK1359" s="5" t="s">
        <v>3</v>
      </c>
      <c r="DL1359" s="5" t="s">
        <v>3</v>
      </c>
      <c r="DM1359" s="5" t="s">
        <v>3</v>
      </c>
      <c r="DN1359" s="5">
        <v>0</v>
      </c>
      <c r="DO1359" s="5">
        <v>0</v>
      </c>
      <c r="DP1359" s="5">
        <v>1</v>
      </c>
      <c r="DQ1359" s="5">
        <v>1</v>
      </c>
      <c r="DR1359" s="5"/>
      <c r="DS1359" s="5"/>
      <c r="DT1359" s="5"/>
      <c r="DU1359" s="5">
        <v>1013</v>
      </c>
      <c r="DV1359" s="5" t="s">
        <v>108</v>
      </c>
      <c r="DW1359" s="5" t="s">
        <v>108</v>
      </c>
      <c r="DX1359" s="5">
        <v>1</v>
      </c>
      <c r="DY1359" s="5"/>
      <c r="DZ1359" s="5" t="s">
        <v>3</v>
      </c>
      <c r="EA1359" s="5" t="s">
        <v>3</v>
      </c>
      <c r="EB1359" s="5" t="s">
        <v>3</v>
      </c>
      <c r="EC1359" s="5" t="s">
        <v>3</v>
      </c>
      <c r="ED1359" s="5"/>
      <c r="EE1359" s="5">
        <v>64991637</v>
      </c>
      <c r="EF1359" s="5">
        <v>4</v>
      </c>
      <c r="EG1359" s="5" t="s">
        <v>91</v>
      </c>
      <c r="EH1359" s="5">
        <v>83</v>
      </c>
      <c r="EI1359" s="5" t="s">
        <v>91</v>
      </c>
      <c r="EJ1359" s="5">
        <v>4</v>
      </c>
      <c r="EK1359" s="5">
        <v>200001</v>
      </c>
      <c r="EL1359" s="5" t="s">
        <v>92</v>
      </c>
      <c r="EM1359" s="5" t="s">
        <v>93</v>
      </c>
      <c r="EN1359" s="5"/>
      <c r="EO1359" s="5" t="s">
        <v>3</v>
      </c>
      <c r="EP1359" s="5"/>
      <c r="EQ1359" s="5">
        <v>0</v>
      </c>
      <c r="ER1359" s="5">
        <v>25.37</v>
      </c>
      <c r="ES1359" s="5">
        <v>0</v>
      </c>
      <c r="ET1359" s="5">
        <v>0</v>
      </c>
      <c r="EU1359" s="5">
        <v>0</v>
      </c>
      <c r="EV1359" s="5">
        <v>25.37</v>
      </c>
      <c r="EW1359" s="5">
        <v>2.7</v>
      </c>
      <c r="EX1359" s="5">
        <v>0</v>
      </c>
      <c r="EY1359" s="5">
        <v>0</v>
      </c>
      <c r="EZ1359" s="5"/>
      <c r="FA1359" s="5"/>
      <c r="FB1359" s="5"/>
      <c r="FC1359" s="5"/>
      <c r="FD1359" s="5"/>
      <c r="FE1359" s="5"/>
      <c r="FF1359" s="5"/>
      <c r="FG1359" s="5"/>
      <c r="FH1359" s="5"/>
      <c r="FI1359" s="5"/>
      <c r="FJ1359" s="5"/>
      <c r="FK1359" s="5"/>
      <c r="FL1359" s="5"/>
      <c r="FM1359" s="5"/>
      <c r="FN1359" s="5"/>
      <c r="FO1359" s="5"/>
      <c r="FP1359" s="5"/>
      <c r="FQ1359" s="5">
        <v>0</v>
      </c>
      <c r="FR1359" s="5">
        <v>0</v>
      </c>
      <c r="FS1359" s="5">
        <v>0</v>
      </c>
      <c r="FT1359" s="5"/>
      <c r="FU1359" s="5"/>
      <c r="FV1359" s="5"/>
      <c r="FW1359" s="5"/>
      <c r="FX1359" s="5">
        <v>74</v>
      </c>
      <c r="FY1359" s="5">
        <v>36</v>
      </c>
      <c r="FZ1359" s="5"/>
      <c r="GA1359" s="5" t="s">
        <v>3</v>
      </c>
      <c r="GB1359" s="5"/>
      <c r="GC1359" s="5"/>
      <c r="GD1359" s="5">
        <v>1</v>
      </c>
      <c r="GE1359" s="5"/>
      <c r="GF1359" s="5">
        <v>-1722649630</v>
      </c>
      <c r="GG1359" s="5">
        <v>2</v>
      </c>
      <c r="GH1359" s="5">
        <v>1</v>
      </c>
      <c r="GI1359" s="5">
        <v>-2</v>
      </c>
      <c r="GJ1359" s="5">
        <v>0</v>
      </c>
      <c r="GK1359" s="5">
        <v>0</v>
      </c>
      <c r="GL1359" s="5">
        <f t="shared" si="679"/>
        <v>0</v>
      </c>
      <c r="GM1359" s="5">
        <f t="shared" si="680"/>
        <v>0</v>
      </c>
      <c r="GN1359" s="5">
        <f t="shared" si="681"/>
        <v>0</v>
      </c>
      <c r="GO1359" s="5">
        <f t="shared" si="682"/>
        <v>0</v>
      </c>
      <c r="GP1359" s="5">
        <f t="shared" si="683"/>
        <v>0</v>
      </c>
      <c r="GQ1359" s="5"/>
      <c r="GR1359" s="5">
        <v>0</v>
      </c>
      <c r="GS1359" s="5">
        <v>3</v>
      </c>
      <c r="GT1359" s="5">
        <v>0</v>
      </c>
      <c r="GU1359" s="5" t="s">
        <v>3</v>
      </c>
      <c r="GV1359" s="5">
        <f t="shared" si="684"/>
        <v>0</v>
      </c>
      <c r="GW1359" s="5">
        <v>1</v>
      </c>
      <c r="GX1359" s="5">
        <f t="shared" si="685"/>
        <v>0</v>
      </c>
      <c r="GY1359" s="5"/>
      <c r="GZ1359" s="5"/>
      <c r="HA1359" s="5">
        <v>0</v>
      </c>
      <c r="HB1359" s="5">
        <v>0</v>
      </c>
      <c r="HC1359" s="5">
        <f t="shared" si="686"/>
        <v>0</v>
      </c>
      <c r="HD1359" s="5"/>
      <c r="HE1359" s="5" t="s">
        <v>3</v>
      </c>
      <c r="HF1359" s="5" t="s">
        <v>3</v>
      </c>
      <c r="HG1359" s="5"/>
      <c r="HH1359" s="5"/>
      <c r="HI1359" s="5"/>
      <c r="HJ1359" s="5"/>
      <c r="HK1359" s="5"/>
      <c r="HL1359" s="5"/>
      <c r="HM1359" s="5" t="s">
        <v>3</v>
      </c>
      <c r="HN1359" s="5" t="s">
        <v>94</v>
      </c>
      <c r="HO1359" s="5" t="s">
        <v>95</v>
      </c>
      <c r="HP1359" s="5" t="s">
        <v>91</v>
      </c>
      <c r="HQ1359" s="5" t="s">
        <v>91</v>
      </c>
      <c r="HR1359" s="5"/>
      <c r="HS1359" s="5">
        <v>0</v>
      </c>
      <c r="HT1359" s="5"/>
      <c r="HU1359" s="5"/>
      <c r="HV1359" s="5"/>
      <c r="HW1359" s="5"/>
      <c r="HX1359" s="5"/>
      <c r="HY1359" s="5"/>
      <c r="HZ1359" s="5"/>
      <c r="IA1359" s="5"/>
      <c r="IB1359" s="5"/>
      <c r="IC1359" s="5"/>
      <c r="ID1359" s="5"/>
      <c r="IE1359" s="5"/>
      <c r="IF1359" s="5"/>
      <c r="IG1359" s="5"/>
      <c r="IH1359" s="5"/>
      <c r="II1359" s="5"/>
      <c r="IJ1359" s="5"/>
      <c r="IK1359" s="5">
        <v>0</v>
      </c>
      <c r="IL1359" s="5"/>
      <c r="IM1359" s="5"/>
      <c r="IN1359" s="5"/>
      <c r="IO1359" s="5"/>
      <c r="IP1359" s="5"/>
      <c r="IQ1359" s="5"/>
      <c r="IR1359" s="5"/>
      <c r="IS1359" s="5"/>
      <c r="IT1359" s="5"/>
      <c r="IU1359" s="5"/>
    </row>
    <row r="1360" spans="1:255">
      <c r="A1360">
        <v>17</v>
      </c>
      <c r="B1360">
        <v>1</v>
      </c>
      <c r="C1360">
        <f>ROW(SmtRes!A374)</f>
        <v>374</v>
      </c>
      <c r="D1360">
        <f>ROW(EtalonRes!A380)</f>
        <v>380</v>
      </c>
      <c r="E1360" t="s">
        <v>138</v>
      </c>
      <c r="F1360" t="s">
        <v>429</v>
      </c>
      <c r="G1360" t="s">
        <v>430</v>
      </c>
      <c r="H1360" t="s">
        <v>108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f t="shared" si="647"/>
        <v>0</v>
      </c>
      <c r="O1360">
        <f t="shared" si="648"/>
        <v>0</v>
      </c>
      <c r="P1360">
        <f t="shared" si="649"/>
        <v>0</v>
      </c>
      <c r="Q1360">
        <f t="shared" si="650"/>
        <v>0</v>
      </c>
      <c r="R1360">
        <f t="shared" si="651"/>
        <v>0</v>
      </c>
      <c r="S1360">
        <f t="shared" si="652"/>
        <v>0</v>
      </c>
      <c r="T1360">
        <f t="shared" si="653"/>
        <v>0</v>
      </c>
      <c r="U1360">
        <f t="shared" si="654"/>
        <v>0</v>
      </c>
      <c r="V1360">
        <f t="shared" si="655"/>
        <v>0</v>
      </c>
      <c r="W1360">
        <f t="shared" si="656"/>
        <v>0</v>
      </c>
      <c r="X1360">
        <f t="shared" si="657"/>
        <v>0</v>
      </c>
      <c r="Y1360">
        <f t="shared" si="658"/>
        <v>0</v>
      </c>
      <c r="AA1360">
        <v>88889103</v>
      </c>
      <c r="AB1360">
        <f t="shared" si="659"/>
        <v>25.37</v>
      </c>
      <c r="AC1360">
        <f t="shared" si="660"/>
        <v>0</v>
      </c>
      <c r="AD1360">
        <f t="shared" si="661"/>
        <v>0</v>
      </c>
      <c r="AE1360">
        <f t="shared" si="662"/>
        <v>0</v>
      </c>
      <c r="AF1360">
        <f t="shared" si="663"/>
        <v>25.37</v>
      </c>
      <c r="AG1360">
        <f t="shared" si="664"/>
        <v>0</v>
      </c>
      <c r="AH1360">
        <f t="shared" si="665"/>
        <v>2.7</v>
      </c>
      <c r="AI1360">
        <f t="shared" si="666"/>
        <v>0</v>
      </c>
      <c r="AJ1360">
        <f t="shared" si="667"/>
        <v>0</v>
      </c>
      <c r="AK1360">
        <v>25.37</v>
      </c>
      <c r="AL1360">
        <v>0</v>
      </c>
      <c r="AM1360">
        <v>0</v>
      </c>
      <c r="AN1360">
        <v>0</v>
      </c>
      <c r="AO1360">
        <v>25.37</v>
      </c>
      <c r="AP1360">
        <v>0</v>
      </c>
      <c r="AQ1360">
        <v>2.7</v>
      </c>
      <c r="AR1360">
        <v>0</v>
      </c>
      <c r="AS1360">
        <v>0</v>
      </c>
      <c r="AT1360">
        <v>74</v>
      </c>
      <c r="AU1360">
        <v>36</v>
      </c>
      <c r="AV1360">
        <v>1</v>
      </c>
      <c r="AW1360">
        <v>1</v>
      </c>
      <c r="AZ1360">
        <v>1</v>
      </c>
      <c r="BA1360">
        <v>47.02</v>
      </c>
      <c r="BB1360">
        <v>1</v>
      </c>
      <c r="BC1360">
        <v>1</v>
      </c>
      <c r="BD1360" t="s">
        <v>3</v>
      </c>
      <c r="BE1360" t="s">
        <v>3</v>
      </c>
      <c r="BF1360" t="s">
        <v>3</v>
      </c>
      <c r="BG1360" t="s">
        <v>3</v>
      </c>
      <c r="BH1360">
        <v>0</v>
      </c>
      <c r="BI1360">
        <v>4</v>
      </c>
      <c r="BJ1360" t="s">
        <v>431</v>
      </c>
      <c r="BM1360">
        <v>200001</v>
      </c>
      <c r="BN1360">
        <v>0</v>
      </c>
      <c r="BO1360" t="s">
        <v>3</v>
      </c>
      <c r="BP1360">
        <v>0</v>
      </c>
      <c r="BQ1360">
        <v>4</v>
      </c>
      <c r="BR1360">
        <v>0</v>
      </c>
      <c r="BS1360">
        <v>1</v>
      </c>
      <c r="BT1360">
        <v>1</v>
      </c>
      <c r="BU1360">
        <v>1</v>
      </c>
      <c r="BV1360">
        <v>1</v>
      </c>
      <c r="BW1360">
        <v>1</v>
      </c>
      <c r="BX1360">
        <v>1</v>
      </c>
      <c r="BY1360" t="s">
        <v>3</v>
      </c>
      <c r="BZ1360">
        <v>74</v>
      </c>
      <c r="CA1360">
        <v>36</v>
      </c>
      <c r="CB1360" t="s">
        <v>3</v>
      </c>
      <c r="CE1360">
        <v>0</v>
      </c>
      <c r="CF1360">
        <v>0</v>
      </c>
      <c r="CG1360">
        <v>0</v>
      </c>
      <c r="CH1360">
        <v>7</v>
      </c>
      <c r="CI1360">
        <v>0</v>
      </c>
      <c r="CJ1360">
        <v>0</v>
      </c>
      <c r="CK1360">
        <v>0</v>
      </c>
      <c r="CL1360">
        <v>0</v>
      </c>
      <c r="CM1360">
        <v>0</v>
      </c>
      <c r="CN1360" t="s">
        <v>3</v>
      </c>
      <c r="CO1360">
        <v>0</v>
      </c>
      <c r="CP1360">
        <f t="shared" si="668"/>
        <v>0</v>
      </c>
      <c r="CQ1360">
        <f t="shared" si="669"/>
        <v>0</v>
      </c>
      <c r="CR1360">
        <f t="shared" si="670"/>
        <v>0</v>
      </c>
      <c r="CS1360">
        <f t="shared" si="671"/>
        <v>0</v>
      </c>
      <c r="CT1360">
        <f t="shared" si="672"/>
        <v>1192.8974000000001</v>
      </c>
      <c r="CU1360">
        <f t="shared" si="673"/>
        <v>0</v>
      </c>
      <c r="CV1360">
        <f t="shared" si="674"/>
        <v>2.7</v>
      </c>
      <c r="CW1360">
        <f t="shared" si="675"/>
        <v>0</v>
      </c>
      <c r="CX1360">
        <f t="shared" si="676"/>
        <v>0</v>
      </c>
      <c r="CY1360">
        <f t="shared" si="677"/>
        <v>0</v>
      </c>
      <c r="CZ1360">
        <f t="shared" si="678"/>
        <v>0</v>
      </c>
      <c r="DC1360" t="s">
        <v>3</v>
      </c>
      <c r="DD1360" t="s">
        <v>3</v>
      </c>
      <c r="DE1360" t="s">
        <v>3</v>
      </c>
      <c r="DF1360" t="s">
        <v>3</v>
      </c>
      <c r="DG1360" t="s">
        <v>3</v>
      </c>
      <c r="DH1360" t="s">
        <v>3</v>
      </c>
      <c r="DI1360" t="s">
        <v>3</v>
      </c>
      <c r="DJ1360" t="s">
        <v>3</v>
      </c>
      <c r="DK1360" t="s">
        <v>3</v>
      </c>
      <c r="DL1360" t="s">
        <v>3</v>
      </c>
      <c r="DM1360" t="s">
        <v>3</v>
      </c>
      <c r="DN1360">
        <v>0</v>
      </c>
      <c r="DO1360">
        <v>0</v>
      </c>
      <c r="DP1360">
        <v>1</v>
      </c>
      <c r="DQ1360">
        <v>1</v>
      </c>
      <c r="DU1360">
        <v>1013</v>
      </c>
      <c r="DV1360" t="s">
        <v>108</v>
      </c>
      <c r="DW1360" t="s">
        <v>108</v>
      </c>
      <c r="DX1360">
        <v>1</v>
      </c>
      <c r="DZ1360" t="s">
        <v>3</v>
      </c>
      <c r="EA1360" t="s">
        <v>3</v>
      </c>
      <c r="EB1360" t="s">
        <v>3</v>
      </c>
      <c r="EC1360" t="s">
        <v>3</v>
      </c>
      <c r="EE1360">
        <v>64991637</v>
      </c>
      <c r="EF1360">
        <v>4</v>
      </c>
      <c r="EG1360" t="s">
        <v>91</v>
      </c>
      <c r="EH1360">
        <v>83</v>
      </c>
      <c r="EI1360" t="s">
        <v>91</v>
      </c>
      <c r="EJ1360">
        <v>4</v>
      </c>
      <c r="EK1360">
        <v>200001</v>
      </c>
      <c r="EL1360" t="s">
        <v>92</v>
      </c>
      <c r="EM1360" t="s">
        <v>93</v>
      </c>
      <c r="EO1360" t="s">
        <v>3</v>
      </c>
      <c r="EQ1360">
        <v>0</v>
      </c>
      <c r="ER1360">
        <v>25.37</v>
      </c>
      <c r="ES1360">
        <v>0</v>
      </c>
      <c r="ET1360">
        <v>0</v>
      </c>
      <c r="EU1360">
        <v>0</v>
      </c>
      <c r="EV1360">
        <v>25.37</v>
      </c>
      <c r="EW1360">
        <v>2.7</v>
      </c>
      <c r="EX1360">
        <v>0</v>
      </c>
      <c r="EY1360">
        <v>0</v>
      </c>
      <c r="FQ1360">
        <v>0</v>
      </c>
      <c r="FR1360">
        <v>0</v>
      </c>
      <c r="FS1360">
        <v>0</v>
      </c>
      <c r="FX1360">
        <v>74</v>
      </c>
      <c r="FY1360">
        <v>36</v>
      </c>
      <c r="GA1360" t="s">
        <v>3</v>
      </c>
      <c r="GD1360">
        <v>1</v>
      </c>
      <c r="GF1360">
        <v>-1722649630</v>
      </c>
      <c r="GG1360">
        <v>2</v>
      </c>
      <c r="GH1360">
        <v>1</v>
      </c>
      <c r="GI1360">
        <v>2</v>
      </c>
      <c r="GJ1360">
        <v>0</v>
      </c>
      <c r="GK1360">
        <v>0</v>
      </c>
      <c r="GL1360">
        <f t="shared" si="679"/>
        <v>0</v>
      </c>
      <c r="GM1360">
        <f t="shared" si="680"/>
        <v>0</v>
      </c>
      <c r="GN1360">
        <f t="shared" si="681"/>
        <v>0</v>
      </c>
      <c r="GO1360">
        <f t="shared" si="682"/>
        <v>0</v>
      </c>
      <c r="GP1360">
        <f t="shared" si="683"/>
        <v>0</v>
      </c>
      <c r="GR1360">
        <v>0</v>
      </c>
      <c r="GS1360">
        <v>3</v>
      </c>
      <c r="GT1360">
        <v>0</v>
      </c>
      <c r="GU1360" t="s">
        <v>3</v>
      </c>
      <c r="GV1360">
        <f t="shared" si="684"/>
        <v>0</v>
      </c>
      <c r="GW1360">
        <v>1</v>
      </c>
      <c r="GX1360">
        <f t="shared" si="685"/>
        <v>0</v>
      </c>
      <c r="HA1360">
        <v>0</v>
      </c>
      <c r="HB1360">
        <v>0</v>
      </c>
      <c r="HC1360">
        <f t="shared" si="686"/>
        <v>0</v>
      </c>
      <c r="HE1360" t="s">
        <v>3</v>
      </c>
      <c r="HF1360" t="s">
        <v>3</v>
      </c>
      <c r="HM1360" t="s">
        <v>3</v>
      </c>
      <c r="HN1360" t="s">
        <v>94</v>
      </c>
      <c r="HO1360" t="s">
        <v>95</v>
      </c>
      <c r="HP1360" t="s">
        <v>91</v>
      </c>
      <c r="HQ1360" t="s">
        <v>91</v>
      </c>
      <c r="HS1360">
        <v>0</v>
      </c>
      <c r="IK1360">
        <v>0</v>
      </c>
    </row>
    <row r="1361" spans="1:255">
      <c r="A1361" s="5">
        <v>17</v>
      </c>
      <c r="B1361" s="5">
        <v>1</v>
      </c>
      <c r="C1361" s="5">
        <f>ROW(SmtRes!A376)</f>
        <v>376</v>
      </c>
      <c r="D1361" s="5">
        <f>ROW(EtalonRes!A382)</f>
        <v>382</v>
      </c>
      <c r="E1361" s="5" t="s">
        <v>142</v>
      </c>
      <c r="F1361" s="5" t="s">
        <v>432</v>
      </c>
      <c r="G1361" s="5" t="s">
        <v>433</v>
      </c>
      <c r="H1361" s="5" t="s">
        <v>108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f t="shared" si="647"/>
        <v>0</v>
      </c>
      <c r="O1361" s="5">
        <f t="shared" si="648"/>
        <v>0</v>
      </c>
      <c r="P1361" s="5">
        <f t="shared" si="649"/>
        <v>0</v>
      </c>
      <c r="Q1361" s="5">
        <f t="shared" si="650"/>
        <v>0</v>
      </c>
      <c r="R1361" s="5">
        <f t="shared" si="651"/>
        <v>0</v>
      </c>
      <c r="S1361" s="5">
        <f t="shared" si="652"/>
        <v>0</v>
      </c>
      <c r="T1361" s="5">
        <f t="shared" si="653"/>
        <v>0</v>
      </c>
      <c r="U1361" s="5">
        <f t="shared" si="654"/>
        <v>0</v>
      </c>
      <c r="V1361" s="5">
        <f t="shared" si="655"/>
        <v>0</v>
      </c>
      <c r="W1361" s="5">
        <f t="shared" si="656"/>
        <v>0</v>
      </c>
      <c r="X1361" s="5">
        <f t="shared" si="657"/>
        <v>0</v>
      </c>
      <c r="Y1361" s="5">
        <f t="shared" si="658"/>
        <v>0</v>
      </c>
      <c r="Z1361" s="5"/>
      <c r="AA1361" s="5">
        <v>88889161</v>
      </c>
      <c r="AB1361" s="5">
        <f t="shared" si="659"/>
        <v>16.91</v>
      </c>
      <c r="AC1361" s="5">
        <f t="shared" si="660"/>
        <v>0</v>
      </c>
      <c r="AD1361" s="5">
        <f t="shared" si="661"/>
        <v>0</v>
      </c>
      <c r="AE1361" s="5">
        <f t="shared" si="662"/>
        <v>0</v>
      </c>
      <c r="AF1361" s="5">
        <f t="shared" si="663"/>
        <v>16.91</v>
      </c>
      <c r="AG1361" s="5">
        <f t="shared" si="664"/>
        <v>0</v>
      </c>
      <c r="AH1361" s="5">
        <f t="shared" si="665"/>
        <v>1.8</v>
      </c>
      <c r="AI1361" s="5">
        <f t="shared" si="666"/>
        <v>0</v>
      </c>
      <c r="AJ1361" s="5">
        <f t="shared" si="667"/>
        <v>0</v>
      </c>
      <c r="AK1361" s="5">
        <v>16.91</v>
      </c>
      <c r="AL1361" s="5">
        <v>0</v>
      </c>
      <c r="AM1361" s="5">
        <v>0</v>
      </c>
      <c r="AN1361" s="5">
        <v>0</v>
      </c>
      <c r="AO1361" s="5">
        <v>16.91</v>
      </c>
      <c r="AP1361" s="5">
        <v>0</v>
      </c>
      <c r="AQ1361" s="5">
        <v>1.8</v>
      </c>
      <c r="AR1361" s="5">
        <v>0</v>
      </c>
      <c r="AS1361" s="5">
        <v>0</v>
      </c>
      <c r="AT1361" s="5">
        <v>74</v>
      </c>
      <c r="AU1361" s="5">
        <v>36</v>
      </c>
      <c r="AV1361" s="5">
        <v>1</v>
      </c>
      <c r="AW1361" s="5">
        <v>1</v>
      </c>
      <c r="AX1361" s="5"/>
      <c r="AY1361" s="5"/>
      <c r="AZ1361" s="5">
        <v>1</v>
      </c>
      <c r="BA1361" s="5">
        <v>1</v>
      </c>
      <c r="BB1361" s="5">
        <v>1</v>
      </c>
      <c r="BC1361" s="5">
        <v>1</v>
      </c>
      <c r="BD1361" s="5" t="s">
        <v>3</v>
      </c>
      <c r="BE1361" s="5" t="s">
        <v>3</v>
      </c>
      <c r="BF1361" s="5" t="s">
        <v>3</v>
      </c>
      <c r="BG1361" s="5" t="s">
        <v>3</v>
      </c>
      <c r="BH1361" s="5">
        <v>0</v>
      </c>
      <c r="BI1361" s="5">
        <v>4</v>
      </c>
      <c r="BJ1361" s="5" t="s">
        <v>434</v>
      </c>
      <c r="BK1361" s="5"/>
      <c r="BL1361" s="5"/>
      <c r="BM1361" s="5">
        <v>200001</v>
      </c>
      <c r="BN1361" s="5">
        <v>0</v>
      </c>
      <c r="BO1361" s="5" t="s">
        <v>3</v>
      </c>
      <c r="BP1361" s="5">
        <v>0</v>
      </c>
      <c r="BQ1361" s="5">
        <v>4</v>
      </c>
      <c r="BR1361" s="5">
        <v>0</v>
      </c>
      <c r="BS1361" s="5">
        <v>1</v>
      </c>
      <c r="BT1361" s="5">
        <v>1</v>
      </c>
      <c r="BU1361" s="5">
        <v>1</v>
      </c>
      <c r="BV1361" s="5">
        <v>1</v>
      </c>
      <c r="BW1361" s="5">
        <v>1</v>
      </c>
      <c r="BX1361" s="5">
        <v>1</v>
      </c>
      <c r="BY1361" s="5" t="s">
        <v>3</v>
      </c>
      <c r="BZ1361" s="5">
        <v>74</v>
      </c>
      <c r="CA1361" s="5">
        <v>36</v>
      </c>
      <c r="CB1361" s="5" t="s">
        <v>3</v>
      </c>
      <c r="CC1361" s="5"/>
      <c r="CD1361" s="5"/>
      <c r="CE1361" s="5">
        <v>0</v>
      </c>
      <c r="CF1361" s="5">
        <v>0</v>
      </c>
      <c r="CG1361" s="5">
        <v>0</v>
      </c>
      <c r="CH1361" s="5">
        <v>8</v>
      </c>
      <c r="CI1361" s="5">
        <v>0</v>
      </c>
      <c r="CJ1361" s="5">
        <v>0</v>
      </c>
      <c r="CK1361" s="5">
        <v>0</v>
      </c>
      <c r="CL1361" s="5">
        <v>0</v>
      </c>
      <c r="CM1361" s="5">
        <v>0</v>
      </c>
      <c r="CN1361" s="5" t="s">
        <v>3</v>
      </c>
      <c r="CO1361" s="5">
        <v>0</v>
      </c>
      <c r="CP1361" s="5">
        <f t="shared" si="668"/>
        <v>0</v>
      </c>
      <c r="CQ1361" s="5">
        <f t="shared" si="669"/>
        <v>0</v>
      </c>
      <c r="CR1361" s="5">
        <f t="shared" si="670"/>
        <v>0</v>
      </c>
      <c r="CS1361" s="5">
        <f t="shared" si="671"/>
        <v>0</v>
      </c>
      <c r="CT1361" s="5">
        <f t="shared" si="672"/>
        <v>16.91</v>
      </c>
      <c r="CU1361" s="5">
        <f t="shared" si="673"/>
        <v>0</v>
      </c>
      <c r="CV1361" s="5">
        <f t="shared" si="674"/>
        <v>1.8</v>
      </c>
      <c r="CW1361" s="5">
        <f t="shared" si="675"/>
        <v>0</v>
      </c>
      <c r="CX1361" s="5">
        <f t="shared" si="676"/>
        <v>0</v>
      </c>
      <c r="CY1361" s="5">
        <f t="shared" si="677"/>
        <v>0</v>
      </c>
      <c r="CZ1361" s="5">
        <f t="shared" si="678"/>
        <v>0</v>
      </c>
      <c r="DA1361" s="5"/>
      <c r="DB1361" s="5"/>
      <c r="DC1361" s="5" t="s">
        <v>3</v>
      </c>
      <c r="DD1361" s="5" t="s">
        <v>3</v>
      </c>
      <c r="DE1361" s="5" t="s">
        <v>3</v>
      </c>
      <c r="DF1361" s="5" t="s">
        <v>3</v>
      </c>
      <c r="DG1361" s="5" t="s">
        <v>3</v>
      </c>
      <c r="DH1361" s="5" t="s">
        <v>3</v>
      </c>
      <c r="DI1361" s="5" t="s">
        <v>3</v>
      </c>
      <c r="DJ1361" s="5" t="s">
        <v>3</v>
      </c>
      <c r="DK1361" s="5" t="s">
        <v>3</v>
      </c>
      <c r="DL1361" s="5" t="s">
        <v>3</v>
      </c>
      <c r="DM1361" s="5" t="s">
        <v>3</v>
      </c>
      <c r="DN1361" s="5">
        <v>0</v>
      </c>
      <c r="DO1361" s="5">
        <v>0</v>
      </c>
      <c r="DP1361" s="5">
        <v>1</v>
      </c>
      <c r="DQ1361" s="5">
        <v>1</v>
      </c>
      <c r="DR1361" s="5"/>
      <c r="DS1361" s="5"/>
      <c r="DT1361" s="5"/>
      <c r="DU1361" s="5">
        <v>1013</v>
      </c>
      <c r="DV1361" s="5" t="s">
        <v>108</v>
      </c>
      <c r="DW1361" s="5" t="s">
        <v>108</v>
      </c>
      <c r="DX1361" s="5">
        <v>1</v>
      </c>
      <c r="DY1361" s="5"/>
      <c r="DZ1361" s="5" t="s">
        <v>3</v>
      </c>
      <c r="EA1361" s="5" t="s">
        <v>3</v>
      </c>
      <c r="EB1361" s="5" t="s">
        <v>3</v>
      </c>
      <c r="EC1361" s="5" t="s">
        <v>3</v>
      </c>
      <c r="ED1361" s="5"/>
      <c r="EE1361" s="5">
        <v>64991637</v>
      </c>
      <c r="EF1361" s="5">
        <v>4</v>
      </c>
      <c r="EG1361" s="5" t="s">
        <v>91</v>
      </c>
      <c r="EH1361" s="5">
        <v>83</v>
      </c>
      <c r="EI1361" s="5" t="s">
        <v>91</v>
      </c>
      <c r="EJ1361" s="5">
        <v>4</v>
      </c>
      <c r="EK1361" s="5">
        <v>200001</v>
      </c>
      <c r="EL1361" s="5" t="s">
        <v>92</v>
      </c>
      <c r="EM1361" s="5" t="s">
        <v>93</v>
      </c>
      <c r="EN1361" s="5"/>
      <c r="EO1361" s="5" t="s">
        <v>3</v>
      </c>
      <c r="EP1361" s="5"/>
      <c r="EQ1361" s="5">
        <v>0</v>
      </c>
      <c r="ER1361" s="5">
        <v>16.91</v>
      </c>
      <c r="ES1361" s="5">
        <v>0</v>
      </c>
      <c r="ET1361" s="5">
        <v>0</v>
      </c>
      <c r="EU1361" s="5">
        <v>0</v>
      </c>
      <c r="EV1361" s="5">
        <v>16.91</v>
      </c>
      <c r="EW1361" s="5">
        <v>1.8</v>
      </c>
      <c r="EX1361" s="5">
        <v>0</v>
      </c>
      <c r="EY1361" s="5">
        <v>0</v>
      </c>
      <c r="EZ1361" s="5"/>
      <c r="FA1361" s="5"/>
      <c r="FB1361" s="5"/>
      <c r="FC1361" s="5"/>
      <c r="FD1361" s="5"/>
      <c r="FE1361" s="5"/>
      <c r="FF1361" s="5"/>
      <c r="FG1361" s="5"/>
      <c r="FH1361" s="5"/>
      <c r="FI1361" s="5"/>
      <c r="FJ1361" s="5"/>
      <c r="FK1361" s="5"/>
      <c r="FL1361" s="5"/>
      <c r="FM1361" s="5"/>
      <c r="FN1361" s="5"/>
      <c r="FO1361" s="5"/>
      <c r="FP1361" s="5"/>
      <c r="FQ1361" s="5">
        <v>0</v>
      </c>
      <c r="FR1361" s="5">
        <v>0</v>
      </c>
      <c r="FS1361" s="5">
        <v>0</v>
      </c>
      <c r="FT1361" s="5"/>
      <c r="FU1361" s="5"/>
      <c r="FV1361" s="5"/>
      <c r="FW1361" s="5"/>
      <c r="FX1361" s="5">
        <v>74</v>
      </c>
      <c r="FY1361" s="5">
        <v>36</v>
      </c>
      <c r="FZ1361" s="5"/>
      <c r="GA1361" s="5" t="s">
        <v>3</v>
      </c>
      <c r="GB1361" s="5"/>
      <c r="GC1361" s="5"/>
      <c r="GD1361" s="5">
        <v>1</v>
      </c>
      <c r="GE1361" s="5"/>
      <c r="GF1361" s="5">
        <v>-1870563800</v>
      </c>
      <c r="GG1361" s="5">
        <v>2</v>
      </c>
      <c r="GH1361" s="5">
        <v>1</v>
      </c>
      <c r="GI1361" s="5">
        <v>-2</v>
      </c>
      <c r="GJ1361" s="5">
        <v>0</v>
      </c>
      <c r="GK1361" s="5">
        <v>0</v>
      </c>
      <c r="GL1361" s="5">
        <f t="shared" si="679"/>
        <v>0</v>
      </c>
      <c r="GM1361" s="5">
        <f t="shared" si="680"/>
        <v>0</v>
      </c>
      <c r="GN1361" s="5">
        <f t="shared" si="681"/>
        <v>0</v>
      </c>
      <c r="GO1361" s="5">
        <f t="shared" si="682"/>
        <v>0</v>
      </c>
      <c r="GP1361" s="5">
        <f t="shared" si="683"/>
        <v>0</v>
      </c>
      <c r="GQ1361" s="5"/>
      <c r="GR1361" s="5">
        <v>0</v>
      </c>
      <c r="GS1361" s="5">
        <v>3</v>
      </c>
      <c r="GT1361" s="5">
        <v>0</v>
      </c>
      <c r="GU1361" s="5" t="s">
        <v>3</v>
      </c>
      <c r="GV1361" s="5">
        <f t="shared" si="684"/>
        <v>0</v>
      </c>
      <c r="GW1361" s="5">
        <v>1</v>
      </c>
      <c r="GX1361" s="5">
        <f t="shared" si="685"/>
        <v>0</v>
      </c>
      <c r="GY1361" s="5"/>
      <c r="GZ1361" s="5"/>
      <c r="HA1361" s="5">
        <v>0</v>
      </c>
      <c r="HB1361" s="5">
        <v>0</v>
      </c>
      <c r="HC1361" s="5">
        <f t="shared" si="686"/>
        <v>0</v>
      </c>
      <c r="HD1361" s="5"/>
      <c r="HE1361" s="5" t="s">
        <v>3</v>
      </c>
      <c r="HF1361" s="5" t="s">
        <v>3</v>
      </c>
      <c r="HG1361" s="5"/>
      <c r="HH1361" s="5"/>
      <c r="HI1361" s="5"/>
      <c r="HJ1361" s="5"/>
      <c r="HK1361" s="5"/>
      <c r="HL1361" s="5"/>
      <c r="HM1361" s="5" t="s">
        <v>3</v>
      </c>
      <c r="HN1361" s="5" t="s">
        <v>94</v>
      </c>
      <c r="HO1361" s="5" t="s">
        <v>95</v>
      </c>
      <c r="HP1361" s="5" t="s">
        <v>91</v>
      </c>
      <c r="HQ1361" s="5" t="s">
        <v>91</v>
      </c>
      <c r="HR1361" s="5"/>
      <c r="HS1361" s="5">
        <v>0</v>
      </c>
      <c r="HT1361" s="5"/>
      <c r="HU1361" s="5"/>
      <c r="HV1361" s="5"/>
      <c r="HW1361" s="5"/>
      <c r="HX1361" s="5"/>
      <c r="HY1361" s="5"/>
      <c r="HZ1361" s="5"/>
      <c r="IA1361" s="5"/>
      <c r="IB1361" s="5"/>
      <c r="IC1361" s="5"/>
      <c r="ID1361" s="5"/>
      <c r="IE1361" s="5"/>
      <c r="IF1361" s="5"/>
      <c r="IG1361" s="5"/>
      <c r="IH1361" s="5"/>
      <c r="II1361" s="5"/>
      <c r="IJ1361" s="5"/>
      <c r="IK1361" s="5">
        <v>0</v>
      </c>
      <c r="IL1361" s="5"/>
      <c r="IM1361" s="5"/>
      <c r="IN1361" s="5"/>
      <c r="IO1361" s="5"/>
      <c r="IP1361" s="5"/>
      <c r="IQ1361" s="5"/>
      <c r="IR1361" s="5"/>
      <c r="IS1361" s="5"/>
      <c r="IT1361" s="5"/>
      <c r="IU1361" s="5"/>
    </row>
    <row r="1362" spans="1:255">
      <c r="A1362">
        <v>17</v>
      </c>
      <c r="B1362">
        <v>1</v>
      </c>
      <c r="C1362">
        <f>ROW(SmtRes!A378)</f>
        <v>378</v>
      </c>
      <c r="D1362">
        <f>ROW(EtalonRes!A384)</f>
        <v>384</v>
      </c>
      <c r="E1362" t="s">
        <v>142</v>
      </c>
      <c r="F1362" t="s">
        <v>432</v>
      </c>
      <c r="G1362" t="s">
        <v>433</v>
      </c>
      <c r="H1362" t="s">
        <v>108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f t="shared" si="647"/>
        <v>0</v>
      </c>
      <c r="O1362">
        <f t="shared" si="648"/>
        <v>0</v>
      </c>
      <c r="P1362">
        <f t="shared" si="649"/>
        <v>0</v>
      </c>
      <c r="Q1362">
        <f t="shared" si="650"/>
        <v>0</v>
      </c>
      <c r="R1362">
        <f t="shared" si="651"/>
        <v>0</v>
      </c>
      <c r="S1362">
        <f t="shared" si="652"/>
        <v>0</v>
      </c>
      <c r="T1362">
        <f t="shared" si="653"/>
        <v>0</v>
      </c>
      <c r="U1362">
        <f t="shared" si="654"/>
        <v>0</v>
      </c>
      <c r="V1362">
        <f t="shared" si="655"/>
        <v>0</v>
      </c>
      <c r="W1362">
        <f t="shared" si="656"/>
        <v>0</v>
      </c>
      <c r="X1362">
        <f t="shared" si="657"/>
        <v>0</v>
      </c>
      <c r="Y1362">
        <f t="shared" si="658"/>
        <v>0</v>
      </c>
      <c r="AA1362">
        <v>88889103</v>
      </c>
      <c r="AB1362">
        <f t="shared" si="659"/>
        <v>16.91</v>
      </c>
      <c r="AC1362">
        <f t="shared" si="660"/>
        <v>0</v>
      </c>
      <c r="AD1362">
        <f t="shared" si="661"/>
        <v>0</v>
      </c>
      <c r="AE1362">
        <f t="shared" si="662"/>
        <v>0</v>
      </c>
      <c r="AF1362">
        <f t="shared" si="663"/>
        <v>16.91</v>
      </c>
      <c r="AG1362">
        <f t="shared" si="664"/>
        <v>0</v>
      </c>
      <c r="AH1362">
        <f t="shared" si="665"/>
        <v>1.8</v>
      </c>
      <c r="AI1362">
        <f t="shared" si="666"/>
        <v>0</v>
      </c>
      <c r="AJ1362">
        <f t="shared" si="667"/>
        <v>0</v>
      </c>
      <c r="AK1362">
        <v>16.91</v>
      </c>
      <c r="AL1362">
        <v>0</v>
      </c>
      <c r="AM1362">
        <v>0</v>
      </c>
      <c r="AN1362">
        <v>0</v>
      </c>
      <c r="AO1362">
        <v>16.91</v>
      </c>
      <c r="AP1362">
        <v>0</v>
      </c>
      <c r="AQ1362">
        <v>1.8</v>
      </c>
      <c r="AR1362">
        <v>0</v>
      </c>
      <c r="AS1362">
        <v>0</v>
      </c>
      <c r="AT1362">
        <v>74</v>
      </c>
      <c r="AU1362">
        <v>36</v>
      </c>
      <c r="AV1362">
        <v>1</v>
      </c>
      <c r="AW1362">
        <v>1</v>
      </c>
      <c r="AZ1362">
        <v>1</v>
      </c>
      <c r="BA1362">
        <v>47.02</v>
      </c>
      <c r="BB1362">
        <v>1</v>
      </c>
      <c r="BC1362">
        <v>1</v>
      </c>
      <c r="BD1362" t="s">
        <v>3</v>
      </c>
      <c r="BE1362" t="s">
        <v>3</v>
      </c>
      <c r="BF1362" t="s">
        <v>3</v>
      </c>
      <c r="BG1362" t="s">
        <v>3</v>
      </c>
      <c r="BH1362">
        <v>0</v>
      </c>
      <c r="BI1362">
        <v>4</v>
      </c>
      <c r="BJ1362" t="s">
        <v>434</v>
      </c>
      <c r="BM1362">
        <v>200001</v>
      </c>
      <c r="BN1362">
        <v>0</v>
      </c>
      <c r="BO1362" t="s">
        <v>3</v>
      </c>
      <c r="BP1362">
        <v>0</v>
      </c>
      <c r="BQ1362">
        <v>4</v>
      </c>
      <c r="BR1362">
        <v>0</v>
      </c>
      <c r="BS1362">
        <v>1</v>
      </c>
      <c r="BT1362">
        <v>1</v>
      </c>
      <c r="BU1362">
        <v>1</v>
      </c>
      <c r="BV1362">
        <v>1</v>
      </c>
      <c r="BW1362">
        <v>1</v>
      </c>
      <c r="BX1362">
        <v>1</v>
      </c>
      <c r="BY1362" t="s">
        <v>3</v>
      </c>
      <c r="BZ1362">
        <v>74</v>
      </c>
      <c r="CA1362">
        <v>36</v>
      </c>
      <c r="CB1362" t="s">
        <v>3</v>
      </c>
      <c r="CE1362">
        <v>0</v>
      </c>
      <c r="CF1362">
        <v>0</v>
      </c>
      <c r="CG1362">
        <v>0</v>
      </c>
      <c r="CH1362">
        <v>8</v>
      </c>
      <c r="CI1362">
        <v>0</v>
      </c>
      <c r="CJ1362">
        <v>0</v>
      </c>
      <c r="CK1362">
        <v>0</v>
      </c>
      <c r="CL1362">
        <v>0</v>
      </c>
      <c r="CM1362">
        <v>0</v>
      </c>
      <c r="CN1362" t="s">
        <v>3</v>
      </c>
      <c r="CO1362">
        <v>0</v>
      </c>
      <c r="CP1362">
        <f t="shared" si="668"/>
        <v>0</v>
      </c>
      <c r="CQ1362">
        <f t="shared" si="669"/>
        <v>0</v>
      </c>
      <c r="CR1362">
        <f t="shared" si="670"/>
        <v>0</v>
      </c>
      <c r="CS1362">
        <f t="shared" si="671"/>
        <v>0</v>
      </c>
      <c r="CT1362">
        <f t="shared" si="672"/>
        <v>795.10820000000001</v>
      </c>
      <c r="CU1362">
        <f t="shared" si="673"/>
        <v>0</v>
      </c>
      <c r="CV1362">
        <f t="shared" si="674"/>
        <v>1.8</v>
      </c>
      <c r="CW1362">
        <f t="shared" si="675"/>
        <v>0</v>
      </c>
      <c r="CX1362">
        <f t="shared" si="676"/>
        <v>0</v>
      </c>
      <c r="CY1362">
        <f t="shared" si="677"/>
        <v>0</v>
      </c>
      <c r="CZ1362">
        <f t="shared" si="678"/>
        <v>0</v>
      </c>
      <c r="DC1362" t="s">
        <v>3</v>
      </c>
      <c r="DD1362" t="s">
        <v>3</v>
      </c>
      <c r="DE1362" t="s">
        <v>3</v>
      </c>
      <c r="DF1362" t="s">
        <v>3</v>
      </c>
      <c r="DG1362" t="s">
        <v>3</v>
      </c>
      <c r="DH1362" t="s">
        <v>3</v>
      </c>
      <c r="DI1362" t="s">
        <v>3</v>
      </c>
      <c r="DJ1362" t="s">
        <v>3</v>
      </c>
      <c r="DK1362" t="s">
        <v>3</v>
      </c>
      <c r="DL1362" t="s">
        <v>3</v>
      </c>
      <c r="DM1362" t="s">
        <v>3</v>
      </c>
      <c r="DN1362">
        <v>0</v>
      </c>
      <c r="DO1362">
        <v>0</v>
      </c>
      <c r="DP1362">
        <v>1</v>
      </c>
      <c r="DQ1362">
        <v>1</v>
      </c>
      <c r="DU1362">
        <v>1013</v>
      </c>
      <c r="DV1362" t="s">
        <v>108</v>
      </c>
      <c r="DW1362" t="s">
        <v>108</v>
      </c>
      <c r="DX1362">
        <v>1</v>
      </c>
      <c r="DZ1362" t="s">
        <v>3</v>
      </c>
      <c r="EA1362" t="s">
        <v>3</v>
      </c>
      <c r="EB1362" t="s">
        <v>3</v>
      </c>
      <c r="EC1362" t="s">
        <v>3</v>
      </c>
      <c r="EE1362">
        <v>64991637</v>
      </c>
      <c r="EF1362">
        <v>4</v>
      </c>
      <c r="EG1362" t="s">
        <v>91</v>
      </c>
      <c r="EH1362">
        <v>83</v>
      </c>
      <c r="EI1362" t="s">
        <v>91</v>
      </c>
      <c r="EJ1362">
        <v>4</v>
      </c>
      <c r="EK1362">
        <v>200001</v>
      </c>
      <c r="EL1362" t="s">
        <v>92</v>
      </c>
      <c r="EM1362" t="s">
        <v>93</v>
      </c>
      <c r="EO1362" t="s">
        <v>3</v>
      </c>
      <c r="EQ1362">
        <v>0</v>
      </c>
      <c r="ER1362">
        <v>16.91</v>
      </c>
      <c r="ES1362">
        <v>0</v>
      </c>
      <c r="ET1362">
        <v>0</v>
      </c>
      <c r="EU1362">
        <v>0</v>
      </c>
      <c r="EV1362">
        <v>16.91</v>
      </c>
      <c r="EW1362">
        <v>1.8</v>
      </c>
      <c r="EX1362">
        <v>0</v>
      </c>
      <c r="EY1362">
        <v>0</v>
      </c>
      <c r="FQ1362">
        <v>0</v>
      </c>
      <c r="FR1362">
        <v>0</v>
      </c>
      <c r="FS1362">
        <v>0</v>
      </c>
      <c r="FX1362">
        <v>74</v>
      </c>
      <c r="FY1362">
        <v>36</v>
      </c>
      <c r="GA1362" t="s">
        <v>3</v>
      </c>
      <c r="GD1362">
        <v>1</v>
      </c>
      <c r="GF1362">
        <v>-1870563800</v>
      </c>
      <c r="GG1362">
        <v>2</v>
      </c>
      <c r="GH1362">
        <v>1</v>
      </c>
      <c r="GI1362">
        <v>2</v>
      </c>
      <c r="GJ1362">
        <v>0</v>
      </c>
      <c r="GK1362">
        <v>0</v>
      </c>
      <c r="GL1362">
        <f t="shared" si="679"/>
        <v>0</v>
      </c>
      <c r="GM1362">
        <f t="shared" si="680"/>
        <v>0</v>
      </c>
      <c r="GN1362">
        <f t="shared" si="681"/>
        <v>0</v>
      </c>
      <c r="GO1362">
        <f t="shared" si="682"/>
        <v>0</v>
      </c>
      <c r="GP1362">
        <f t="shared" si="683"/>
        <v>0</v>
      </c>
      <c r="GR1362">
        <v>0</v>
      </c>
      <c r="GS1362">
        <v>3</v>
      </c>
      <c r="GT1362">
        <v>0</v>
      </c>
      <c r="GU1362" t="s">
        <v>3</v>
      </c>
      <c r="GV1362">
        <f t="shared" si="684"/>
        <v>0</v>
      </c>
      <c r="GW1362">
        <v>1</v>
      </c>
      <c r="GX1362">
        <f t="shared" si="685"/>
        <v>0</v>
      </c>
      <c r="HA1362">
        <v>0</v>
      </c>
      <c r="HB1362">
        <v>0</v>
      </c>
      <c r="HC1362">
        <f t="shared" si="686"/>
        <v>0</v>
      </c>
      <c r="HE1362" t="s">
        <v>3</v>
      </c>
      <c r="HF1362" t="s">
        <v>3</v>
      </c>
      <c r="HM1362" t="s">
        <v>3</v>
      </c>
      <c r="HN1362" t="s">
        <v>94</v>
      </c>
      <c r="HO1362" t="s">
        <v>95</v>
      </c>
      <c r="HP1362" t="s">
        <v>91</v>
      </c>
      <c r="HQ1362" t="s">
        <v>91</v>
      </c>
      <c r="HS1362">
        <v>0</v>
      </c>
      <c r="IK1362">
        <v>0</v>
      </c>
    </row>
    <row r="1363" spans="1:255">
      <c r="A1363" s="5">
        <v>17</v>
      </c>
      <c r="B1363" s="5">
        <v>1</v>
      </c>
      <c r="C1363" s="5">
        <f>ROW(SmtRes!A380)</f>
        <v>380</v>
      </c>
      <c r="D1363" s="5">
        <f>ROW(EtalonRes!A386)</f>
        <v>386</v>
      </c>
      <c r="E1363" s="5" t="s">
        <v>146</v>
      </c>
      <c r="F1363" s="5" t="s">
        <v>87</v>
      </c>
      <c r="G1363" s="5" t="s">
        <v>435</v>
      </c>
      <c r="H1363" s="5" t="s">
        <v>89</v>
      </c>
      <c r="I1363" s="5">
        <f>ROUND(ROUND(8,6),9)</f>
        <v>8</v>
      </c>
      <c r="J1363" s="5">
        <v>0</v>
      </c>
      <c r="K1363" s="5">
        <f>ROUND(ROUND(8,6),9)</f>
        <v>8</v>
      </c>
      <c r="L1363" s="5">
        <v>8</v>
      </c>
      <c r="M1363" s="5">
        <v>0</v>
      </c>
      <c r="N1363" s="5">
        <f t="shared" si="647"/>
        <v>8</v>
      </c>
      <c r="O1363" s="5">
        <f t="shared" si="648"/>
        <v>124.96</v>
      </c>
      <c r="P1363" s="5">
        <f t="shared" si="649"/>
        <v>0</v>
      </c>
      <c r="Q1363" s="5">
        <f t="shared" si="650"/>
        <v>0</v>
      </c>
      <c r="R1363" s="5">
        <f t="shared" si="651"/>
        <v>0</v>
      </c>
      <c r="S1363" s="5">
        <f t="shared" si="652"/>
        <v>124.96</v>
      </c>
      <c r="T1363" s="5">
        <f t="shared" si="653"/>
        <v>0</v>
      </c>
      <c r="U1363" s="5">
        <f t="shared" si="654"/>
        <v>9.76</v>
      </c>
      <c r="V1363" s="5">
        <f t="shared" si="655"/>
        <v>0</v>
      </c>
      <c r="W1363" s="5">
        <f t="shared" si="656"/>
        <v>0</v>
      </c>
      <c r="X1363" s="5">
        <f t="shared" si="657"/>
        <v>92.47</v>
      </c>
      <c r="Y1363" s="5">
        <f t="shared" si="658"/>
        <v>44.99</v>
      </c>
      <c r="Z1363" s="5"/>
      <c r="AA1363" s="5">
        <v>88889161</v>
      </c>
      <c r="AB1363" s="5">
        <f t="shared" si="659"/>
        <v>15.62</v>
      </c>
      <c r="AC1363" s="5">
        <f t="shared" si="660"/>
        <v>0</v>
      </c>
      <c r="AD1363" s="5">
        <f t="shared" si="661"/>
        <v>0</v>
      </c>
      <c r="AE1363" s="5">
        <f t="shared" si="662"/>
        <v>0</v>
      </c>
      <c r="AF1363" s="5">
        <f t="shared" si="663"/>
        <v>15.62</v>
      </c>
      <c r="AG1363" s="5">
        <f t="shared" si="664"/>
        <v>0</v>
      </c>
      <c r="AH1363" s="5">
        <f t="shared" si="665"/>
        <v>1.22</v>
      </c>
      <c r="AI1363" s="5">
        <f t="shared" si="666"/>
        <v>0</v>
      </c>
      <c r="AJ1363" s="5">
        <f t="shared" si="667"/>
        <v>0</v>
      </c>
      <c r="AK1363" s="5">
        <v>15.62</v>
      </c>
      <c r="AL1363" s="5">
        <v>0</v>
      </c>
      <c r="AM1363" s="5">
        <v>0</v>
      </c>
      <c r="AN1363" s="5">
        <v>0</v>
      </c>
      <c r="AO1363" s="5">
        <v>15.62</v>
      </c>
      <c r="AP1363" s="5">
        <v>0</v>
      </c>
      <c r="AQ1363" s="5">
        <v>1.22</v>
      </c>
      <c r="AR1363" s="5">
        <v>0</v>
      </c>
      <c r="AS1363" s="5">
        <v>0</v>
      </c>
      <c r="AT1363" s="5">
        <v>74</v>
      </c>
      <c r="AU1363" s="5">
        <v>36</v>
      </c>
      <c r="AV1363" s="5">
        <v>1</v>
      </c>
      <c r="AW1363" s="5">
        <v>1</v>
      </c>
      <c r="AX1363" s="5"/>
      <c r="AY1363" s="5"/>
      <c r="AZ1363" s="5">
        <v>1</v>
      </c>
      <c r="BA1363" s="5">
        <v>1</v>
      </c>
      <c r="BB1363" s="5">
        <v>1</v>
      </c>
      <c r="BC1363" s="5">
        <v>1</v>
      </c>
      <c r="BD1363" s="5" t="s">
        <v>3</v>
      </c>
      <c r="BE1363" s="5" t="s">
        <v>3</v>
      </c>
      <c r="BF1363" s="5" t="s">
        <v>3</v>
      </c>
      <c r="BG1363" s="5" t="s">
        <v>3</v>
      </c>
      <c r="BH1363" s="5">
        <v>0</v>
      </c>
      <c r="BI1363" s="5">
        <v>4</v>
      </c>
      <c r="BJ1363" s="5" t="s">
        <v>90</v>
      </c>
      <c r="BK1363" s="5"/>
      <c r="BL1363" s="5"/>
      <c r="BM1363" s="5">
        <v>200001</v>
      </c>
      <c r="BN1363" s="5">
        <v>0</v>
      </c>
      <c r="BO1363" s="5" t="s">
        <v>3</v>
      </c>
      <c r="BP1363" s="5">
        <v>0</v>
      </c>
      <c r="BQ1363" s="5">
        <v>4</v>
      </c>
      <c r="BR1363" s="5">
        <v>0</v>
      </c>
      <c r="BS1363" s="5">
        <v>1</v>
      </c>
      <c r="BT1363" s="5">
        <v>1</v>
      </c>
      <c r="BU1363" s="5">
        <v>1</v>
      </c>
      <c r="BV1363" s="5">
        <v>1</v>
      </c>
      <c r="BW1363" s="5">
        <v>1</v>
      </c>
      <c r="BX1363" s="5">
        <v>1</v>
      </c>
      <c r="BY1363" s="5" t="s">
        <v>3</v>
      </c>
      <c r="BZ1363" s="5">
        <v>74</v>
      </c>
      <c r="CA1363" s="5">
        <v>36</v>
      </c>
      <c r="CB1363" s="5" t="s">
        <v>3</v>
      </c>
      <c r="CC1363" s="5"/>
      <c r="CD1363" s="5"/>
      <c r="CE1363" s="5">
        <v>0</v>
      </c>
      <c r="CF1363" s="5">
        <v>0</v>
      </c>
      <c r="CG1363" s="5">
        <v>0</v>
      </c>
      <c r="CH1363" s="5">
        <v>9</v>
      </c>
      <c r="CI1363" s="5">
        <v>0</v>
      </c>
      <c r="CJ1363" s="5">
        <v>0</v>
      </c>
      <c r="CK1363" s="5">
        <v>0</v>
      </c>
      <c r="CL1363" s="5">
        <v>0</v>
      </c>
      <c r="CM1363" s="5">
        <v>0</v>
      </c>
      <c r="CN1363" s="5" t="s">
        <v>3</v>
      </c>
      <c r="CO1363" s="5">
        <v>0</v>
      </c>
      <c r="CP1363" s="5">
        <f t="shared" si="668"/>
        <v>124.96</v>
      </c>
      <c r="CQ1363" s="5">
        <f t="shared" si="669"/>
        <v>0</v>
      </c>
      <c r="CR1363" s="5">
        <f t="shared" si="670"/>
        <v>0</v>
      </c>
      <c r="CS1363" s="5">
        <f t="shared" si="671"/>
        <v>0</v>
      </c>
      <c r="CT1363" s="5">
        <f t="shared" si="672"/>
        <v>15.62</v>
      </c>
      <c r="CU1363" s="5">
        <f t="shared" si="673"/>
        <v>0</v>
      </c>
      <c r="CV1363" s="5">
        <f t="shared" si="674"/>
        <v>1.22</v>
      </c>
      <c r="CW1363" s="5">
        <f t="shared" si="675"/>
        <v>0</v>
      </c>
      <c r="CX1363" s="5">
        <f t="shared" si="676"/>
        <v>0</v>
      </c>
      <c r="CY1363" s="5">
        <f t="shared" si="677"/>
        <v>92.470399999999984</v>
      </c>
      <c r="CZ1363" s="5">
        <f t="shared" si="678"/>
        <v>44.985599999999998</v>
      </c>
      <c r="DA1363" s="5"/>
      <c r="DB1363" s="5"/>
      <c r="DC1363" s="5" t="s">
        <v>3</v>
      </c>
      <c r="DD1363" s="5" t="s">
        <v>3</v>
      </c>
      <c r="DE1363" s="5" t="s">
        <v>3</v>
      </c>
      <c r="DF1363" s="5" t="s">
        <v>3</v>
      </c>
      <c r="DG1363" s="5" t="s">
        <v>3</v>
      </c>
      <c r="DH1363" s="5" t="s">
        <v>3</v>
      </c>
      <c r="DI1363" s="5" t="s">
        <v>3</v>
      </c>
      <c r="DJ1363" s="5" t="s">
        <v>3</v>
      </c>
      <c r="DK1363" s="5" t="s">
        <v>3</v>
      </c>
      <c r="DL1363" s="5" t="s">
        <v>3</v>
      </c>
      <c r="DM1363" s="5" t="s">
        <v>3</v>
      </c>
      <c r="DN1363" s="5">
        <v>0</v>
      </c>
      <c r="DO1363" s="5">
        <v>0</v>
      </c>
      <c r="DP1363" s="5">
        <v>1</v>
      </c>
      <c r="DQ1363" s="5">
        <v>1</v>
      </c>
      <c r="DR1363" s="5"/>
      <c r="DS1363" s="5"/>
      <c r="DT1363" s="5"/>
      <c r="DU1363" s="5">
        <v>1013</v>
      </c>
      <c r="DV1363" s="5" t="s">
        <v>89</v>
      </c>
      <c r="DW1363" s="5" t="s">
        <v>89</v>
      </c>
      <c r="DX1363" s="5">
        <v>1</v>
      </c>
      <c r="DY1363" s="5"/>
      <c r="DZ1363" s="5" t="s">
        <v>3</v>
      </c>
      <c r="EA1363" s="5" t="s">
        <v>3</v>
      </c>
      <c r="EB1363" s="5" t="s">
        <v>3</v>
      </c>
      <c r="EC1363" s="5" t="s">
        <v>3</v>
      </c>
      <c r="ED1363" s="5"/>
      <c r="EE1363" s="5">
        <v>64991637</v>
      </c>
      <c r="EF1363" s="5">
        <v>4</v>
      </c>
      <c r="EG1363" s="5" t="s">
        <v>91</v>
      </c>
      <c r="EH1363" s="5">
        <v>83</v>
      </c>
      <c r="EI1363" s="5" t="s">
        <v>91</v>
      </c>
      <c r="EJ1363" s="5">
        <v>4</v>
      </c>
      <c r="EK1363" s="5">
        <v>200001</v>
      </c>
      <c r="EL1363" s="5" t="s">
        <v>92</v>
      </c>
      <c r="EM1363" s="5" t="s">
        <v>93</v>
      </c>
      <c r="EN1363" s="5"/>
      <c r="EO1363" s="5" t="s">
        <v>3</v>
      </c>
      <c r="EP1363" s="5"/>
      <c r="EQ1363" s="5">
        <v>0</v>
      </c>
      <c r="ER1363" s="5">
        <v>15.62</v>
      </c>
      <c r="ES1363" s="5">
        <v>0</v>
      </c>
      <c r="ET1363" s="5">
        <v>0</v>
      </c>
      <c r="EU1363" s="5">
        <v>0</v>
      </c>
      <c r="EV1363" s="5">
        <v>15.62</v>
      </c>
      <c r="EW1363" s="5">
        <v>1.22</v>
      </c>
      <c r="EX1363" s="5">
        <v>0</v>
      </c>
      <c r="EY1363" s="5">
        <v>0</v>
      </c>
      <c r="EZ1363" s="5"/>
      <c r="FA1363" s="5"/>
      <c r="FB1363" s="5"/>
      <c r="FC1363" s="5"/>
      <c r="FD1363" s="5"/>
      <c r="FE1363" s="5"/>
      <c r="FF1363" s="5"/>
      <c r="FG1363" s="5"/>
      <c r="FH1363" s="5"/>
      <c r="FI1363" s="5"/>
      <c r="FJ1363" s="5"/>
      <c r="FK1363" s="5"/>
      <c r="FL1363" s="5"/>
      <c r="FM1363" s="5"/>
      <c r="FN1363" s="5"/>
      <c r="FO1363" s="5"/>
      <c r="FP1363" s="5"/>
      <c r="FQ1363" s="5">
        <v>0</v>
      </c>
      <c r="FR1363" s="5">
        <v>0</v>
      </c>
      <c r="FS1363" s="5">
        <v>0</v>
      </c>
      <c r="FT1363" s="5"/>
      <c r="FU1363" s="5"/>
      <c r="FV1363" s="5"/>
      <c r="FW1363" s="5"/>
      <c r="FX1363" s="5">
        <v>74</v>
      </c>
      <c r="FY1363" s="5">
        <v>36</v>
      </c>
      <c r="FZ1363" s="5"/>
      <c r="GA1363" s="5" t="s">
        <v>3</v>
      </c>
      <c r="GB1363" s="5"/>
      <c r="GC1363" s="5"/>
      <c r="GD1363" s="5">
        <v>1</v>
      </c>
      <c r="GE1363" s="5"/>
      <c r="GF1363" s="5">
        <v>-2101316883</v>
      </c>
      <c r="GG1363" s="5">
        <v>2</v>
      </c>
      <c r="GH1363" s="5">
        <v>1</v>
      </c>
      <c r="GI1363" s="5">
        <v>-2</v>
      </c>
      <c r="GJ1363" s="5">
        <v>0</v>
      </c>
      <c r="GK1363" s="5">
        <v>0</v>
      </c>
      <c r="GL1363" s="5">
        <f t="shared" si="679"/>
        <v>0</v>
      </c>
      <c r="GM1363" s="5">
        <f t="shared" si="680"/>
        <v>262.42</v>
      </c>
      <c r="GN1363" s="5">
        <f t="shared" si="681"/>
        <v>0</v>
      </c>
      <c r="GO1363" s="5">
        <f t="shared" si="682"/>
        <v>0</v>
      </c>
      <c r="GP1363" s="5">
        <f t="shared" si="683"/>
        <v>262.42</v>
      </c>
      <c r="GQ1363" s="5"/>
      <c r="GR1363" s="5">
        <v>0</v>
      </c>
      <c r="GS1363" s="5">
        <v>3</v>
      </c>
      <c r="GT1363" s="5">
        <v>0</v>
      </c>
      <c r="GU1363" s="5" t="s">
        <v>3</v>
      </c>
      <c r="GV1363" s="5">
        <f t="shared" si="684"/>
        <v>0</v>
      </c>
      <c r="GW1363" s="5">
        <v>1</v>
      </c>
      <c r="GX1363" s="5">
        <f t="shared" si="685"/>
        <v>0</v>
      </c>
      <c r="GY1363" s="5"/>
      <c r="GZ1363" s="5"/>
      <c r="HA1363" s="5">
        <v>0</v>
      </c>
      <c r="HB1363" s="5">
        <v>0</v>
      </c>
      <c r="HC1363" s="5">
        <f t="shared" si="686"/>
        <v>0</v>
      </c>
      <c r="HD1363" s="5"/>
      <c r="HE1363" s="5" t="s">
        <v>3</v>
      </c>
      <c r="HF1363" s="5" t="s">
        <v>3</v>
      </c>
      <c r="HG1363" s="5"/>
      <c r="HH1363" s="5"/>
      <c r="HI1363" s="5"/>
      <c r="HJ1363" s="5"/>
      <c r="HK1363" s="5"/>
      <c r="HL1363" s="5"/>
      <c r="HM1363" s="5" t="s">
        <v>3</v>
      </c>
      <c r="HN1363" s="5" t="s">
        <v>94</v>
      </c>
      <c r="HO1363" s="5" t="s">
        <v>95</v>
      </c>
      <c r="HP1363" s="5" t="s">
        <v>91</v>
      </c>
      <c r="HQ1363" s="5" t="s">
        <v>91</v>
      </c>
      <c r="HR1363" s="5"/>
      <c r="HS1363" s="5">
        <v>0</v>
      </c>
      <c r="HT1363" s="5"/>
      <c r="HU1363" s="5"/>
      <c r="HV1363" s="5"/>
      <c r="HW1363" s="5"/>
      <c r="HX1363" s="5"/>
      <c r="HY1363" s="5"/>
      <c r="HZ1363" s="5"/>
      <c r="IA1363" s="5"/>
      <c r="IB1363" s="5"/>
      <c r="IC1363" s="5"/>
      <c r="ID1363" s="5"/>
      <c r="IE1363" s="5"/>
      <c r="IF1363" s="5"/>
      <c r="IG1363" s="5"/>
      <c r="IH1363" s="5"/>
      <c r="II1363" s="5"/>
      <c r="IJ1363" s="5"/>
      <c r="IK1363" s="5">
        <v>0</v>
      </c>
      <c r="IL1363" s="5"/>
      <c r="IM1363" s="5"/>
      <c r="IN1363" s="5"/>
      <c r="IO1363" s="5"/>
      <c r="IP1363" s="5"/>
      <c r="IQ1363" s="5"/>
      <c r="IR1363" s="5"/>
      <c r="IS1363" s="5"/>
      <c r="IT1363" s="5"/>
      <c r="IU1363" s="5"/>
    </row>
    <row r="1364" spans="1:255">
      <c r="A1364">
        <v>17</v>
      </c>
      <c r="B1364">
        <v>1</v>
      </c>
      <c r="C1364">
        <f>ROW(SmtRes!A382)</f>
        <v>382</v>
      </c>
      <c r="D1364">
        <f>ROW(EtalonRes!A388)</f>
        <v>388</v>
      </c>
      <c r="E1364" t="s">
        <v>146</v>
      </c>
      <c r="F1364" t="s">
        <v>87</v>
      </c>
      <c r="G1364" t="s">
        <v>435</v>
      </c>
      <c r="H1364" t="s">
        <v>89</v>
      </c>
      <c r="I1364">
        <f>ROUND(ROUND(8,6),9)</f>
        <v>8</v>
      </c>
      <c r="J1364">
        <v>0</v>
      </c>
      <c r="K1364">
        <f>ROUND(ROUND(8,6),9)</f>
        <v>8</v>
      </c>
      <c r="L1364">
        <v>8</v>
      </c>
      <c r="M1364">
        <v>0</v>
      </c>
      <c r="N1364">
        <f t="shared" si="647"/>
        <v>8</v>
      </c>
      <c r="O1364">
        <f t="shared" si="648"/>
        <v>5875.62</v>
      </c>
      <c r="P1364">
        <f t="shared" si="649"/>
        <v>0</v>
      </c>
      <c r="Q1364">
        <f t="shared" si="650"/>
        <v>0</v>
      </c>
      <c r="R1364">
        <f t="shared" si="651"/>
        <v>0</v>
      </c>
      <c r="S1364">
        <f t="shared" si="652"/>
        <v>5875.62</v>
      </c>
      <c r="T1364">
        <f t="shared" si="653"/>
        <v>0</v>
      </c>
      <c r="U1364">
        <f t="shared" si="654"/>
        <v>9.76</v>
      </c>
      <c r="V1364">
        <f t="shared" si="655"/>
        <v>0</v>
      </c>
      <c r="W1364">
        <f t="shared" si="656"/>
        <v>0</v>
      </c>
      <c r="X1364">
        <f t="shared" si="657"/>
        <v>4347.96</v>
      </c>
      <c r="Y1364">
        <f t="shared" si="658"/>
        <v>2115.2199999999998</v>
      </c>
      <c r="AA1364">
        <v>88889103</v>
      </c>
      <c r="AB1364">
        <f t="shared" si="659"/>
        <v>15.62</v>
      </c>
      <c r="AC1364">
        <f t="shared" si="660"/>
        <v>0</v>
      </c>
      <c r="AD1364">
        <f t="shared" si="661"/>
        <v>0</v>
      </c>
      <c r="AE1364">
        <f t="shared" si="662"/>
        <v>0</v>
      </c>
      <c r="AF1364">
        <f t="shared" si="663"/>
        <v>15.62</v>
      </c>
      <c r="AG1364">
        <f t="shared" si="664"/>
        <v>0</v>
      </c>
      <c r="AH1364">
        <f t="shared" si="665"/>
        <v>1.22</v>
      </c>
      <c r="AI1364">
        <f t="shared" si="666"/>
        <v>0</v>
      </c>
      <c r="AJ1364">
        <f t="shared" si="667"/>
        <v>0</v>
      </c>
      <c r="AK1364">
        <v>15.62</v>
      </c>
      <c r="AL1364">
        <v>0</v>
      </c>
      <c r="AM1364">
        <v>0</v>
      </c>
      <c r="AN1364">
        <v>0</v>
      </c>
      <c r="AO1364">
        <v>15.62</v>
      </c>
      <c r="AP1364">
        <v>0</v>
      </c>
      <c r="AQ1364">
        <v>1.22</v>
      </c>
      <c r="AR1364">
        <v>0</v>
      </c>
      <c r="AS1364">
        <v>0</v>
      </c>
      <c r="AT1364">
        <v>74</v>
      </c>
      <c r="AU1364">
        <v>36</v>
      </c>
      <c r="AV1364">
        <v>1</v>
      </c>
      <c r="AW1364">
        <v>1</v>
      </c>
      <c r="AZ1364">
        <v>1</v>
      </c>
      <c r="BA1364">
        <v>47.02</v>
      </c>
      <c r="BB1364">
        <v>1</v>
      </c>
      <c r="BC1364">
        <v>1</v>
      </c>
      <c r="BD1364" t="s">
        <v>3</v>
      </c>
      <c r="BE1364" t="s">
        <v>3</v>
      </c>
      <c r="BF1364" t="s">
        <v>3</v>
      </c>
      <c r="BG1364" t="s">
        <v>3</v>
      </c>
      <c r="BH1364">
        <v>0</v>
      </c>
      <c r="BI1364">
        <v>4</v>
      </c>
      <c r="BJ1364" t="s">
        <v>90</v>
      </c>
      <c r="BM1364">
        <v>200001</v>
      </c>
      <c r="BN1364">
        <v>0</v>
      </c>
      <c r="BO1364" t="s">
        <v>3</v>
      </c>
      <c r="BP1364">
        <v>0</v>
      </c>
      <c r="BQ1364">
        <v>4</v>
      </c>
      <c r="BR1364">
        <v>0</v>
      </c>
      <c r="BS1364">
        <v>1</v>
      </c>
      <c r="BT1364">
        <v>1</v>
      </c>
      <c r="BU1364">
        <v>1</v>
      </c>
      <c r="BV1364">
        <v>1</v>
      </c>
      <c r="BW1364">
        <v>1</v>
      </c>
      <c r="BX1364">
        <v>1</v>
      </c>
      <c r="BY1364" t="s">
        <v>3</v>
      </c>
      <c r="BZ1364">
        <v>74</v>
      </c>
      <c r="CA1364">
        <v>36</v>
      </c>
      <c r="CB1364" t="s">
        <v>3</v>
      </c>
      <c r="CE1364">
        <v>0</v>
      </c>
      <c r="CF1364">
        <v>0</v>
      </c>
      <c r="CG1364">
        <v>0</v>
      </c>
      <c r="CH1364">
        <v>9</v>
      </c>
      <c r="CI1364">
        <v>0</v>
      </c>
      <c r="CJ1364">
        <v>0</v>
      </c>
      <c r="CK1364">
        <v>0</v>
      </c>
      <c r="CL1364">
        <v>0</v>
      </c>
      <c r="CM1364">
        <v>0</v>
      </c>
      <c r="CN1364" t="s">
        <v>3</v>
      </c>
      <c r="CO1364">
        <v>0</v>
      </c>
      <c r="CP1364">
        <f t="shared" si="668"/>
        <v>5875.62</v>
      </c>
      <c r="CQ1364">
        <f t="shared" si="669"/>
        <v>0</v>
      </c>
      <c r="CR1364">
        <f t="shared" si="670"/>
        <v>0</v>
      </c>
      <c r="CS1364">
        <f t="shared" si="671"/>
        <v>0</v>
      </c>
      <c r="CT1364">
        <f t="shared" si="672"/>
        <v>734.45240000000001</v>
      </c>
      <c r="CU1364">
        <f t="shared" si="673"/>
        <v>0</v>
      </c>
      <c r="CV1364">
        <f t="shared" si="674"/>
        <v>1.22</v>
      </c>
      <c r="CW1364">
        <f t="shared" si="675"/>
        <v>0</v>
      </c>
      <c r="CX1364">
        <f t="shared" si="676"/>
        <v>0</v>
      </c>
      <c r="CY1364">
        <f t="shared" si="677"/>
        <v>4347.9588000000003</v>
      </c>
      <c r="CZ1364">
        <f t="shared" si="678"/>
        <v>2115.2231999999999</v>
      </c>
      <c r="DC1364" t="s">
        <v>3</v>
      </c>
      <c r="DD1364" t="s">
        <v>3</v>
      </c>
      <c r="DE1364" t="s">
        <v>3</v>
      </c>
      <c r="DF1364" t="s">
        <v>3</v>
      </c>
      <c r="DG1364" t="s">
        <v>3</v>
      </c>
      <c r="DH1364" t="s">
        <v>3</v>
      </c>
      <c r="DI1364" t="s">
        <v>3</v>
      </c>
      <c r="DJ1364" t="s">
        <v>3</v>
      </c>
      <c r="DK1364" t="s">
        <v>3</v>
      </c>
      <c r="DL1364" t="s">
        <v>3</v>
      </c>
      <c r="DM1364" t="s">
        <v>3</v>
      </c>
      <c r="DN1364">
        <v>0</v>
      </c>
      <c r="DO1364">
        <v>0</v>
      </c>
      <c r="DP1364">
        <v>1</v>
      </c>
      <c r="DQ1364">
        <v>1</v>
      </c>
      <c r="DU1364">
        <v>1013</v>
      </c>
      <c r="DV1364" t="s">
        <v>89</v>
      </c>
      <c r="DW1364" t="s">
        <v>89</v>
      </c>
      <c r="DX1364">
        <v>1</v>
      </c>
      <c r="DZ1364" t="s">
        <v>3</v>
      </c>
      <c r="EA1364" t="s">
        <v>3</v>
      </c>
      <c r="EB1364" t="s">
        <v>3</v>
      </c>
      <c r="EC1364" t="s">
        <v>3</v>
      </c>
      <c r="EE1364">
        <v>64991637</v>
      </c>
      <c r="EF1364">
        <v>4</v>
      </c>
      <c r="EG1364" t="s">
        <v>91</v>
      </c>
      <c r="EH1364">
        <v>83</v>
      </c>
      <c r="EI1364" t="s">
        <v>91</v>
      </c>
      <c r="EJ1364">
        <v>4</v>
      </c>
      <c r="EK1364">
        <v>200001</v>
      </c>
      <c r="EL1364" t="s">
        <v>92</v>
      </c>
      <c r="EM1364" t="s">
        <v>93</v>
      </c>
      <c r="EO1364" t="s">
        <v>3</v>
      </c>
      <c r="EQ1364">
        <v>0</v>
      </c>
      <c r="ER1364">
        <v>15.62</v>
      </c>
      <c r="ES1364">
        <v>0</v>
      </c>
      <c r="ET1364">
        <v>0</v>
      </c>
      <c r="EU1364">
        <v>0</v>
      </c>
      <c r="EV1364">
        <v>15.62</v>
      </c>
      <c r="EW1364">
        <v>1.22</v>
      </c>
      <c r="EX1364">
        <v>0</v>
      </c>
      <c r="EY1364">
        <v>0</v>
      </c>
      <c r="FQ1364">
        <v>0</v>
      </c>
      <c r="FR1364">
        <v>0</v>
      </c>
      <c r="FS1364">
        <v>0</v>
      </c>
      <c r="FX1364">
        <v>74</v>
      </c>
      <c r="FY1364">
        <v>36</v>
      </c>
      <c r="GA1364" t="s">
        <v>3</v>
      </c>
      <c r="GD1364">
        <v>1</v>
      </c>
      <c r="GF1364">
        <v>-2101316883</v>
      </c>
      <c r="GG1364">
        <v>2</v>
      </c>
      <c r="GH1364">
        <v>1</v>
      </c>
      <c r="GI1364">
        <v>2</v>
      </c>
      <c r="GJ1364">
        <v>0</v>
      </c>
      <c r="GK1364">
        <v>0</v>
      </c>
      <c r="GL1364">
        <f t="shared" si="679"/>
        <v>0</v>
      </c>
      <c r="GM1364">
        <f t="shared" si="680"/>
        <v>12338.8</v>
      </c>
      <c r="GN1364">
        <f t="shared" si="681"/>
        <v>0</v>
      </c>
      <c r="GO1364">
        <f t="shared" si="682"/>
        <v>0</v>
      </c>
      <c r="GP1364">
        <f t="shared" si="683"/>
        <v>12338.8</v>
      </c>
      <c r="GR1364">
        <v>0</v>
      </c>
      <c r="GS1364">
        <v>3</v>
      </c>
      <c r="GT1364">
        <v>0</v>
      </c>
      <c r="GU1364" t="s">
        <v>3</v>
      </c>
      <c r="GV1364">
        <f t="shared" si="684"/>
        <v>0</v>
      </c>
      <c r="GW1364">
        <v>1</v>
      </c>
      <c r="GX1364">
        <f t="shared" si="685"/>
        <v>0</v>
      </c>
      <c r="HA1364">
        <v>0</v>
      </c>
      <c r="HB1364">
        <v>0</v>
      </c>
      <c r="HC1364">
        <f t="shared" si="686"/>
        <v>0</v>
      </c>
      <c r="HE1364" t="s">
        <v>3</v>
      </c>
      <c r="HF1364" t="s">
        <v>3</v>
      </c>
      <c r="HM1364" t="s">
        <v>3</v>
      </c>
      <c r="HN1364" t="s">
        <v>94</v>
      </c>
      <c r="HO1364" t="s">
        <v>95</v>
      </c>
      <c r="HP1364" t="s">
        <v>91</v>
      </c>
      <c r="HQ1364" t="s">
        <v>91</v>
      </c>
      <c r="HS1364">
        <v>0</v>
      </c>
      <c r="IK1364">
        <v>0</v>
      </c>
    </row>
    <row r="1365" spans="1:255">
      <c r="A1365" s="5">
        <v>17</v>
      </c>
      <c r="B1365" s="5">
        <v>1</v>
      </c>
      <c r="C1365" s="5">
        <f>ROW(SmtRes!A384)</f>
        <v>384</v>
      </c>
      <c r="D1365" s="5">
        <f>ROW(EtalonRes!A390)</f>
        <v>390</v>
      </c>
      <c r="E1365" s="5" t="s">
        <v>150</v>
      </c>
      <c r="F1365" s="5" t="s">
        <v>97</v>
      </c>
      <c r="G1365" s="5" t="s">
        <v>98</v>
      </c>
      <c r="H1365" s="5" t="s">
        <v>99</v>
      </c>
      <c r="I1365" s="5">
        <f>ROUND(ROUND(0.16,6),9)</f>
        <v>0.16</v>
      </c>
      <c r="J1365" s="5">
        <v>0</v>
      </c>
      <c r="K1365" s="5">
        <f>ROUND(ROUND(0.16,6),9)</f>
        <v>0.16</v>
      </c>
      <c r="L1365" s="5">
        <v>0.16</v>
      </c>
      <c r="M1365" s="5">
        <v>0</v>
      </c>
      <c r="N1365" s="5">
        <f t="shared" si="647"/>
        <v>0.16</v>
      </c>
      <c r="O1365" s="5">
        <f t="shared" si="648"/>
        <v>26.55</v>
      </c>
      <c r="P1365" s="5">
        <f t="shared" si="649"/>
        <v>0</v>
      </c>
      <c r="Q1365" s="5">
        <f t="shared" si="650"/>
        <v>0</v>
      </c>
      <c r="R1365" s="5">
        <f t="shared" si="651"/>
        <v>0</v>
      </c>
      <c r="S1365" s="5">
        <f t="shared" si="652"/>
        <v>26.55</v>
      </c>
      <c r="T1365" s="5">
        <f t="shared" si="653"/>
        <v>0</v>
      </c>
      <c r="U1365" s="5">
        <f t="shared" si="654"/>
        <v>2.0736000000000003</v>
      </c>
      <c r="V1365" s="5">
        <f t="shared" si="655"/>
        <v>0</v>
      </c>
      <c r="W1365" s="5">
        <f t="shared" si="656"/>
        <v>0</v>
      </c>
      <c r="X1365" s="5">
        <f t="shared" si="657"/>
        <v>19.649999999999999</v>
      </c>
      <c r="Y1365" s="5">
        <f t="shared" si="658"/>
        <v>9.56</v>
      </c>
      <c r="Z1365" s="5"/>
      <c r="AA1365" s="5">
        <v>88889161</v>
      </c>
      <c r="AB1365" s="5">
        <f t="shared" si="659"/>
        <v>165.95</v>
      </c>
      <c r="AC1365" s="5">
        <f t="shared" si="660"/>
        <v>0</v>
      </c>
      <c r="AD1365" s="5">
        <f t="shared" si="661"/>
        <v>0</v>
      </c>
      <c r="AE1365" s="5">
        <f t="shared" si="662"/>
        <v>0</v>
      </c>
      <c r="AF1365" s="5">
        <f t="shared" si="663"/>
        <v>165.95</v>
      </c>
      <c r="AG1365" s="5">
        <f t="shared" si="664"/>
        <v>0</v>
      </c>
      <c r="AH1365" s="5">
        <f t="shared" si="665"/>
        <v>12.96</v>
      </c>
      <c r="AI1365" s="5">
        <f t="shared" si="666"/>
        <v>0</v>
      </c>
      <c r="AJ1365" s="5">
        <f t="shared" si="667"/>
        <v>0</v>
      </c>
      <c r="AK1365" s="5">
        <v>165.95</v>
      </c>
      <c r="AL1365" s="5">
        <v>0</v>
      </c>
      <c r="AM1365" s="5">
        <v>0</v>
      </c>
      <c r="AN1365" s="5">
        <v>0</v>
      </c>
      <c r="AO1365" s="5">
        <v>165.95</v>
      </c>
      <c r="AP1365" s="5">
        <v>0</v>
      </c>
      <c r="AQ1365" s="5">
        <v>12.96</v>
      </c>
      <c r="AR1365" s="5">
        <v>0</v>
      </c>
      <c r="AS1365" s="5">
        <v>0</v>
      </c>
      <c r="AT1365" s="5">
        <v>74</v>
      </c>
      <c r="AU1365" s="5">
        <v>36</v>
      </c>
      <c r="AV1365" s="5">
        <v>1</v>
      </c>
      <c r="AW1365" s="5">
        <v>1</v>
      </c>
      <c r="AX1365" s="5"/>
      <c r="AY1365" s="5"/>
      <c r="AZ1365" s="5">
        <v>1</v>
      </c>
      <c r="BA1365" s="5">
        <v>1</v>
      </c>
      <c r="BB1365" s="5">
        <v>1</v>
      </c>
      <c r="BC1365" s="5">
        <v>1</v>
      </c>
      <c r="BD1365" s="5" t="s">
        <v>3</v>
      </c>
      <c r="BE1365" s="5" t="s">
        <v>3</v>
      </c>
      <c r="BF1365" s="5" t="s">
        <v>3</v>
      </c>
      <c r="BG1365" s="5" t="s">
        <v>3</v>
      </c>
      <c r="BH1365" s="5">
        <v>0</v>
      </c>
      <c r="BI1365" s="5">
        <v>4</v>
      </c>
      <c r="BJ1365" s="5" t="s">
        <v>100</v>
      </c>
      <c r="BK1365" s="5"/>
      <c r="BL1365" s="5"/>
      <c r="BM1365" s="5">
        <v>200001</v>
      </c>
      <c r="BN1365" s="5">
        <v>0</v>
      </c>
      <c r="BO1365" s="5" t="s">
        <v>3</v>
      </c>
      <c r="BP1365" s="5">
        <v>0</v>
      </c>
      <c r="BQ1365" s="5">
        <v>4</v>
      </c>
      <c r="BR1365" s="5">
        <v>0</v>
      </c>
      <c r="BS1365" s="5">
        <v>1</v>
      </c>
      <c r="BT1365" s="5">
        <v>1</v>
      </c>
      <c r="BU1365" s="5">
        <v>1</v>
      </c>
      <c r="BV1365" s="5">
        <v>1</v>
      </c>
      <c r="BW1365" s="5">
        <v>1</v>
      </c>
      <c r="BX1365" s="5">
        <v>1</v>
      </c>
      <c r="BY1365" s="5" t="s">
        <v>3</v>
      </c>
      <c r="BZ1365" s="5">
        <v>74</v>
      </c>
      <c r="CA1365" s="5">
        <v>36</v>
      </c>
      <c r="CB1365" s="5" t="s">
        <v>3</v>
      </c>
      <c r="CC1365" s="5"/>
      <c r="CD1365" s="5"/>
      <c r="CE1365" s="5">
        <v>0</v>
      </c>
      <c r="CF1365" s="5">
        <v>0</v>
      </c>
      <c r="CG1365" s="5">
        <v>0</v>
      </c>
      <c r="CH1365" s="5">
        <v>10</v>
      </c>
      <c r="CI1365" s="5">
        <v>0</v>
      </c>
      <c r="CJ1365" s="5">
        <v>0</v>
      </c>
      <c r="CK1365" s="5">
        <v>0</v>
      </c>
      <c r="CL1365" s="5">
        <v>0</v>
      </c>
      <c r="CM1365" s="5">
        <v>0</v>
      </c>
      <c r="CN1365" s="5" t="s">
        <v>3</v>
      </c>
      <c r="CO1365" s="5">
        <v>0</v>
      </c>
      <c r="CP1365" s="5">
        <f t="shared" si="668"/>
        <v>26.55</v>
      </c>
      <c r="CQ1365" s="5">
        <f t="shared" si="669"/>
        <v>0</v>
      </c>
      <c r="CR1365" s="5">
        <f t="shared" si="670"/>
        <v>0</v>
      </c>
      <c r="CS1365" s="5">
        <f t="shared" si="671"/>
        <v>0</v>
      </c>
      <c r="CT1365" s="5">
        <f t="shared" si="672"/>
        <v>165.95</v>
      </c>
      <c r="CU1365" s="5">
        <f t="shared" si="673"/>
        <v>0</v>
      </c>
      <c r="CV1365" s="5">
        <f t="shared" si="674"/>
        <v>12.96</v>
      </c>
      <c r="CW1365" s="5">
        <f t="shared" si="675"/>
        <v>0</v>
      </c>
      <c r="CX1365" s="5">
        <f t="shared" si="676"/>
        <v>0</v>
      </c>
      <c r="CY1365" s="5">
        <f t="shared" si="677"/>
        <v>19.647000000000002</v>
      </c>
      <c r="CZ1365" s="5">
        <f t="shared" si="678"/>
        <v>9.5579999999999998</v>
      </c>
      <c r="DA1365" s="5"/>
      <c r="DB1365" s="5"/>
      <c r="DC1365" s="5" t="s">
        <v>3</v>
      </c>
      <c r="DD1365" s="5" t="s">
        <v>3</v>
      </c>
      <c r="DE1365" s="5" t="s">
        <v>3</v>
      </c>
      <c r="DF1365" s="5" t="s">
        <v>3</v>
      </c>
      <c r="DG1365" s="5" t="s">
        <v>3</v>
      </c>
      <c r="DH1365" s="5" t="s">
        <v>3</v>
      </c>
      <c r="DI1365" s="5" t="s">
        <v>3</v>
      </c>
      <c r="DJ1365" s="5" t="s">
        <v>3</v>
      </c>
      <c r="DK1365" s="5" t="s">
        <v>3</v>
      </c>
      <c r="DL1365" s="5" t="s">
        <v>3</v>
      </c>
      <c r="DM1365" s="5" t="s">
        <v>3</v>
      </c>
      <c r="DN1365" s="5">
        <v>0</v>
      </c>
      <c r="DO1365" s="5">
        <v>0</v>
      </c>
      <c r="DP1365" s="5">
        <v>1</v>
      </c>
      <c r="DQ1365" s="5">
        <v>1</v>
      </c>
      <c r="DR1365" s="5"/>
      <c r="DS1365" s="5"/>
      <c r="DT1365" s="5"/>
      <c r="DU1365" s="5">
        <v>1013</v>
      </c>
      <c r="DV1365" s="5" t="s">
        <v>99</v>
      </c>
      <c r="DW1365" s="5" t="s">
        <v>99</v>
      </c>
      <c r="DX1365" s="5">
        <v>1</v>
      </c>
      <c r="DY1365" s="5"/>
      <c r="DZ1365" s="5" t="s">
        <v>3</v>
      </c>
      <c r="EA1365" s="5" t="s">
        <v>3</v>
      </c>
      <c r="EB1365" s="5" t="s">
        <v>3</v>
      </c>
      <c r="EC1365" s="5" t="s">
        <v>3</v>
      </c>
      <c r="ED1365" s="5"/>
      <c r="EE1365" s="5">
        <v>64991637</v>
      </c>
      <c r="EF1365" s="5">
        <v>4</v>
      </c>
      <c r="EG1365" s="5" t="s">
        <v>91</v>
      </c>
      <c r="EH1365" s="5">
        <v>83</v>
      </c>
      <c r="EI1365" s="5" t="s">
        <v>91</v>
      </c>
      <c r="EJ1365" s="5">
        <v>4</v>
      </c>
      <c r="EK1365" s="5">
        <v>200001</v>
      </c>
      <c r="EL1365" s="5" t="s">
        <v>92</v>
      </c>
      <c r="EM1365" s="5" t="s">
        <v>93</v>
      </c>
      <c r="EN1365" s="5"/>
      <c r="EO1365" s="5" t="s">
        <v>3</v>
      </c>
      <c r="EP1365" s="5"/>
      <c r="EQ1365" s="5">
        <v>0</v>
      </c>
      <c r="ER1365" s="5">
        <v>165.95</v>
      </c>
      <c r="ES1365" s="5">
        <v>0</v>
      </c>
      <c r="ET1365" s="5">
        <v>0</v>
      </c>
      <c r="EU1365" s="5">
        <v>0</v>
      </c>
      <c r="EV1365" s="5">
        <v>165.95</v>
      </c>
      <c r="EW1365" s="5">
        <v>12.96</v>
      </c>
      <c r="EX1365" s="5">
        <v>0</v>
      </c>
      <c r="EY1365" s="5">
        <v>0</v>
      </c>
      <c r="EZ1365" s="5"/>
      <c r="FA1365" s="5"/>
      <c r="FB1365" s="5"/>
      <c r="FC1365" s="5"/>
      <c r="FD1365" s="5"/>
      <c r="FE1365" s="5"/>
      <c r="FF1365" s="5"/>
      <c r="FG1365" s="5"/>
      <c r="FH1365" s="5"/>
      <c r="FI1365" s="5"/>
      <c r="FJ1365" s="5"/>
      <c r="FK1365" s="5"/>
      <c r="FL1365" s="5"/>
      <c r="FM1365" s="5"/>
      <c r="FN1365" s="5"/>
      <c r="FO1365" s="5"/>
      <c r="FP1365" s="5"/>
      <c r="FQ1365" s="5">
        <v>0</v>
      </c>
      <c r="FR1365" s="5">
        <v>0</v>
      </c>
      <c r="FS1365" s="5">
        <v>0</v>
      </c>
      <c r="FT1365" s="5"/>
      <c r="FU1365" s="5"/>
      <c r="FV1365" s="5"/>
      <c r="FW1365" s="5"/>
      <c r="FX1365" s="5">
        <v>74</v>
      </c>
      <c r="FY1365" s="5">
        <v>36</v>
      </c>
      <c r="FZ1365" s="5"/>
      <c r="GA1365" s="5" t="s">
        <v>3</v>
      </c>
      <c r="GB1365" s="5"/>
      <c r="GC1365" s="5"/>
      <c r="GD1365" s="5">
        <v>1</v>
      </c>
      <c r="GE1365" s="5"/>
      <c r="GF1365" s="5">
        <v>-500447206</v>
      </c>
      <c r="GG1365" s="5">
        <v>2</v>
      </c>
      <c r="GH1365" s="5">
        <v>1</v>
      </c>
      <c r="GI1365" s="5">
        <v>-2</v>
      </c>
      <c r="GJ1365" s="5">
        <v>0</v>
      </c>
      <c r="GK1365" s="5">
        <v>0</v>
      </c>
      <c r="GL1365" s="5">
        <f t="shared" si="679"/>
        <v>0</v>
      </c>
      <c r="GM1365" s="5">
        <f t="shared" si="680"/>
        <v>55.76</v>
      </c>
      <c r="GN1365" s="5">
        <f t="shared" si="681"/>
        <v>0</v>
      </c>
      <c r="GO1365" s="5">
        <f t="shared" si="682"/>
        <v>0</v>
      </c>
      <c r="GP1365" s="5">
        <f t="shared" si="683"/>
        <v>55.76</v>
      </c>
      <c r="GQ1365" s="5"/>
      <c r="GR1365" s="5">
        <v>0</v>
      </c>
      <c r="GS1365" s="5">
        <v>3</v>
      </c>
      <c r="GT1365" s="5">
        <v>0</v>
      </c>
      <c r="GU1365" s="5" t="s">
        <v>3</v>
      </c>
      <c r="GV1365" s="5">
        <f t="shared" si="684"/>
        <v>0</v>
      </c>
      <c r="GW1365" s="5">
        <v>1</v>
      </c>
      <c r="GX1365" s="5">
        <f t="shared" si="685"/>
        <v>0</v>
      </c>
      <c r="GY1365" s="5"/>
      <c r="GZ1365" s="5"/>
      <c r="HA1365" s="5">
        <v>0</v>
      </c>
      <c r="HB1365" s="5">
        <v>0</v>
      </c>
      <c r="HC1365" s="5">
        <f t="shared" si="686"/>
        <v>0</v>
      </c>
      <c r="HD1365" s="5"/>
      <c r="HE1365" s="5" t="s">
        <v>3</v>
      </c>
      <c r="HF1365" s="5" t="s">
        <v>3</v>
      </c>
      <c r="HG1365" s="5"/>
      <c r="HH1365" s="5"/>
      <c r="HI1365" s="5"/>
      <c r="HJ1365" s="5"/>
      <c r="HK1365" s="5"/>
      <c r="HL1365" s="5"/>
      <c r="HM1365" s="5" t="s">
        <v>3</v>
      </c>
      <c r="HN1365" s="5" t="s">
        <v>94</v>
      </c>
      <c r="HO1365" s="5" t="s">
        <v>95</v>
      </c>
      <c r="HP1365" s="5" t="s">
        <v>91</v>
      </c>
      <c r="HQ1365" s="5" t="s">
        <v>91</v>
      </c>
      <c r="HR1365" s="5"/>
      <c r="HS1365" s="5">
        <v>0</v>
      </c>
      <c r="HT1365" s="5"/>
      <c r="HU1365" s="5"/>
      <c r="HV1365" s="5"/>
      <c r="HW1365" s="5"/>
      <c r="HX1365" s="5"/>
      <c r="HY1365" s="5"/>
      <c r="HZ1365" s="5"/>
      <c r="IA1365" s="5"/>
      <c r="IB1365" s="5"/>
      <c r="IC1365" s="5"/>
      <c r="ID1365" s="5"/>
      <c r="IE1365" s="5"/>
      <c r="IF1365" s="5"/>
      <c r="IG1365" s="5"/>
      <c r="IH1365" s="5"/>
      <c r="II1365" s="5"/>
      <c r="IJ1365" s="5"/>
      <c r="IK1365" s="5">
        <v>0</v>
      </c>
      <c r="IL1365" s="5"/>
      <c r="IM1365" s="5"/>
      <c r="IN1365" s="5"/>
      <c r="IO1365" s="5"/>
      <c r="IP1365" s="5"/>
      <c r="IQ1365" s="5"/>
      <c r="IR1365" s="5"/>
      <c r="IS1365" s="5"/>
      <c r="IT1365" s="5"/>
      <c r="IU1365" s="5"/>
    </row>
    <row r="1366" spans="1:255">
      <c r="A1366">
        <v>17</v>
      </c>
      <c r="B1366">
        <v>1</v>
      </c>
      <c r="C1366">
        <f>ROW(SmtRes!A386)</f>
        <v>386</v>
      </c>
      <c r="D1366">
        <f>ROW(EtalonRes!A392)</f>
        <v>392</v>
      </c>
      <c r="E1366" t="s">
        <v>150</v>
      </c>
      <c r="F1366" t="s">
        <v>97</v>
      </c>
      <c r="G1366" t="s">
        <v>98</v>
      </c>
      <c r="H1366" t="s">
        <v>99</v>
      </c>
      <c r="I1366">
        <f>ROUND(ROUND(0.16,6),9)</f>
        <v>0.16</v>
      </c>
      <c r="J1366">
        <v>0</v>
      </c>
      <c r="K1366">
        <f>ROUND(ROUND(0.16,6),9)</f>
        <v>0.16</v>
      </c>
      <c r="L1366">
        <v>0.16</v>
      </c>
      <c r="M1366">
        <v>0</v>
      </c>
      <c r="N1366">
        <f t="shared" si="647"/>
        <v>0.16</v>
      </c>
      <c r="O1366">
        <f t="shared" si="648"/>
        <v>1248.48</v>
      </c>
      <c r="P1366">
        <f t="shared" si="649"/>
        <v>0</v>
      </c>
      <c r="Q1366">
        <f t="shared" si="650"/>
        <v>0</v>
      </c>
      <c r="R1366">
        <f t="shared" si="651"/>
        <v>0</v>
      </c>
      <c r="S1366">
        <f t="shared" si="652"/>
        <v>1248.48</v>
      </c>
      <c r="T1366">
        <f t="shared" si="653"/>
        <v>0</v>
      </c>
      <c r="U1366">
        <f t="shared" si="654"/>
        <v>2.0736000000000003</v>
      </c>
      <c r="V1366">
        <f t="shared" si="655"/>
        <v>0</v>
      </c>
      <c r="W1366">
        <f t="shared" si="656"/>
        <v>0</v>
      </c>
      <c r="X1366">
        <f t="shared" si="657"/>
        <v>923.88</v>
      </c>
      <c r="Y1366">
        <f t="shared" si="658"/>
        <v>449.45</v>
      </c>
      <c r="AA1366">
        <v>88889103</v>
      </c>
      <c r="AB1366">
        <f t="shared" si="659"/>
        <v>165.95</v>
      </c>
      <c r="AC1366">
        <f t="shared" si="660"/>
        <v>0</v>
      </c>
      <c r="AD1366">
        <f t="shared" si="661"/>
        <v>0</v>
      </c>
      <c r="AE1366">
        <f t="shared" si="662"/>
        <v>0</v>
      </c>
      <c r="AF1366">
        <f t="shared" si="663"/>
        <v>165.95</v>
      </c>
      <c r="AG1366">
        <f t="shared" si="664"/>
        <v>0</v>
      </c>
      <c r="AH1366">
        <f t="shared" si="665"/>
        <v>12.96</v>
      </c>
      <c r="AI1366">
        <f t="shared" si="666"/>
        <v>0</v>
      </c>
      <c r="AJ1366">
        <f t="shared" si="667"/>
        <v>0</v>
      </c>
      <c r="AK1366">
        <v>165.95</v>
      </c>
      <c r="AL1366">
        <v>0</v>
      </c>
      <c r="AM1366">
        <v>0</v>
      </c>
      <c r="AN1366">
        <v>0</v>
      </c>
      <c r="AO1366">
        <v>165.95</v>
      </c>
      <c r="AP1366">
        <v>0</v>
      </c>
      <c r="AQ1366">
        <v>12.96</v>
      </c>
      <c r="AR1366">
        <v>0</v>
      </c>
      <c r="AS1366">
        <v>0</v>
      </c>
      <c r="AT1366">
        <v>74</v>
      </c>
      <c r="AU1366">
        <v>36</v>
      </c>
      <c r="AV1366">
        <v>1</v>
      </c>
      <c r="AW1366">
        <v>1</v>
      </c>
      <c r="AZ1366">
        <v>1</v>
      </c>
      <c r="BA1366">
        <v>47.02</v>
      </c>
      <c r="BB1366">
        <v>1</v>
      </c>
      <c r="BC1366">
        <v>1</v>
      </c>
      <c r="BD1366" t="s">
        <v>3</v>
      </c>
      <c r="BE1366" t="s">
        <v>3</v>
      </c>
      <c r="BF1366" t="s">
        <v>3</v>
      </c>
      <c r="BG1366" t="s">
        <v>3</v>
      </c>
      <c r="BH1366">
        <v>0</v>
      </c>
      <c r="BI1366">
        <v>4</v>
      </c>
      <c r="BJ1366" t="s">
        <v>100</v>
      </c>
      <c r="BM1366">
        <v>200001</v>
      </c>
      <c r="BN1366">
        <v>0</v>
      </c>
      <c r="BO1366" t="s">
        <v>3</v>
      </c>
      <c r="BP1366">
        <v>0</v>
      </c>
      <c r="BQ1366">
        <v>4</v>
      </c>
      <c r="BR1366">
        <v>0</v>
      </c>
      <c r="BS1366">
        <v>1</v>
      </c>
      <c r="BT1366">
        <v>1</v>
      </c>
      <c r="BU1366">
        <v>1</v>
      </c>
      <c r="BV1366">
        <v>1</v>
      </c>
      <c r="BW1366">
        <v>1</v>
      </c>
      <c r="BX1366">
        <v>1</v>
      </c>
      <c r="BY1366" t="s">
        <v>3</v>
      </c>
      <c r="BZ1366">
        <v>74</v>
      </c>
      <c r="CA1366">
        <v>36</v>
      </c>
      <c r="CB1366" t="s">
        <v>3</v>
      </c>
      <c r="CE1366">
        <v>0</v>
      </c>
      <c r="CF1366">
        <v>0</v>
      </c>
      <c r="CG1366">
        <v>0</v>
      </c>
      <c r="CH1366">
        <v>10</v>
      </c>
      <c r="CI1366">
        <v>0</v>
      </c>
      <c r="CJ1366">
        <v>0</v>
      </c>
      <c r="CK1366">
        <v>0</v>
      </c>
      <c r="CL1366">
        <v>0</v>
      </c>
      <c r="CM1366">
        <v>0</v>
      </c>
      <c r="CN1366" t="s">
        <v>3</v>
      </c>
      <c r="CO1366">
        <v>0</v>
      </c>
      <c r="CP1366">
        <f t="shared" si="668"/>
        <v>1248.48</v>
      </c>
      <c r="CQ1366">
        <f t="shared" si="669"/>
        <v>0</v>
      </c>
      <c r="CR1366">
        <f t="shared" si="670"/>
        <v>0</v>
      </c>
      <c r="CS1366">
        <f t="shared" si="671"/>
        <v>0</v>
      </c>
      <c r="CT1366">
        <f t="shared" si="672"/>
        <v>7802.9690000000001</v>
      </c>
      <c r="CU1366">
        <f t="shared" si="673"/>
        <v>0</v>
      </c>
      <c r="CV1366">
        <f t="shared" si="674"/>
        <v>12.96</v>
      </c>
      <c r="CW1366">
        <f t="shared" si="675"/>
        <v>0</v>
      </c>
      <c r="CX1366">
        <f t="shared" si="676"/>
        <v>0</v>
      </c>
      <c r="CY1366">
        <f t="shared" si="677"/>
        <v>923.87520000000006</v>
      </c>
      <c r="CZ1366">
        <f t="shared" si="678"/>
        <v>449.45279999999997</v>
      </c>
      <c r="DC1366" t="s">
        <v>3</v>
      </c>
      <c r="DD1366" t="s">
        <v>3</v>
      </c>
      <c r="DE1366" t="s">
        <v>3</v>
      </c>
      <c r="DF1366" t="s">
        <v>3</v>
      </c>
      <c r="DG1366" t="s">
        <v>3</v>
      </c>
      <c r="DH1366" t="s">
        <v>3</v>
      </c>
      <c r="DI1366" t="s">
        <v>3</v>
      </c>
      <c r="DJ1366" t="s">
        <v>3</v>
      </c>
      <c r="DK1366" t="s">
        <v>3</v>
      </c>
      <c r="DL1366" t="s">
        <v>3</v>
      </c>
      <c r="DM1366" t="s">
        <v>3</v>
      </c>
      <c r="DN1366">
        <v>0</v>
      </c>
      <c r="DO1366">
        <v>0</v>
      </c>
      <c r="DP1366">
        <v>1</v>
      </c>
      <c r="DQ1366">
        <v>1</v>
      </c>
      <c r="DU1366">
        <v>1013</v>
      </c>
      <c r="DV1366" t="s">
        <v>99</v>
      </c>
      <c r="DW1366" t="s">
        <v>99</v>
      </c>
      <c r="DX1366">
        <v>1</v>
      </c>
      <c r="DZ1366" t="s">
        <v>3</v>
      </c>
      <c r="EA1366" t="s">
        <v>3</v>
      </c>
      <c r="EB1366" t="s">
        <v>3</v>
      </c>
      <c r="EC1366" t="s">
        <v>3</v>
      </c>
      <c r="EE1366">
        <v>64991637</v>
      </c>
      <c r="EF1366">
        <v>4</v>
      </c>
      <c r="EG1366" t="s">
        <v>91</v>
      </c>
      <c r="EH1366">
        <v>83</v>
      </c>
      <c r="EI1366" t="s">
        <v>91</v>
      </c>
      <c r="EJ1366">
        <v>4</v>
      </c>
      <c r="EK1366">
        <v>200001</v>
      </c>
      <c r="EL1366" t="s">
        <v>92</v>
      </c>
      <c r="EM1366" t="s">
        <v>93</v>
      </c>
      <c r="EO1366" t="s">
        <v>3</v>
      </c>
      <c r="EQ1366">
        <v>0</v>
      </c>
      <c r="ER1366">
        <v>165.95</v>
      </c>
      <c r="ES1366">
        <v>0</v>
      </c>
      <c r="ET1366">
        <v>0</v>
      </c>
      <c r="EU1366">
        <v>0</v>
      </c>
      <c r="EV1366">
        <v>165.95</v>
      </c>
      <c r="EW1366">
        <v>12.96</v>
      </c>
      <c r="EX1366">
        <v>0</v>
      </c>
      <c r="EY1366">
        <v>0</v>
      </c>
      <c r="FQ1366">
        <v>0</v>
      </c>
      <c r="FR1366">
        <v>0</v>
      </c>
      <c r="FS1366">
        <v>0</v>
      </c>
      <c r="FX1366">
        <v>74</v>
      </c>
      <c r="FY1366">
        <v>36</v>
      </c>
      <c r="GA1366" t="s">
        <v>3</v>
      </c>
      <c r="GD1366">
        <v>1</v>
      </c>
      <c r="GF1366">
        <v>-500447206</v>
      </c>
      <c r="GG1366">
        <v>2</v>
      </c>
      <c r="GH1366">
        <v>1</v>
      </c>
      <c r="GI1366">
        <v>2</v>
      </c>
      <c r="GJ1366">
        <v>0</v>
      </c>
      <c r="GK1366">
        <v>0</v>
      </c>
      <c r="GL1366">
        <f t="shared" si="679"/>
        <v>0</v>
      </c>
      <c r="GM1366">
        <f t="shared" si="680"/>
        <v>2621.81</v>
      </c>
      <c r="GN1366">
        <f t="shared" si="681"/>
        <v>0</v>
      </c>
      <c r="GO1366">
        <f t="shared" si="682"/>
        <v>0</v>
      </c>
      <c r="GP1366">
        <f t="shared" si="683"/>
        <v>2621.81</v>
      </c>
      <c r="GR1366">
        <v>0</v>
      </c>
      <c r="GS1366">
        <v>3</v>
      </c>
      <c r="GT1366">
        <v>0</v>
      </c>
      <c r="GU1366" t="s">
        <v>3</v>
      </c>
      <c r="GV1366">
        <f t="shared" si="684"/>
        <v>0</v>
      </c>
      <c r="GW1366">
        <v>1</v>
      </c>
      <c r="GX1366">
        <f t="shared" si="685"/>
        <v>0</v>
      </c>
      <c r="HA1366">
        <v>0</v>
      </c>
      <c r="HB1366">
        <v>0</v>
      </c>
      <c r="HC1366">
        <f t="shared" si="686"/>
        <v>0</v>
      </c>
      <c r="HE1366" t="s">
        <v>3</v>
      </c>
      <c r="HF1366" t="s">
        <v>3</v>
      </c>
      <c r="HM1366" t="s">
        <v>3</v>
      </c>
      <c r="HN1366" t="s">
        <v>94</v>
      </c>
      <c r="HO1366" t="s">
        <v>95</v>
      </c>
      <c r="HP1366" t="s">
        <v>91</v>
      </c>
      <c r="HQ1366" t="s">
        <v>91</v>
      </c>
      <c r="HS1366">
        <v>0</v>
      </c>
      <c r="IK1366">
        <v>0</v>
      </c>
    </row>
    <row r="1367" spans="1:255">
      <c r="A1367" s="5">
        <v>17</v>
      </c>
      <c r="B1367" s="5">
        <v>1</v>
      </c>
      <c r="C1367" s="5">
        <f>ROW(SmtRes!A388)</f>
        <v>388</v>
      </c>
      <c r="D1367" s="5">
        <f>ROW(EtalonRes!A394)</f>
        <v>394</v>
      </c>
      <c r="E1367" s="5" t="s">
        <v>154</v>
      </c>
      <c r="F1367" s="5" t="s">
        <v>102</v>
      </c>
      <c r="G1367" s="5" t="s">
        <v>436</v>
      </c>
      <c r="H1367" s="5" t="s">
        <v>89</v>
      </c>
      <c r="I1367" s="5">
        <f t="shared" ref="I1367:I1374" si="689">ROUND(ROUND(1,6),9)</f>
        <v>1</v>
      </c>
      <c r="J1367" s="5">
        <v>0</v>
      </c>
      <c r="K1367" s="5">
        <f t="shared" ref="K1367:K1374" si="690">ROUND(ROUND(1,6),9)</f>
        <v>1</v>
      </c>
      <c r="L1367" s="5">
        <v>1</v>
      </c>
      <c r="M1367" s="5">
        <v>0</v>
      </c>
      <c r="N1367" s="5">
        <f t="shared" si="647"/>
        <v>1</v>
      </c>
      <c r="O1367" s="5">
        <f t="shared" si="648"/>
        <v>20.74</v>
      </c>
      <c r="P1367" s="5">
        <f t="shared" si="649"/>
        <v>0</v>
      </c>
      <c r="Q1367" s="5">
        <f t="shared" si="650"/>
        <v>0</v>
      </c>
      <c r="R1367" s="5">
        <f t="shared" si="651"/>
        <v>0</v>
      </c>
      <c r="S1367" s="5">
        <f t="shared" si="652"/>
        <v>20.74</v>
      </c>
      <c r="T1367" s="5">
        <f t="shared" si="653"/>
        <v>0</v>
      </c>
      <c r="U1367" s="5">
        <f t="shared" si="654"/>
        <v>1.62</v>
      </c>
      <c r="V1367" s="5">
        <f t="shared" si="655"/>
        <v>0</v>
      </c>
      <c r="W1367" s="5">
        <f t="shared" si="656"/>
        <v>0</v>
      </c>
      <c r="X1367" s="5">
        <f t="shared" si="657"/>
        <v>15.35</v>
      </c>
      <c r="Y1367" s="5">
        <f t="shared" si="658"/>
        <v>7.47</v>
      </c>
      <c r="Z1367" s="5"/>
      <c r="AA1367" s="5">
        <v>88889161</v>
      </c>
      <c r="AB1367" s="5">
        <f t="shared" si="659"/>
        <v>20.74</v>
      </c>
      <c r="AC1367" s="5">
        <f t="shared" si="660"/>
        <v>0</v>
      </c>
      <c r="AD1367" s="5">
        <f t="shared" si="661"/>
        <v>0</v>
      </c>
      <c r="AE1367" s="5">
        <f t="shared" si="662"/>
        <v>0</v>
      </c>
      <c r="AF1367" s="5">
        <f t="shared" si="663"/>
        <v>20.74</v>
      </c>
      <c r="AG1367" s="5">
        <f t="shared" si="664"/>
        <v>0</v>
      </c>
      <c r="AH1367" s="5">
        <f t="shared" si="665"/>
        <v>1.62</v>
      </c>
      <c r="AI1367" s="5">
        <f t="shared" si="666"/>
        <v>0</v>
      </c>
      <c r="AJ1367" s="5">
        <f t="shared" si="667"/>
        <v>0</v>
      </c>
      <c r="AK1367" s="5">
        <v>20.74</v>
      </c>
      <c r="AL1367" s="5">
        <v>0</v>
      </c>
      <c r="AM1367" s="5">
        <v>0</v>
      </c>
      <c r="AN1367" s="5">
        <v>0</v>
      </c>
      <c r="AO1367" s="5">
        <v>20.74</v>
      </c>
      <c r="AP1367" s="5">
        <v>0</v>
      </c>
      <c r="AQ1367" s="5">
        <v>1.62</v>
      </c>
      <c r="AR1367" s="5">
        <v>0</v>
      </c>
      <c r="AS1367" s="5">
        <v>0</v>
      </c>
      <c r="AT1367" s="5">
        <v>74</v>
      </c>
      <c r="AU1367" s="5">
        <v>36</v>
      </c>
      <c r="AV1367" s="5">
        <v>1</v>
      </c>
      <c r="AW1367" s="5">
        <v>1</v>
      </c>
      <c r="AX1367" s="5"/>
      <c r="AY1367" s="5"/>
      <c r="AZ1367" s="5">
        <v>1</v>
      </c>
      <c r="BA1367" s="5">
        <v>1</v>
      </c>
      <c r="BB1367" s="5">
        <v>1</v>
      </c>
      <c r="BC1367" s="5">
        <v>1</v>
      </c>
      <c r="BD1367" s="5" t="s">
        <v>3</v>
      </c>
      <c r="BE1367" s="5" t="s">
        <v>3</v>
      </c>
      <c r="BF1367" s="5" t="s">
        <v>3</v>
      </c>
      <c r="BG1367" s="5" t="s">
        <v>3</v>
      </c>
      <c r="BH1367" s="5">
        <v>0</v>
      </c>
      <c r="BI1367" s="5">
        <v>4</v>
      </c>
      <c r="BJ1367" s="5" t="s">
        <v>104</v>
      </c>
      <c r="BK1367" s="5"/>
      <c r="BL1367" s="5"/>
      <c r="BM1367" s="5">
        <v>200001</v>
      </c>
      <c r="BN1367" s="5">
        <v>0</v>
      </c>
      <c r="BO1367" s="5" t="s">
        <v>3</v>
      </c>
      <c r="BP1367" s="5">
        <v>0</v>
      </c>
      <c r="BQ1367" s="5">
        <v>4</v>
      </c>
      <c r="BR1367" s="5">
        <v>0</v>
      </c>
      <c r="BS1367" s="5">
        <v>1</v>
      </c>
      <c r="BT1367" s="5">
        <v>1</v>
      </c>
      <c r="BU1367" s="5">
        <v>1</v>
      </c>
      <c r="BV1367" s="5">
        <v>1</v>
      </c>
      <c r="BW1367" s="5">
        <v>1</v>
      </c>
      <c r="BX1367" s="5">
        <v>1</v>
      </c>
      <c r="BY1367" s="5" t="s">
        <v>3</v>
      </c>
      <c r="BZ1367" s="5">
        <v>74</v>
      </c>
      <c r="CA1367" s="5">
        <v>36</v>
      </c>
      <c r="CB1367" s="5" t="s">
        <v>3</v>
      </c>
      <c r="CC1367" s="5"/>
      <c r="CD1367" s="5"/>
      <c r="CE1367" s="5">
        <v>0</v>
      </c>
      <c r="CF1367" s="5">
        <v>0</v>
      </c>
      <c r="CG1367" s="5">
        <v>0</v>
      </c>
      <c r="CH1367" s="5">
        <v>11</v>
      </c>
      <c r="CI1367" s="5">
        <v>0</v>
      </c>
      <c r="CJ1367" s="5">
        <v>0</v>
      </c>
      <c r="CK1367" s="5">
        <v>0</v>
      </c>
      <c r="CL1367" s="5">
        <v>0</v>
      </c>
      <c r="CM1367" s="5">
        <v>0</v>
      </c>
      <c r="CN1367" s="5" t="s">
        <v>3</v>
      </c>
      <c r="CO1367" s="5">
        <v>0</v>
      </c>
      <c r="CP1367" s="5">
        <f t="shared" si="668"/>
        <v>20.74</v>
      </c>
      <c r="CQ1367" s="5">
        <f t="shared" si="669"/>
        <v>0</v>
      </c>
      <c r="CR1367" s="5">
        <f t="shared" si="670"/>
        <v>0</v>
      </c>
      <c r="CS1367" s="5">
        <f t="shared" si="671"/>
        <v>0</v>
      </c>
      <c r="CT1367" s="5">
        <f t="shared" si="672"/>
        <v>20.74</v>
      </c>
      <c r="CU1367" s="5">
        <f t="shared" si="673"/>
        <v>0</v>
      </c>
      <c r="CV1367" s="5">
        <f t="shared" si="674"/>
        <v>1.62</v>
      </c>
      <c r="CW1367" s="5">
        <f t="shared" si="675"/>
        <v>0</v>
      </c>
      <c r="CX1367" s="5">
        <f t="shared" si="676"/>
        <v>0</v>
      </c>
      <c r="CY1367" s="5">
        <f t="shared" si="677"/>
        <v>15.3476</v>
      </c>
      <c r="CZ1367" s="5">
        <f t="shared" si="678"/>
        <v>7.4664000000000001</v>
      </c>
      <c r="DA1367" s="5"/>
      <c r="DB1367" s="5"/>
      <c r="DC1367" s="5" t="s">
        <v>3</v>
      </c>
      <c r="DD1367" s="5" t="s">
        <v>3</v>
      </c>
      <c r="DE1367" s="5" t="s">
        <v>3</v>
      </c>
      <c r="DF1367" s="5" t="s">
        <v>3</v>
      </c>
      <c r="DG1367" s="5" t="s">
        <v>3</v>
      </c>
      <c r="DH1367" s="5" t="s">
        <v>3</v>
      </c>
      <c r="DI1367" s="5" t="s">
        <v>3</v>
      </c>
      <c r="DJ1367" s="5" t="s">
        <v>3</v>
      </c>
      <c r="DK1367" s="5" t="s">
        <v>3</v>
      </c>
      <c r="DL1367" s="5" t="s">
        <v>3</v>
      </c>
      <c r="DM1367" s="5" t="s">
        <v>3</v>
      </c>
      <c r="DN1367" s="5">
        <v>0</v>
      </c>
      <c r="DO1367" s="5">
        <v>0</v>
      </c>
      <c r="DP1367" s="5">
        <v>1</v>
      </c>
      <c r="DQ1367" s="5">
        <v>1</v>
      </c>
      <c r="DR1367" s="5"/>
      <c r="DS1367" s="5"/>
      <c r="DT1367" s="5"/>
      <c r="DU1367" s="5">
        <v>1013</v>
      </c>
      <c r="DV1367" s="5" t="s">
        <v>89</v>
      </c>
      <c r="DW1367" s="5" t="s">
        <v>89</v>
      </c>
      <c r="DX1367" s="5">
        <v>1</v>
      </c>
      <c r="DY1367" s="5"/>
      <c r="DZ1367" s="5" t="s">
        <v>3</v>
      </c>
      <c r="EA1367" s="5" t="s">
        <v>3</v>
      </c>
      <c r="EB1367" s="5" t="s">
        <v>3</v>
      </c>
      <c r="EC1367" s="5" t="s">
        <v>3</v>
      </c>
      <c r="ED1367" s="5"/>
      <c r="EE1367" s="5">
        <v>64991637</v>
      </c>
      <c r="EF1367" s="5">
        <v>4</v>
      </c>
      <c r="EG1367" s="5" t="s">
        <v>91</v>
      </c>
      <c r="EH1367" s="5">
        <v>83</v>
      </c>
      <c r="EI1367" s="5" t="s">
        <v>91</v>
      </c>
      <c r="EJ1367" s="5">
        <v>4</v>
      </c>
      <c r="EK1367" s="5">
        <v>200001</v>
      </c>
      <c r="EL1367" s="5" t="s">
        <v>92</v>
      </c>
      <c r="EM1367" s="5" t="s">
        <v>93</v>
      </c>
      <c r="EN1367" s="5"/>
      <c r="EO1367" s="5" t="s">
        <v>3</v>
      </c>
      <c r="EP1367" s="5"/>
      <c r="EQ1367" s="5">
        <v>0</v>
      </c>
      <c r="ER1367" s="5">
        <v>20.74</v>
      </c>
      <c r="ES1367" s="5">
        <v>0</v>
      </c>
      <c r="ET1367" s="5">
        <v>0</v>
      </c>
      <c r="EU1367" s="5">
        <v>0</v>
      </c>
      <c r="EV1367" s="5">
        <v>20.74</v>
      </c>
      <c r="EW1367" s="5">
        <v>1.62</v>
      </c>
      <c r="EX1367" s="5">
        <v>0</v>
      </c>
      <c r="EY1367" s="5">
        <v>0</v>
      </c>
      <c r="EZ1367" s="5"/>
      <c r="FA1367" s="5"/>
      <c r="FB1367" s="5"/>
      <c r="FC1367" s="5"/>
      <c r="FD1367" s="5"/>
      <c r="FE1367" s="5"/>
      <c r="FF1367" s="5"/>
      <c r="FG1367" s="5"/>
      <c r="FH1367" s="5"/>
      <c r="FI1367" s="5"/>
      <c r="FJ1367" s="5"/>
      <c r="FK1367" s="5"/>
      <c r="FL1367" s="5"/>
      <c r="FM1367" s="5"/>
      <c r="FN1367" s="5"/>
      <c r="FO1367" s="5"/>
      <c r="FP1367" s="5"/>
      <c r="FQ1367" s="5">
        <v>0</v>
      </c>
      <c r="FR1367" s="5">
        <v>0</v>
      </c>
      <c r="FS1367" s="5">
        <v>0</v>
      </c>
      <c r="FT1367" s="5"/>
      <c r="FU1367" s="5"/>
      <c r="FV1367" s="5"/>
      <c r="FW1367" s="5"/>
      <c r="FX1367" s="5">
        <v>74</v>
      </c>
      <c r="FY1367" s="5">
        <v>36</v>
      </c>
      <c r="FZ1367" s="5"/>
      <c r="GA1367" s="5" t="s">
        <v>3</v>
      </c>
      <c r="GB1367" s="5"/>
      <c r="GC1367" s="5"/>
      <c r="GD1367" s="5">
        <v>1</v>
      </c>
      <c r="GE1367" s="5"/>
      <c r="GF1367" s="5">
        <v>1400842885</v>
      </c>
      <c r="GG1367" s="5">
        <v>2</v>
      </c>
      <c r="GH1367" s="5">
        <v>1</v>
      </c>
      <c r="GI1367" s="5">
        <v>-2</v>
      </c>
      <c r="GJ1367" s="5">
        <v>0</v>
      </c>
      <c r="GK1367" s="5">
        <v>0</v>
      </c>
      <c r="GL1367" s="5">
        <f t="shared" si="679"/>
        <v>0</v>
      </c>
      <c r="GM1367" s="5">
        <f t="shared" si="680"/>
        <v>43.56</v>
      </c>
      <c r="GN1367" s="5">
        <f t="shared" si="681"/>
        <v>0</v>
      </c>
      <c r="GO1367" s="5">
        <f t="shared" si="682"/>
        <v>0</v>
      </c>
      <c r="GP1367" s="5">
        <f t="shared" si="683"/>
        <v>43.56</v>
      </c>
      <c r="GQ1367" s="5"/>
      <c r="GR1367" s="5">
        <v>0</v>
      </c>
      <c r="GS1367" s="5">
        <v>3</v>
      </c>
      <c r="GT1367" s="5">
        <v>0</v>
      </c>
      <c r="GU1367" s="5" t="s">
        <v>3</v>
      </c>
      <c r="GV1367" s="5">
        <f t="shared" si="684"/>
        <v>0</v>
      </c>
      <c r="GW1367" s="5">
        <v>1</v>
      </c>
      <c r="GX1367" s="5">
        <f t="shared" si="685"/>
        <v>0</v>
      </c>
      <c r="GY1367" s="5"/>
      <c r="GZ1367" s="5"/>
      <c r="HA1367" s="5">
        <v>0</v>
      </c>
      <c r="HB1367" s="5">
        <v>0</v>
      </c>
      <c r="HC1367" s="5">
        <f t="shared" si="686"/>
        <v>0</v>
      </c>
      <c r="HD1367" s="5"/>
      <c r="HE1367" s="5" t="s">
        <v>3</v>
      </c>
      <c r="HF1367" s="5" t="s">
        <v>3</v>
      </c>
      <c r="HG1367" s="5"/>
      <c r="HH1367" s="5"/>
      <c r="HI1367" s="5"/>
      <c r="HJ1367" s="5"/>
      <c r="HK1367" s="5"/>
      <c r="HL1367" s="5"/>
      <c r="HM1367" s="5" t="s">
        <v>3</v>
      </c>
      <c r="HN1367" s="5" t="s">
        <v>94</v>
      </c>
      <c r="HO1367" s="5" t="s">
        <v>95</v>
      </c>
      <c r="HP1367" s="5" t="s">
        <v>91</v>
      </c>
      <c r="HQ1367" s="5" t="s">
        <v>91</v>
      </c>
      <c r="HR1367" s="5"/>
      <c r="HS1367" s="5">
        <v>0</v>
      </c>
      <c r="HT1367" s="5"/>
      <c r="HU1367" s="5"/>
      <c r="HV1367" s="5"/>
      <c r="HW1367" s="5"/>
      <c r="HX1367" s="5"/>
      <c r="HY1367" s="5"/>
      <c r="HZ1367" s="5"/>
      <c r="IA1367" s="5"/>
      <c r="IB1367" s="5"/>
      <c r="IC1367" s="5"/>
      <c r="ID1367" s="5"/>
      <c r="IE1367" s="5"/>
      <c r="IF1367" s="5"/>
      <c r="IG1367" s="5"/>
      <c r="IH1367" s="5"/>
      <c r="II1367" s="5"/>
      <c r="IJ1367" s="5"/>
      <c r="IK1367" s="5">
        <v>0</v>
      </c>
      <c r="IL1367" s="5"/>
      <c r="IM1367" s="5"/>
      <c r="IN1367" s="5"/>
      <c r="IO1367" s="5"/>
      <c r="IP1367" s="5"/>
      <c r="IQ1367" s="5"/>
      <c r="IR1367" s="5"/>
      <c r="IS1367" s="5"/>
      <c r="IT1367" s="5"/>
      <c r="IU1367" s="5"/>
    </row>
    <row r="1368" spans="1:255">
      <c r="A1368">
        <v>17</v>
      </c>
      <c r="B1368">
        <v>1</v>
      </c>
      <c r="C1368">
        <f>ROW(SmtRes!A390)</f>
        <v>390</v>
      </c>
      <c r="D1368">
        <f>ROW(EtalonRes!A396)</f>
        <v>396</v>
      </c>
      <c r="E1368" t="s">
        <v>154</v>
      </c>
      <c r="F1368" t="s">
        <v>102</v>
      </c>
      <c r="G1368" t="s">
        <v>436</v>
      </c>
      <c r="H1368" t="s">
        <v>89</v>
      </c>
      <c r="I1368">
        <f t="shared" si="689"/>
        <v>1</v>
      </c>
      <c r="J1368">
        <v>0</v>
      </c>
      <c r="K1368">
        <f t="shared" si="690"/>
        <v>1</v>
      </c>
      <c r="L1368">
        <v>1</v>
      </c>
      <c r="M1368">
        <v>0</v>
      </c>
      <c r="N1368">
        <f t="shared" si="647"/>
        <v>1</v>
      </c>
      <c r="O1368">
        <f t="shared" si="648"/>
        <v>975.19</v>
      </c>
      <c r="P1368">
        <f t="shared" si="649"/>
        <v>0</v>
      </c>
      <c r="Q1368">
        <f t="shared" si="650"/>
        <v>0</v>
      </c>
      <c r="R1368">
        <f t="shared" si="651"/>
        <v>0</v>
      </c>
      <c r="S1368">
        <f t="shared" si="652"/>
        <v>975.19</v>
      </c>
      <c r="T1368">
        <f t="shared" si="653"/>
        <v>0</v>
      </c>
      <c r="U1368">
        <f t="shared" si="654"/>
        <v>1.62</v>
      </c>
      <c r="V1368">
        <f t="shared" si="655"/>
        <v>0</v>
      </c>
      <c r="W1368">
        <f t="shared" si="656"/>
        <v>0</v>
      </c>
      <c r="X1368">
        <f t="shared" si="657"/>
        <v>721.64</v>
      </c>
      <c r="Y1368">
        <f t="shared" si="658"/>
        <v>351.07</v>
      </c>
      <c r="AA1368">
        <v>88889103</v>
      </c>
      <c r="AB1368">
        <f t="shared" si="659"/>
        <v>20.74</v>
      </c>
      <c r="AC1368">
        <f t="shared" si="660"/>
        <v>0</v>
      </c>
      <c r="AD1368">
        <f t="shared" si="661"/>
        <v>0</v>
      </c>
      <c r="AE1368">
        <f t="shared" si="662"/>
        <v>0</v>
      </c>
      <c r="AF1368">
        <f t="shared" si="663"/>
        <v>20.74</v>
      </c>
      <c r="AG1368">
        <f t="shared" si="664"/>
        <v>0</v>
      </c>
      <c r="AH1368">
        <f t="shared" si="665"/>
        <v>1.62</v>
      </c>
      <c r="AI1368">
        <f t="shared" si="666"/>
        <v>0</v>
      </c>
      <c r="AJ1368">
        <f t="shared" si="667"/>
        <v>0</v>
      </c>
      <c r="AK1368">
        <v>20.74</v>
      </c>
      <c r="AL1368">
        <v>0</v>
      </c>
      <c r="AM1368">
        <v>0</v>
      </c>
      <c r="AN1368">
        <v>0</v>
      </c>
      <c r="AO1368">
        <v>20.74</v>
      </c>
      <c r="AP1368">
        <v>0</v>
      </c>
      <c r="AQ1368">
        <v>1.62</v>
      </c>
      <c r="AR1368">
        <v>0</v>
      </c>
      <c r="AS1368">
        <v>0</v>
      </c>
      <c r="AT1368">
        <v>74</v>
      </c>
      <c r="AU1368">
        <v>36</v>
      </c>
      <c r="AV1368">
        <v>1</v>
      </c>
      <c r="AW1368">
        <v>1</v>
      </c>
      <c r="AZ1368">
        <v>1</v>
      </c>
      <c r="BA1368">
        <v>47.02</v>
      </c>
      <c r="BB1368">
        <v>1</v>
      </c>
      <c r="BC1368">
        <v>1</v>
      </c>
      <c r="BD1368" t="s">
        <v>3</v>
      </c>
      <c r="BE1368" t="s">
        <v>3</v>
      </c>
      <c r="BF1368" t="s">
        <v>3</v>
      </c>
      <c r="BG1368" t="s">
        <v>3</v>
      </c>
      <c r="BH1368">
        <v>0</v>
      </c>
      <c r="BI1368">
        <v>4</v>
      </c>
      <c r="BJ1368" t="s">
        <v>104</v>
      </c>
      <c r="BM1368">
        <v>200001</v>
      </c>
      <c r="BN1368">
        <v>0</v>
      </c>
      <c r="BO1368" t="s">
        <v>3</v>
      </c>
      <c r="BP1368">
        <v>0</v>
      </c>
      <c r="BQ1368">
        <v>4</v>
      </c>
      <c r="BR1368">
        <v>0</v>
      </c>
      <c r="BS1368">
        <v>1</v>
      </c>
      <c r="BT1368">
        <v>1</v>
      </c>
      <c r="BU1368">
        <v>1</v>
      </c>
      <c r="BV1368">
        <v>1</v>
      </c>
      <c r="BW1368">
        <v>1</v>
      </c>
      <c r="BX1368">
        <v>1</v>
      </c>
      <c r="BY1368" t="s">
        <v>3</v>
      </c>
      <c r="BZ1368">
        <v>74</v>
      </c>
      <c r="CA1368">
        <v>36</v>
      </c>
      <c r="CB1368" t="s">
        <v>3</v>
      </c>
      <c r="CE1368">
        <v>0</v>
      </c>
      <c r="CF1368">
        <v>0</v>
      </c>
      <c r="CG1368">
        <v>0</v>
      </c>
      <c r="CH1368">
        <v>11</v>
      </c>
      <c r="CI1368">
        <v>0</v>
      </c>
      <c r="CJ1368">
        <v>0</v>
      </c>
      <c r="CK1368">
        <v>0</v>
      </c>
      <c r="CL1368">
        <v>0</v>
      </c>
      <c r="CM1368">
        <v>0</v>
      </c>
      <c r="CN1368" t="s">
        <v>3</v>
      </c>
      <c r="CO1368">
        <v>0</v>
      </c>
      <c r="CP1368">
        <f t="shared" si="668"/>
        <v>975.19</v>
      </c>
      <c r="CQ1368">
        <f t="shared" si="669"/>
        <v>0</v>
      </c>
      <c r="CR1368">
        <f t="shared" si="670"/>
        <v>0</v>
      </c>
      <c r="CS1368">
        <f t="shared" si="671"/>
        <v>0</v>
      </c>
      <c r="CT1368">
        <f t="shared" si="672"/>
        <v>975.19479999999999</v>
      </c>
      <c r="CU1368">
        <f t="shared" si="673"/>
        <v>0</v>
      </c>
      <c r="CV1368">
        <f t="shared" si="674"/>
        <v>1.62</v>
      </c>
      <c r="CW1368">
        <f t="shared" si="675"/>
        <v>0</v>
      </c>
      <c r="CX1368">
        <f t="shared" si="676"/>
        <v>0</v>
      </c>
      <c r="CY1368">
        <f t="shared" si="677"/>
        <v>721.64059999999995</v>
      </c>
      <c r="CZ1368">
        <f t="shared" si="678"/>
        <v>351.06840000000005</v>
      </c>
      <c r="DC1368" t="s">
        <v>3</v>
      </c>
      <c r="DD1368" t="s">
        <v>3</v>
      </c>
      <c r="DE1368" t="s">
        <v>3</v>
      </c>
      <c r="DF1368" t="s">
        <v>3</v>
      </c>
      <c r="DG1368" t="s">
        <v>3</v>
      </c>
      <c r="DH1368" t="s">
        <v>3</v>
      </c>
      <c r="DI1368" t="s">
        <v>3</v>
      </c>
      <c r="DJ1368" t="s">
        <v>3</v>
      </c>
      <c r="DK1368" t="s">
        <v>3</v>
      </c>
      <c r="DL1368" t="s">
        <v>3</v>
      </c>
      <c r="DM1368" t="s">
        <v>3</v>
      </c>
      <c r="DN1368">
        <v>0</v>
      </c>
      <c r="DO1368">
        <v>0</v>
      </c>
      <c r="DP1368">
        <v>1</v>
      </c>
      <c r="DQ1368">
        <v>1</v>
      </c>
      <c r="DU1368">
        <v>1013</v>
      </c>
      <c r="DV1368" t="s">
        <v>89</v>
      </c>
      <c r="DW1368" t="s">
        <v>89</v>
      </c>
      <c r="DX1368">
        <v>1</v>
      </c>
      <c r="DZ1368" t="s">
        <v>3</v>
      </c>
      <c r="EA1368" t="s">
        <v>3</v>
      </c>
      <c r="EB1368" t="s">
        <v>3</v>
      </c>
      <c r="EC1368" t="s">
        <v>3</v>
      </c>
      <c r="EE1368">
        <v>64991637</v>
      </c>
      <c r="EF1368">
        <v>4</v>
      </c>
      <c r="EG1368" t="s">
        <v>91</v>
      </c>
      <c r="EH1368">
        <v>83</v>
      </c>
      <c r="EI1368" t="s">
        <v>91</v>
      </c>
      <c r="EJ1368">
        <v>4</v>
      </c>
      <c r="EK1368">
        <v>200001</v>
      </c>
      <c r="EL1368" t="s">
        <v>92</v>
      </c>
      <c r="EM1368" t="s">
        <v>93</v>
      </c>
      <c r="EO1368" t="s">
        <v>3</v>
      </c>
      <c r="EQ1368">
        <v>0</v>
      </c>
      <c r="ER1368">
        <v>20.74</v>
      </c>
      <c r="ES1368">
        <v>0</v>
      </c>
      <c r="ET1368">
        <v>0</v>
      </c>
      <c r="EU1368">
        <v>0</v>
      </c>
      <c r="EV1368">
        <v>20.74</v>
      </c>
      <c r="EW1368">
        <v>1.62</v>
      </c>
      <c r="EX1368">
        <v>0</v>
      </c>
      <c r="EY1368">
        <v>0</v>
      </c>
      <c r="FQ1368">
        <v>0</v>
      </c>
      <c r="FR1368">
        <v>0</v>
      </c>
      <c r="FS1368">
        <v>0</v>
      </c>
      <c r="FX1368">
        <v>74</v>
      </c>
      <c r="FY1368">
        <v>36</v>
      </c>
      <c r="GA1368" t="s">
        <v>3</v>
      </c>
      <c r="GD1368">
        <v>1</v>
      </c>
      <c r="GF1368">
        <v>1400842885</v>
      </c>
      <c r="GG1368">
        <v>2</v>
      </c>
      <c r="GH1368">
        <v>1</v>
      </c>
      <c r="GI1368">
        <v>2</v>
      </c>
      <c r="GJ1368">
        <v>0</v>
      </c>
      <c r="GK1368">
        <v>0</v>
      </c>
      <c r="GL1368">
        <f t="shared" si="679"/>
        <v>0</v>
      </c>
      <c r="GM1368">
        <f t="shared" si="680"/>
        <v>2047.9</v>
      </c>
      <c r="GN1368">
        <f t="shared" si="681"/>
        <v>0</v>
      </c>
      <c r="GO1368">
        <f t="shared" si="682"/>
        <v>0</v>
      </c>
      <c r="GP1368">
        <f t="shared" si="683"/>
        <v>2047.9</v>
      </c>
      <c r="GR1368">
        <v>0</v>
      </c>
      <c r="GS1368">
        <v>3</v>
      </c>
      <c r="GT1368">
        <v>0</v>
      </c>
      <c r="GU1368" t="s">
        <v>3</v>
      </c>
      <c r="GV1368">
        <f t="shared" si="684"/>
        <v>0</v>
      </c>
      <c r="GW1368">
        <v>1</v>
      </c>
      <c r="GX1368">
        <f t="shared" si="685"/>
        <v>0</v>
      </c>
      <c r="HA1368">
        <v>0</v>
      </c>
      <c r="HB1368">
        <v>0</v>
      </c>
      <c r="HC1368">
        <f t="shared" si="686"/>
        <v>0</v>
      </c>
      <c r="HE1368" t="s">
        <v>3</v>
      </c>
      <c r="HF1368" t="s">
        <v>3</v>
      </c>
      <c r="HM1368" t="s">
        <v>3</v>
      </c>
      <c r="HN1368" t="s">
        <v>94</v>
      </c>
      <c r="HO1368" t="s">
        <v>95</v>
      </c>
      <c r="HP1368" t="s">
        <v>91</v>
      </c>
      <c r="HQ1368" t="s">
        <v>91</v>
      </c>
      <c r="HS1368">
        <v>0</v>
      </c>
      <c r="IK1368">
        <v>0</v>
      </c>
    </row>
    <row r="1369" spans="1:255">
      <c r="A1369" s="5">
        <v>17</v>
      </c>
      <c r="B1369" s="5">
        <v>1</v>
      </c>
      <c r="C1369" s="5">
        <f>ROW(SmtRes!A392)</f>
        <v>392</v>
      </c>
      <c r="D1369" s="5">
        <f>ROW(EtalonRes!A398)</f>
        <v>398</v>
      </c>
      <c r="E1369" s="5" t="s">
        <v>158</v>
      </c>
      <c r="F1369" s="5" t="s">
        <v>437</v>
      </c>
      <c r="G1369" s="5" t="s">
        <v>438</v>
      </c>
      <c r="H1369" s="5" t="s">
        <v>89</v>
      </c>
      <c r="I1369" s="5">
        <f t="shared" si="689"/>
        <v>1</v>
      </c>
      <c r="J1369" s="5">
        <v>0</v>
      </c>
      <c r="K1369" s="5">
        <f t="shared" si="690"/>
        <v>1</v>
      </c>
      <c r="L1369" s="5">
        <v>1</v>
      </c>
      <c r="M1369" s="5">
        <v>0</v>
      </c>
      <c r="N1369" s="5">
        <f t="shared" si="647"/>
        <v>1</v>
      </c>
      <c r="O1369" s="5">
        <f t="shared" si="648"/>
        <v>41.49</v>
      </c>
      <c r="P1369" s="5">
        <f t="shared" si="649"/>
        <v>0</v>
      </c>
      <c r="Q1369" s="5">
        <f t="shared" si="650"/>
        <v>0</v>
      </c>
      <c r="R1369" s="5">
        <f t="shared" si="651"/>
        <v>0</v>
      </c>
      <c r="S1369" s="5">
        <f t="shared" si="652"/>
        <v>41.49</v>
      </c>
      <c r="T1369" s="5">
        <f t="shared" si="653"/>
        <v>0</v>
      </c>
      <c r="U1369" s="5">
        <f t="shared" si="654"/>
        <v>3.24</v>
      </c>
      <c r="V1369" s="5">
        <f t="shared" si="655"/>
        <v>0</v>
      </c>
      <c r="W1369" s="5">
        <f t="shared" si="656"/>
        <v>0</v>
      </c>
      <c r="X1369" s="5">
        <f t="shared" si="657"/>
        <v>30.7</v>
      </c>
      <c r="Y1369" s="5">
        <f t="shared" si="658"/>
        <v>14.94</v>
      </c>
      <c r="Z1369" s="5"/>
      <c r="AA1369" s="5">
        <v>88889161</v>
      </c>
      <c r="AB1369" s="5">
        <f t="shared" si="659"/>
        <v>41.49</v>
      </c>
      <c r="AC1369" s="5">
        <f t="shared" si="660"/>
        <v>0</v>
      </c>
      <c r="AD1369" s="5">
        <f t="shared" si="661"/>
        <v>0</v>
      </c>
      <c r="AE1369" s="5">
        <f t="shared" si="662"/>
        <v>0</v>
      </c>
      <c r="AF1369" s="5">
        <f t="shared" si="663"/>
        <v>41.49</v>
      </c>
      <c r="AG1369" s="5">
        <f t="shared" si="664"/>
        <v>0</v>
      </c>
      <c r="AH1369" s="5">
        <f t="shared" si="665"/>
        <v>3.24</v>
      </c>
      <c r="AI1369" s="5">
        <f t="shared" si="666"/>
        <v>0</v>
      </c>
      <c r="AJ1369" s="5">
        <f t="shared" si="667"/>
        <v>0</v>
      </c>
      <c r="AK1369" s="5">
        <v>41.49</v>
      </c>
      <c r="AL1369" s="5">
        <v>0</v>
      </c>
      <c r="AM1369" s="5">
        <v>0</v>
      </c>
      <c r="AN1369" s="5">
        <v>0</v>
      </c>
      <c r="AO1369" s="5">
        <v>41.49</v>
      </c>
      <c r="AP1369" s="5">
        <v>0</v>
      </c>
      <c r="AQ1369" s="5">
        <v>3.24</v>
      </c>
      <c r="AR1369" s="5">
        <v>0</v>
      </c>
      <c r="AS1369" s="5">
        <v>0</v>
      </c>
      <c r="AT1369" s="5">
        <v>74</v>
      </c>
      <c r="AU1369" s="5">
        <v>36</v>
      </c>
      <c r="AV1369" s="5">
        <v>1</v>
      </c>
      <c r="AW1369" s="5">
        <v>1</v>
      </c>
      <c r="AX1369" s="5"/>
      <c r="AY1369" s="5"/>
      <c r="AZ1369" s="5">
        <v>1</v>
      </c>
      <c r="BA1369" s="5">
        <v>1</v>
      </c>
      <c r="BB1369" s="5">
        <v>1</v>
      </c>
      <c r="BC1369" s="5">
        <v>1</v>
      </c>
      <c r="BD1369" s="5" t="s">
        <v>3</v>
      </c>
      <c r="BE1369" s="5" t="s">
        <v>3</v>
      </c>
      <c r="BF1369" s="5" t="s">
        <v>3</v>
      </c>
      <c r="BG1369" s="5" t="s">
        <v>3</v>
      </c>
      <c r="BH1369" s="5">
        <v>0</v>
      </c>
      <c r="BI1369" s="5">
        <v>4</v>
      </c>
      <c r="BJ1369" s="5" t="s">
        <v>439</v>
      </c>
      <c r="BK1369" s="5"/>
      <c r="BL1369" s="5"/>
      <c r="BM1369" s="5">
        <v>200001</v>
      </c>
      <c r="BN1369" s="5">
        <v>0</v>
      </c>
      <c r="BO1369" s="5" t="s">
        <v>3</v>
      </c>
      <c r="BP1369" s="5">
        <v>0</v>
      </c>
      <c r="BQ1369" s="5">
        <v>4</v>
      </c>
      <c r="BR1369" s="5">
        <v>0</v>
      </c>
      <c r="BS1369" s="5">
        <v>1</v>
      </c>
      <c r="BT1369" s="5">
        <v>1</v>
      </c>
      <c r="BU1369" s="5">
        <v>1</v>
      </c>
      <c r="BV1369" s="5">
        <v>1</v>
      </c>
      <c r="BW1369" s="5">
        <v>1</v>
      </c>
      <c r="BX1369" s="5">
        <v>1</v>
      </c>
      <c r="BY1369" s="5" t="s">
        <v>3</v>
      </c>
      <c r="BZ1369" s="5">
        <v>74</v>
      </c>
      <c r="CA1369" s="5">
        <v>36</v>
      </c>
      <c r="CB1369" s="5" t="s">
        <v>3</v>
      </c>
      <c r="CC1369" s="5"/>
      <c r="CD1369" s="5"/>
      <c r="CE1369" s="5">
        <v>0</v>
      </c>
      <c r="CF1369" s="5">
        <v>0</v>
      </c>
      <c r="CG1369" s="5">
        <v>0</v>
      </c>
      <c r="CH1369" s="5">
        <v>12</v>
      </c>
      <c r="CI1369" s="5">
        <v>0</v>
      </c>
      <c r="CJ1369" s="5">
        <v>0</v>
      </c>
      <c r="CK1369" s="5">
        <v>0</v>
      </c>
      <c r="CL1369" s="5">
        <v>0</v>
      </c>
      <c r="CM1369" s="5">
        <v>0</v>
      </c>
      <c r="CN1369" s="5" t="s">
        <v>3</v>
      </c>
      <c r="CO1369" s="5">
        <v>0</v>
      </c>
      <c r="CP1369" s="5">
        <f t="shared" si="668"/>
        <v>41.49</v>
      </c>
      <c r="CQ1369" s="5">
        <f t="shared" si="669"/>
        <v>0</v>
      </c>
      <c r="CR1369" s="5">
        <f t="shared" si="670"/>
        <v>0</v>
      </c>
      <c r="CS1369" s="5">
        <f t="shared" si="671"/>
        <v>0</v>
      </c>
      <c r="CT1369" s="5">
        <f t="shared" si="672"/>
        <v>41.49</v>
      </c>
      <c r="CU1369" s="5">
        <f t="shared" si="673"/>
        <v>0</v>
      </c>
      <c r="CV1369" s="5">
        <f t="shared" si="674"/>
        <v>3.24</v>
      </c>
      <c r="CW1369" s="5">
        <f t="shared" si="675"/>
        <v>0</v>
      </c>
      <c r="CX1369" s="5">
        <f t="shared" si="676"/>
        <v>0</v>
      </c>
      <c r="CY1369" s="5">
        <f t="shared" si="677"/>
        <v>30.702600000000004</v>
      </c>
      <c r="CZ1369" s="5">
        <f t="shared" si="678"/>
        <v>14.936400000000001</v>
      </c>
      <c r="DA1369" s="5"/>
      <c r="DB1369" s="5"/>
      <c r="DC1369" s="5" t="s">
        <v>3</v>
      </c>
      <c r="DD1369" s="5" t="s">
        <v>3</v>
      </c>
      <c r="DE1369" s="5" t="s">
        <v>3</v>
      </c>
      <c r="DF1369" s="5" t="s">
        <v>3</v>
      </c>
      <c r="DG1369" s="5" t="s">
        <v>3</v>
      </c>
      <c r="DH1369" s="5" t="s">
        <v>3</v>
      </c>
      <c r="DI1369" s="5" t="s">
        <v>3</v>
      </c>
      <c r="DJ1369" s="5" t="s">
        <v>3</v>
      </c>
      <c r="DK1369" s="5" t="s">
        <v>3</v>
      </c>
      <c r="DL1369" s="5" t="s">
        <v>3</v>
      </c>
      <c r="DM1369" s="5" t="s">
        <v>3</v>
      </c>
      <c r="DN1369" s="5">
        <v>0</v>
      </c>
      <c r="DO1369" s="5">
        <v>0</v>
      </c>
      <c r="DP1369" s="5">
        <v>1</v>
      </c>
      <c r="DQ1369" s="5">
        <v>1</v>
      </c>
      <c r="DR1369" s="5"/>
      <c r="DS1369" s="5"/>
      <c r="DT1369" s="5"/>
      <c r="DU1369" s="5">
        <v>1013</v>
      </c>
      <c r="DV1369" s="5" t="s">
        <v>89</v>
      </c>
      <c r="DW1369" s="5" t="s">
        <v>89</v>
      </c>
      <c r="DX1369" s="5">
        <v>1</v>
      </c>
      <c r="DY1369" s="5"/>
      <c r="DZ1369" s="5" t="s">
        <v>3</v>
      </c>
      <c r="EA1369" s="5" t="s">
        <v>3</v>
      </c>
      <c r="EB1369" s="5" t="s">
        <v>3</v>
      </c>
      <c r="EC1369" s="5" t="s">
        <v>3</v>
      </c>
      <c r="ED1369" s="5"/>
      <c r="EE1369" s="5">
        <v>64991637</v>
      </c>
      <c r="EF1369" s="5">
        <v>4</v>
      </c>
      <c r="EG1369" s="5" t="s">
        <v>91</v>
      </c>
      <c r="EH1369" s="5">
        <v>83</v>
      </c>
      <c r="EI1369" s="5" t="s">
        <v>91</v>
      </c>
      <c r="EJ1369" s="5">
        <v>4</v>
      </c>
      <c r="EK1369" s="5">
        <v>200001</v>
      </c>
      <c r="EL1369" s="5" t="s">
        <v>92</v>
      </c>
      <c r="EM1369" s="5" t="s">
        <v>93</v>
      </c>
      <c r="EN1369" s="5"/>
      <c r="EO1369" s="5" t="s">
        <v>3</v>
      </c>
      <c r="EP1369" s="5"/>
      <c r="EQ1369" s="5">
        <v>0</v>
      </c>
      <c r="ER1369" s="5">
        <v>41.49</v>
      </c>
      <c r="ES1369" s="5">
        <v>0</v>
      </c>
      <c r="ET1369" s="5">
        <v>0</v>
      </c>
      <c r="EU1369" s="5">
        <v>0</v>
      </c>
      <c r="EV1369" s="5">
        <v>41.49</v>
      </c>
      <c r="EW1369" s="5">
        <v>3.24</v>
      </c>
      <c r="EX1369" s="5">
        <v>0</v>
      </c>
      <c r="EY1369" s="5">
        <v>0</v>
      </c>
      <c r="EZ1369" s="5"/>
      <c r="FA1369" s="5"/>
      <c r="FB1369" s="5"/>
      <c r="FC1369" s="5"/>
      <c r="FD1369" s="5"/>
      <c r="FE1369" s="5"/>
      <c r="FF1369" s="5"/>
      <c r="FG1369" s="5"/>
      <c r="FH1369" s="5"/>
      <c r="FI1369" s="5"/>
      <c r="FJ1369" s="5"/>
      <c r="FK1369" s="5"/>
      <c r="FL1369" s="5"/>
      <c r="FM1369" s="5"/>
      <c r="FN1369" s="5"/>
      <c r="FO1369" s="5"/>
      <c r="FP1369" s="5"/>
      <c r="FQ1369" s="5">
        <v>0</v>
      </c>
      <c r="FR1369" s="5">
        <v>0</v>
      </c>
      <c r="FS1369" s="5">
        <v>0</v>
      </c>
      <c r="FT1369" s="5"/>
      <c r="FU1369" s="5"/>
      <c r="FV1369" s="5"/>
      <c r="FW1369" s="5"/>
      <c r="FX1369" s="5">
        <v>74</v>
      </c>
      <c r="FY1369" s="5">
        <v>36</v>
      </c>
      <c r="FZ1369" s="5"/>
      <c r="GA1369" s="5" t="s">
        <v>3</v>
      </c>
      <c r="GB1369" s="5"/>
      <c r="GC1369" s="5"/>
      <c r="GD1369" s="5">
        <v>1</v>
      </c>
      <c r="GE1369" s="5"/>
      <c r="GF1369" s="5">
        <v>-1440514005</v>
      </c>
      <c r="GG1369" s="5">
        <v>2</v>
      </c>
      <c r="GH1369" s="5">
        <v>1</v>
      </c>
      <c r="GI1369" s="5">
        <v>-2</v>
      </c>
      <c r="GJ1369" s="5">
        <v>0</v>
      </c>
      <c r="GK1369" s="5">
        <v>0</v>
      </c>
      <c r="GL1369" s="5">
        <f t="shared" si="679"/>
        <v>0</v>
      </c>
      <c r="GM1369" s="5">
        <f t="shared" si="680"/>
        <v>87.13</v>
      </c>
      <c r="GN1369" s="5">
        <f t="shared" si="681"/>
        <v>0</v>
      </c>
      <c r="GO1369" s="5">
        <f t="shared" si="682"/>
        <v>0</v>
      </c>
      <c r="GP1369" s="5">
        <f t="shared" si="683"/>
        <v>87.13</v>
      </c>
      <c r="GQ1369" s="5"/>
      <c r="GR1369" s="5">
        <v>0</v>
      </c>
      <c r="GS1369" s="5">
        <v>3</v>
      </c>
      <c r="GT1369" s="5">
        <v>0</v>
      </c>
      <c r="GU1369" s="5" t="s">
        <v>3</v>
      </c>
      <c r="GV1369" s="5">
        <f t="shared" si="684"/>
        <v>0</v>
      </c>
      <c r="GW1369" s="5">
        <v>1</v>
      </c>
      <c r="GX1369" s="5">
        <f t="shared" si="685"/>
        <v>0</v>
      </c>
      <c r="GY1369" s="5"/>
      <c r="GZ1369" s="5"/>
      <c r="HA1369" s="5">
        <v>0</v>
      </c>
      <c r="HB1369" s="5">
        <v>0</v>
      </c>
      <c r="HC1369" s="5">
        <f t="shared" si="686"/>
        <v>0</v>
      </c>
      <c r="HD1369" s="5"/>
      <c r="HE1369" s="5" t="s">
        <v>3</v>
      </c>
      <c r="HF1369" s="5" t="s">
        <v>3</v>
      </c>
      <c r="HG1369" s="5"/>
      <c r="HH1369" s="5"/>
      <c r="HI1369" s="5"/>
      <c r="HJ1369" s="5"/>
      <c r="HK1369" s="5"/>
      <c r="HL1369" s="5"/>
      <c r="HM1369" s="5" t="s">
        <v>3</v>
      </c>
      <c r="HN1369" s="5" t="s">
        <v>94</v>
      </c>
      <c r="HO1369" s="5" t="s">
        <v>95</v>
      </c>
      <c r="HP1369" s="5" t="s">
        <v>91</v>
      </c>
      <c r="HQ1369" s="5" t="s">
        <v>91</v>
      </c>
      <c r="HR1369" s="5"/>
      <c r="HS1369" s="5">
        <v>0</v>
      </c>
      <c r="HT1369" s="5"/>
      <c r="HU1369" s="5"/>
      <c r="HV1369" s="5"/>
      <c r="HW1369" s="5"/>
      <c r="HX1369" s="5"/>
      <c r="HY1369" s="5"/>
      <c r="HZ1369" s="5"/>
      <c r="IA1369" s="5"/>
      <c r="IB1369" s="5"/>
      <c r="IC1369" s="5"/>
      <c r="ID1369" s="5"/>
      <c r="IE1369" s="5"/>
      <c r="IF1369" s="5"/>
      <c r="IG1369" s="5"/>
      <c r="IH1369" s="5"/>
      <c r="II1369" s="5"/>
      <c r="IJ1369" s="5"/>
      <c r="IK1369" s="5">
        <v>0</v>
      </c>
      <c r="IL1369" s="5"/>
      <c r="IM1369" s="5"/>
      <c r="IN1369" s="5"/>
      <c r="IO1369" s="5"/>
      <c r="IP1369" s="5"/>
      <c r="IQ1369" s="5"/>
      <c r="IR1369" s="5"/>
      <c r="IS1369" s="5"/>
      <c r="IT1369" s="5"/>
      <c r="IU1369" s="5"/>
    </row>
    <row r="1370" spans="1:255">
      <c r="A1370">
        <v>17</v>
      </c>
      <c r="B1370">
        <v>1</v>
      </c>
      <c r="C1370">
        <f>ROW(SmtRes!A394)</f>
        <v>394</v>
      </c>
      <c r="D1370">
        <f>ROW(EtalonRes!A400)</f>
        <v>400</v>
      </c>
      <c r="E1370" t="s">
        <v>158</v>
      </c>
      <c r="F1370" t="s">
        <v>437</v>
      </c>
      <c r="G1370" t="s">
        <v>438</v>
      </c>
      <c r="H1370" t="s">
        <v>89</v>
      </c>
      <c r="I1370">
        <f t="shared" si="689"/>
        <v>1</v>
      </c>
      <c r="J1370">
        <v>0</v>
      </c>
      <c r="K1370">
        <f t="shared" si="690"/>
        <v>1</v>
      </c>
      <c r="L1370">
        <v>1</v>
      </c>
      <c r="M1370">
        <v>0</v>
      </c>
      <c r="N1370">
        <f t="shared" si="647"/>
        <v>1</v>
      </c>
      <c r="O1370">
        <f t="shared" si="648"/>
        <v>1950.86</v>
      </c>
      <c r="P1370">
        <f t="shared" si="649"/>
        <v>0</v>
      </c>
      <c r="Q1370">
        <f t="shared" si="650"/>
        <v>0</v>
      </c>
      <c r="R1370">
        <f t="shared" si="651"/>
        <v>0</v>
      </c>
      <c r="S1370">
        <f t="shared" si="652"/>
        <v>1950.86</v>
      </c>
      <c r="T1370">
        <f t="shared" si="653"/>
        <v>0</v>
      </c>
      <c r="U1370">
        <f t="shared" si="654"/>
        <v>3.24</v>
      </c>
      <c r="V1370">
        <f t="shared" si="655"/>
        <v>0</v>
      </c>
      <c r="W1370">
        <f t="shared" si="656"/>
        <v>0</v>
      </c>
      <c r="X1370">
        <f t="shared" si="657"/>
        <v>1443.64</v>
      </c>
      <c r="Y1370">
        <f t="shared" si="658"/>
        <v>702.31</v>
      </c>
      <c r="AA1370">
        <v>88889103</v>
      </c>
      <c r="AB1370">
        <f t="shared" si="659"/>
        <v>41.49</v>
      </c>
      <c r="AC1370">
        <f t="shared" si="660"/>
        <v>0</v>
      </c>
      <c r="AD1370">
        <f t="shared" si="661"/>
        <v>0</v>
      </c>
      <c r="AE1370">
        <f t="shared" si="662"/>
        <v>0</v>
      </c>
      <c r="AF1370">
        <f t="shared" si="663"/>
        <v>41.49</v>
      </c>
      <c r="AG1370">
        <f t="shared" si="664"/>
        <v>0</v>
      </c>
      <c r="AH1370">
        <f t="shared" si="665"/>
        <v>3.24</v>
      </c>
      <c r="AI1370">
        <f t="shared" si="666"/>
        <v>0</v>
      </c>
      <c r="AJ1370">
        <f t="shared" si="667"/>
        <v>0</v>
      </c>
      <c r="AK1370">
        <v>41.49</v>
      </c>
      <c r="AL1370">
        <v>0</v>
      </c>
      <c r="AM1370">
        <v>0</v>
      </c>
      <c r="AN1370">
        <v>0</v>
      </c>
      <c r="AO1370">
        <v>41.49</v>
      </c>
      <c r="AP1370">
        <v>0</v>
      </c>
      <c r="AQ1370">
        <v>3.24</v>
      </c>
      <c r="AR1370">
        <v>0</v>
      </c>
      <c r="AS1370">
        <v>0</v>
      </c>
      <c r="AT1370">
        <v>74</v>
      </c>
      <c r="AU1370">
        <v>36</v>
      </c>
      <c r="AV1370">
        <v>1</v>
      </c>
      <c r="AW1370">
        <v>1</v>
      </c>
      <c r="AZ1370">
        <v>1</v>
      </c>
      <c r="BA1370">
        <v>47.02</v>
      </c>
      <c r="BB1370">
        <v>1</v>
      </c>
      <c r="BC1370">
        <v>1</v>
      </c>
      <c r="BD1370" t="s">
        <v>3</v>
      </c>
      <c r="BE1370" t="s">
        <v>3</v>
      </c>
      <c r="BF1370" t="s">
        <v>3</v>
      </c>
      <c r="BG1370" t="s">
        <v>3</v>
      </c>
      <c r="BH1370">
        <v>0</v>
      </c>
      <c r="BI1370">
        <v>4</v>
      </c>
      <c r="BJ1370" t="s">
        <v>439</v>
      </c>
      <c r="BM1370">
        <v>200001</v>
      </c>
      <c r="BN1370">
        <v>0</v>
      </c>
      <c r="BO1370" t="s">
        <v>3</v>
      </c>
      <c r="BP1370">
        <v>0</v>
      </c>
      <c r="BQ1370">
        <v>4</v>
      </c>
      <c r="BR1370">
        <v>0</v>
      </c>
      <c r="BS1370">
        <v>1</v>
      </c>
      <c r="BT1370">
        <v>1</v>
      </c>
      <c r="BU1370">
        <v>1</v>
      </c>
      <c r="BV1370">
        <v>1</v>
      </c>
      <c r="BW1370">
        <v>1</v>
      </c>
      <c r="BX1370">
        <v>1</v>
      </c>
      <c r="BY1370" t="s">
        <v>3</v>
      </c>
      <c r="BZ1370">
        <v>74</v>
      </c>
      <c r="CA1370">
        <v>36</v>
      </c>
      <c r="CB1370" t="s">
        <v>3</v>
      </c>
      <c r="CE1370">
        <v>0</v>
      </c>
      <c r="CF1370">
        <v>0</v>
      </c>
      <c r="CG1370">
        <v>0</v>
      </c>
      <c r="CH1370">
        <v>12</v>
      </c>
      <c r="CI1370">
        <v>0</v>
      </c>
      <c r="CJ1370">
        <v>0</v>
      </c>
      <c r="CK1370">
        <v>0</v>
      </c>
      <c r="CL1370">
        <v>0</v>
      </c>
      <c r="CM1370">
        <v>0</v>
      </c>
      <c r="CN1370" t="s">
        <v>3</v>
      </c>
      <c r="CO1370">
        <v>0</v>
      </c>
      <c r="CP1370">
        <f t="shared" si="668"/>
        <v>1950.86</v>
      </c>
      <c r="CQ1370">
        <f t="shared" si="669"/>
        <v>0</v>
      </c>
      <c r="CR1370">
        <f t="shared" si="670"/>
        <v>0</v>
      </c>
      <c r="CS1370">
        <f t="shared" si="671"/>
        <v>0</v>
      </c>
      <c r="CT1370">
        <f t="shared" si="672"/>
        <v>1950.8598000000002</v>
      </c>
      <c r="CU1370">
        <f t="shared" si="673"/>
        <v>0</v>
      </c>
      <c r="CV1370">
        <f t="shared" si="674"/>
        <v>3.24</v>
      </c>
      <c r="CW1370">
        <f t="shared" si="675"/>
        <v>0</v>
      </c>
      <c r="CX1370">
        <f t="shared" si="676"/>
        <v>0</v>
      </c>
      <c r="CY1370">
        <f t="shared" si="677"/>
        <v>1443.6363999999999</v>
      </c>
      <c r="CZ1370">
        <f t="shared" si="678"/>
        <v>702.30959999999993</v>
      </c>
      <c r="DC1370" t="s">
        <v>3</v>
      </c>
      <c r="DD1370" t="s">
        <v>3</v>
      </c>
      <c r="DE1370" t="s">
        <v>3</v>
      </c>
      <c r="DF1370" t="s">
        <v>3</v>
      </c>
      <c r="DG1370" t="s">
        <v>3</v>
      </c>
      <c r="DH1370" t="s">
        <v>3</v>
      </c>
      <c r="DI1370" t="s">
        <v>3</v>
      </c>
      <c r="DJ1370" t="s">
        <v>3</v>
      </c>
      <c r="DK1370" t="s">
        <v>3</v>
      </c>
      <c r="DL1370" t="s">
        <v>3</v>
      </c>
      <c r="DM1370" t="s">
        <v>3</v>
      </c>
      <c r="DN1370">
        <v>0</v>
      </c>
      <c r="DO1370">
        <v>0</v>
      </c>
      <c r="DP1370">
        <v>1</v>
      </c>
      <c r="DQ1370">
        <v>1</v>
      </c>
      <c r="DU1370">
        <v>1013</v>
      </c>
      <c r="DV1370" t="s">
        <v>89</v>
      </c>
      <c r="DW1370" t="s">
        <v>89</v>
      </c>
      <c r="DX1370">
        <v>1</v>
      </c>
      <c r="DZ1370" t="s">
        <v>3</v>
      </c>
      <c r="EA1370" t="s">
        <v>3</v>
      </c>
      <c r="EB1370" t="s">
        <v>3</v>
      </c>
      <c r="EC1370" t="s">
        <v>3</v>
      </c>
      <c r="EE1370">
        <v>64991637</v>
      </c>
      <c r="EF1370">
        <v>4</v>
      </c>
      <c r="EG1370" t="s">
        <v>91</v>
      </c>
      <c r="EH1370">
        <v>83</v>
      </c>
      <c r="EI1370" t="s">
        <v>91</v>
      </c>
      <c r="EJ1370">
        <v>4</v>
      </c>
      <c r="EK1370">
        <v>200001</v>
      </c>
      <c r="EL1370" t="s">
        <v>92</v>
      </c>
      <c r="EM1370" t="s">
        <v>93</v>
      </c>
      <c r="EO1370" t="s">
        <v>3</v>
      </c>
      <c r="EQ1370">
        <v>0</v>
      </c>
      <c r="ER1370">
        <v>41.49</v>
      </c>
      <c r="ES1370">
        <v>0</v>
      </c>
      <c r="ET1370">
        <v>0</v>
      </c>
      <c r="EU1370">
        <v>0</v>
      </c>
      <c r="EV1370">
        <v>41.49</v>
      </c>
      <c r="EW1370">
        <v>3.24</v>
      </c>
      <c r="EX1370">
        <v>0</v>
      </c>
      <c r="EY1370">
        <v>0</v>
      </c>
      <c r="FQ1370">
        <v>0</v>
      </c>
      <c r="FR1370">
        <v>0</v>
      </c>
      <c r="FS1370">
        <v>0</v>
      </c>
      <c r="FX1370">
        <v>74</v>
      </c>
      <c r="FY1370">
        <v>36</v>
      </c>
      <c r="GA1370" t="s">
        <v>3</v>
      </c>
      <c r="GD1370">
        <v>1</v>
      </c>
      <c r="GF1370">
        <v>-1440514005</v>
      </c>
      <c r="GG1370">
        <v>2</v>
      </c>
      <c r="GH1370">
        <v>1</v>
      </c>
      <c r="GI1370">
        <v>2</v>
      </c>
      <c r="GJ1370">
        <v>0</v>
      </c>
      <c r="GK1370">
        <v>0</v>
      </c>
      <c r="GL1370">
        <f t="shared" si="679"/>
        <v>0</v>
      </c>
      <c r="GM1370">
        <f t="shared" si="680"/>
        <v>4096.8100000000004</v>
      </c>
      <c r="GN1370">
        <f t="shared" si="681"/>
        <v>0</v>
      </c>
      <c r="GO1370">
        <f t="shared" si="682"/>
        <v>0</v>
      </c>
      <c r="GP1370">
        <f t="shared" si="683"/>
        <v>4096.8100000000004</v>
      </c>
      <c r="GR1370">
        <v>0</v>
      </c>
      <c r="GS1370">
        <v>3</v>
      </c>
      <c r="GT1370">
        <v>0</v>
      </c>
      <c r="GU1370" t="s">
        <v>3</v>
      </c>
      <c r="GV1370">
        <f t="shared" si="684"/>
        <v>0</v>
      </c>
      <c r="GW1370">
        <v>1</v>
      </c>
      <c r="GX1370">
        <f t="shared" si="685"/>
        <v>0</v>
      </c>
      <c r="HA1370">
        <v>0</v>
      </c>
      <c r="HB1370">
        <v>0</v>
      </c>
      <c r="HC1370">
        <f t="shared" si="686"/>
        <v>0</v>
      </c>
      <c r="HE1370" t="s">
        <v>3</v>
      </c>
      <c r="HF1370" t="s">
        <v>3</v>
      </c>
      <c r="HM1370" t="s">
        <v>3</v>
      </c>
      <c r="HN1370" t="s">
        <v>94</v>
      </c>
      <c r="HO1370" t="s">
        <v>95</v>
      </c>
      <c r="HP1370" t="s">
        <v>91</v>
      </c>
      <c r="HQ1370" t="s">
        <v>91</v>
      </c>
      <c r="HS1370">
        <v>0</v>
      </c>
      <c r="IK1370">
        <v>0</v>
      </c>
    </row>
    <row r="1371" spans="1:255">
      <c r="A1371" s="5">
        <v>17</v>
      </c>
      <c r="B1371" s="5">
        <v>1</v>
      </c>
      <c r="C1371" s="5">
        <f>ROW(SmtRes!A396)</f>
        <v>396</v>
      </c>
      <c r="D1371" s="5">
        <f>ROW(EtalonRes!A402)</f>
        <v>402</v>
      </c>
      <c r="E1371" s="5" t="s">
        <v>159</v>
      </c>
      <c r="F1371" s="5" t="s">
        <v>440</v>
      </c>
      <c r="G1371" s="5" t="s">
        <v>441</v>
      </c>
      <c r="H1371" s="5" t="s">
        <v>113</v>
      </c>
      <c r="I1371" s="5">
        <f t="shared" si="689"/>
        <v>1</v>
      </c>
      <c r="J1371" s="5">
        <v>0</v>
      </c>
      <c r="K1371" s="5">
        <f t="shared" si="690"/>
        <v>1</v>
      </c>
      <c r="L1371" s="5">
        <v>1</v>
      </c>
      <c r="M1371" s="5">
        <v>0</v>
      </c>
      <c r="N1371" s="5">
        <f t="shared" si="647"/>
        <v>1</v>
      </c>
      <c r="O1371" s="5">
        <f t="shared" si="648"/>
        <v>10.5</v>
      </c>
      <c r="P1371" s="5">
        <f t="shared" si="649"/>
        <v>0</v>
      </c>
      <c r="Q1371" s="5">
        <f t="shared" si="650"/>
        <v>0</v>
      </c>
      <c r="R1371" s="5">
        <f t="shared" si="651"/>
        <v>0</v>
      </c>
      <c r="S1371" s="5">
        <f t="shared" si="652"/>
        <v>10.5</v>
      </c>
      <c r="T1371" s="5">
        <f t="shared" si="653"/>
        <v>0</v>
      </c>
      <c r="U1371" s="5">
        <f t="shared" si="654"/>
        <v>0.82</v>
      </c>
      <c r="V1371" s="5">
        <f t="shared" si="655"/>
        <v>0</v>
      </c>
      <c r="W1371" s="5">
        <f t="shared" si="656"/>
        <v>0</v>
      </c>
      <c r="X1371" s="5">
        <f t="shared" si="657"/>
        <v>7.77</v>
      </c>
      <c r="Y1371" s="5">
        <f t="shared" si="658"/>
        <v>3.78</v>
      </c>
      <c r="Z1371" s="5"/>
      <c r="AA1371" s="5">
        <v>88889161</v>
      </c>
      <c r="AB1371" s="5">
        <f t="shared" si="659"/>
        <v>10.5</v>
      </c>
      <c r="AC1371" s="5">
        <f t="shared" si="660"/>
        <v>0</v>
      </c>
      <c r="AD1371" s="5">
        <f t="shared" si="661"/>
        <v>0</v>
      </c>
      <c r="AE1371" s="5">
        <f t="shared" si="662"/>
        <v>0</v>
      </c>
      <c r="AF1371" s="5">
        <f t="shared" si="663"/>
        <v>10.5</v>
      </c>
      <c r="AG1371" s="5">
        <f t="shared" si="664"/>
        <v>0</v>
      </c>
      <c r="AH1371" s="5">
        <f t="shared" si="665"/>
        <v>0.82</v>
      </c>
      <c r="AI1371" s="5">
        <f t="shared" si="666"/>
        <v>0</v>
      </c>
      <c r="AJ1371" s="5">
        <f t="shared" si="667"/>
        <v>0</v>
      </c>
      <c r="AK1371" s="5">
        <v>10.5</v>
      </c>
      <c r="AL1371" s="5">
        <v>0</v>
      </c>
      <c r="AM1371" s="5">
        <v>0</v>
      </c>
      <c r="AN1371" s="5">
        <v>0</v>
      </c>
      <c r="AO1371" s="5">
        <v>10.5</v>
      </c>
      <c r="AP1371" s="5">
        <v>0</v>
      </c>
      <c r="AQ1371" s="5">
        <v>0.82</v>
      </c>
      <c r="AR1371" s="5">
        <v>0</v>
      </c>
      <c r="AS1371" s="5">
        <v>0</v>
      </c>
      <c r="AT1371" s="5">
        <v>74</v>
      </c>
      <c r="AU1371" s="5">
        <v>36</v>
      </c>
      <c r="AV1371" s="5">
        <v>1</v>
      </c>
      <c r="AW1371" s="5">
        <v>1</v>
      </c>
      <c r="AX1371" s="5"/>
      <c r="AY1371" s="5"/>
      <c r="AZ1371" s="5">
        <v>1</v>
      </c>
      <c r="BA1371" s="5">
        <v>1</v>
      </c>
      <c r="BB1371" s="5">
        <v>1</v>
      </c>
      <c r="BC1371" s="5">
        <v>1</v>
      </c>
      <c r="BD1371" s="5" t="s">
        <v>3</v>
      </c>
      <c r="BE1371" s="5" t="s">
        <v>3</v>
      </c>
      <c r="BF1371" s="5" t="s">
        <v>3</v>
      </c>
      <c r="BG1371" s="5" t="s">
        <v>3</v>
      </c>
      <c r="BH1371" s="5">
        <v>0</v>
      </c>
      <c r="BI1371" s="5">
        <v>4</v>
      </c>
      <c r="BJ1371" s="5" t="s">
        <v>442</v>
      </c>
      <c r="BK1371" s="5"/>
      <c r="BL1371" s="5"/>
      <c r="BM1371" s="5">
        <v>200001</v>
      </c>
      <c r="BN1371" s="5">
        <v>0</v>
      </c>
      <c r="BO1371" s="5" t="s">
        <v>3</v>
      </c>
      <c r="BP1371" s="5">
        <v>0</v>
      </c>
      <c r="BQ1371" s="5">
        <v>4</v>
      </c>
      <c r="BR1371" s="5">
        <v>0</v>
      </c>
      <c r="BS1371" s="5">
        <v>1</v>
      </c>
      <c r="BT1371" s="5">
        <v>1</v>
      </c>
      <c r="BU1371" s="5">
        <v>1</v>
      </c>
      <c r="BV1371" s="5">
        <v>1</v>
      </c>
      <c r="BW1371" s="5">
        <v>1</v>
      </c>
      <c r="BX1371" s="5">
        <v>1</v>
      </c>
      <c r="BY1371" s="5" t="s">
        <v>3</v>
      </c>
      <c r="BZ1371" s="5">
        <v>74</v>
      </c>
      <c r="CA1371" s="5">
        <v>36</v>
      </c>
      <c r="CB1371" s="5" t="s">
        <v>3</v>
      </c>
      <c r="CC1371" s="5"/>
      <c r="CD1371" s="5"/>
      <c r="CE1371" s="5">
        <v>0</v>
      </c>
      <c r="CF1371" s="5">
        <v>0</v>
      </c>
      <c r="CG1371" s="5">
        <v>0</v>
      </c>
      <c r="CH1371" s="5">
        <v>13</v>
      </c>
      <c r="CI1371" s="5">
        <v>0</v>
      </c>
      <c r="CJ1371" s="5">
        <v>0</v>
      </c>
      <c r="CK1371" s="5">
        <v>0</v>
      </c>
      <c r="CL1371" s="5">
        <v>0</v>
      </c>
      <c r="CM1371" s="5">
        <v>0</v>
      </c>
      <c r="CN1371" s="5" t="s">
        <v>3</v>
      </c>
      <c r="CO1371" s="5">
        <v>0</v>
      </c>
      <c r="CP1371" s="5">
        <f t="shared" si="668"/>
        <v>10.5</v>
      </c>
      <c r="CQ1371" s="5">
        <f t="shared" si="669"/>
        <v>0</v>
      </c>
      <c r="CR1371" s="5">
        <f t="shared" si="670"/>
        <v>0</v>
      </c>
      <c r="CS1371" s="5">
        <f t="shared" si="671"/>
        <v>0</v>
      </c>
      <c r="CT1371" s="5">
        <f t="shared" si="672"/>
        <v>10.5</v>
      </c>
      <c r="CU1371" s="5">
        <f t="shared" si="673"/>
        <v>0</v>
      </c>
      <c r="CV1371" s="5">
        <f t="shared" si="674"/>
        <v>0.82</v>
      </c>
      <c r="CW1371" s="5">
        <f t="shared" si="675"/>
        <v>0</v>
      </c>
      <c r="CX1371" s="5">
        <f t="shared" si="676"/>
        <v>0</v>
      </c>
      <c r="CY1371" s="5">
        <f t="shared" si="677"/>
        <v>7.77</v>
      </c>
      <c r="CZ1371" s="5">
        <f t="shared" si="678"/>
        <v>3.78</v>
      </c>
      <c r="DA1371" s="5"/>
      <c r="DB1371" s="5"/>
      <c r="DC1371" s="5" t="s">
        <v>3</v>
      </c>
      <c r="DD1371" s="5" t="s">
        <v>3</v>
      </c>
      <c r="DE1371" s="5" t="s">
        <v>3</v>
      </c>
      <c r="DF1371" s="5" t="s">
        <v>3</v>
      </c>
      <c r="DG1371" s="5" t="s">
        <v>3</v>
      </c>
      <c r="DH1371" s="5" t="s">
        <v>3</v>
      </c>
      <c r="DI1371" s="5" t="s">
        <v>3</v>
      </c>
      <c r="DJ1371" s="5" t="s">
        <v>3</v>
      </c>
      <c r="DK1371" s="5" t="s">
        <v>3</v>
      </c>
      <c r="DL1371" s="5" t="s">
        <v>3</v>
      </c>
      <c r="DM1371" s="5" t="s">
        <v>3</v>
      </c>
      <c r="DN1371" s="5">
        <v>0</v>
      </c>
      <c r="DO1371" s="5">
        <v>0</v>
      </c>
      <c r="DP1371" s="5">
        <v>1</v>
      </c>
      <c r="DQ1371" s="5">
        <v>1</v>
      </c>
      <c r="DR1371" s="5"/>
      <c r="DS1371" s="5"/>
      <c r="DT1371" s="5"/>
      <c r="DU1371" s="5">
        <v>1013</v>
      </c>
      <c r="DV1371" s="5" t="s">
        <v>113</v>
      </c>
      <c r="DW1371" s="5" t="s">
        <v>113</v>
      </c>
      <c r="DX1371" s="5">
        <v>1</v>
      </c>
      <c r="DY1371" s="5"/>
      <c r="DZ1371" s="5" t="s">
        <v>3</v>
      </c>
      <c r="EA1371" s="5" t="s">
        <v>3</v>
      </c>
      <c r="EB1371" s="5" t="s">
        <v>3</v>
      </c>
      <c r="EC1371" s="5" t="s">
        <v>3</v>
      </c>
      <c r="ED1371" s="5"/>
      <c r="EE1371" s="5">
        <v>64991637</v>
      </c>
      <c r="EF1371" s="5">
        <v>4</v>
      </c>
      <c r="EG1371" s="5" t="s">
        <v>91</v>
      </c>
      <c r="EH1371" s="5">
        <v>83</v>
      </c>
      <c r="EI1371" s="5" t="s">
        <v>91</v>
      </c>
      <c r="EJ1371" s="5">
        <v>4</v>
      </c>
      <c r="EK1371" s="5">
        <v>200001</v>
      </c>
      <c r="EL1371" s="5" t="s">
        <v>92</v>
      </c>
      <c r="EM1371" s="5" t="s">
        <v>93</v>
      </c>
      <c r="EN1371" s="5"/>
      <c r="EO1371" s="5" t="s">
        <v>3</v>
      </c>
      <c r="EP1371" s="5"/>
      <c r="EQ1371" s="5">
        <v>0</v>
      </c>
      <c r="ER1371" s="5">
        <v>10.5</v>
      </c>
      <c r="ES1371" s="5">
        <v>0</v>
      </c>
      <c r="ET1371" s="5">
        <v>0</v>
      </c>
      <c r="EU1371" s="5">
        <v>0</v>
      </c>
      <c r="EV1371" s="5">
        <v>10.5</v>
      </c>
      <c r="EW1371" s="5">
        <v>0.82</v>
      </c>
      <c r="EX1371" s="5">
        <v>0</v>
      </c>
      <c r="EY1371" s="5">
        <v>0</v>
      </c>
      <c r="EZ1371" s="5"/>
      <c r="FA1371" s="5"/>
      <c r="FB1371" s="5"/>
      <c r="FC1371" s="5"/>
      <c r="FD1371" s="5"/>
      <c r="FE1371" s="5"/>
      <c r="FF1371" s="5"/>
      <c r="FG1371" s="5"/>
      <c r="FH1371" s="5"/>
      <c r="FI1371" s="5"/>
      <c r="FJ1371" s="5"/>
      <c r="FK1371" s="5"/>
      <c r="FL1371" s="5"/>
      <c r="FM1371" s="5"/>
      <c r="FN1371" s="5"/>
      <c r="FO1371" s="5"/>
      <c r="FP1371" s="5"/>
      <c r="FQ1371" s="5">
        <v>0</v>
      </c>
      <c r="FR1371" s="5">
        <v>0</v>
      </c>
      <c r="FS1371" s="5">
        <v>0</v>
      </c>
      <c r="FT1371" s="5"/>
      <c r="FU1371" s="5"/>
      <c r="FV1371" s="5"/>
      <c r="FW1371" s="5"/>
      <c r="FX1371" s="5">
        <v>74</v>
      </c>
      <c r="FY1371" s="5">
        <v>36</v>
      </c>
      <c r="FZ1371" s="5"/>
      <c r="GA1371" s="5" t="s">
        <v>3</v>
      </c>
      <c r="GB1371" s="5"/>
      <c r="GC1371" s="5"/>
      <c r="GD1371" s="5">
        <v>1</v>
      </c>
      <c r="GE1371" s="5"/>
      <c r="GF1371" s="5">
        <v>-1088058040</v>
      </c>
      <c r="GG1371" s="5">
        <v>2</v>
      </c>
      <c r="GH1371" s="5">
        <v>1</v>
      </c>
      <c r="GI1371" s="5">
        <v>-2</v>
      </c>
      <c r="GJ1371" s="5">
        <v>0</v>
      </c>
      <c r="GK1371" s="5">
        <v>0</v>
      </c>
      <c r="GL1371" s="5">
        <f t="shared" si="679"/>
        <v>0</v>
      </c>
      <c r="GM1371" s="5">
        <f t="shared" si="680"/>
        <v>22.05</v>
      </c>
      <c r="GN1371" s="5">
        <f t="shared" si="681"/>
        <v>0</v>
      </c>
      <c r="GO1371" s="5">
        <f t="shared" si="682"/>
        <v>0</v>
      </c>
      <c r="GP1371" s="5">
        <f t="shared" si="683"/>
        <v>22.05</v>
      </c>
      <c r="GQ1371" s="5"/>
      <c r="GR1371" s="5">
        <v>0</v>
      </c>
      <c r="GS1371" s="5">
        <v>3</v>
      </c>
      <c r="GT1371" s="5">
        <v>0</v>
      </c>
      <c r="GU1371" s="5" t="s">
        <v>3</v>
      </c>
      <c r="GV1371" s="5">
        <f t="shared" si="684"/>
        <v>0</v>
      </c>
      <c r="GW1371" s="5">
        <v>1</v>
      </c>
      <c r="GX1371" s="5">
        <f t="shared" si="685"/>
        <v>0</v>
      </c>
      <c r="GY1371" s="5"/>
      <c r="GZ1371" s="5"/>
      <c r="HA1371" s="5">
        <v>0</v>
      </c>
      <c r="HB1371" s="5">
        <v>0</v>
      </c>
      <c r="HC1371" s="5">
        <f t="shared" si="686"/>
        <v>0</v>
      </c>
      <c r="HD1371" s="5"/>
      <c r="HE1371" s="5" t="s">
        <v>3</v>
      </c>
      <c r="HF1371" s="5" t="s">
        <v>3</v>
      </c>
      <c r="HG1371" s="5"/>
      <c r="HH1371" s="5"/>
      <c r="HI1371" s="5"/>
      <c r="HJ1371" s="5"/>
      <c r="HK1371" s="5"/>
      <c r="HL1371" s="5"/>
      <c r="HM1371" s="5" t="s">
        <v>3</v>
      </c>
      <c r="HN1371" s="5" t="s">
        <v>94</v>
      </c>
      <c r="HO1371" s="5" t="s">
        <v>95</v>
      </c>
      <c r="HP1371" s="5" t="s">
        <v>91</v>
      </c>
      <c r="HQ1371" s="5" t="s">
        <v>91</v>
      </c>
      <c r="HR1371" s="5"/>
      <c r="HS1371" s="5">
        <v>0</v>
      </c>
      <c r="HT1371" s="5"/>
      <c r="HU1371" s="5"/>
      <c r="HV1371" s="5"/>
      <c r="HW1371" s="5"/>
      <c r="HX1371" s="5"/>
      <c r="HY1371" s="5"/>
      <c r="HZ1371" s="5"/>
      <c r="IA1371" s="5"/>
      <c r="IB1371" s="5"/>
      <c r="IC1371" s="5"/>
      <c r="ID1371" s="5"/>
      <c r="IE1371" s="5"/>
      <c r="IF1371" s="5"/>
      <c r="IG1371" s="5"/>
      <c r="IH1371" s="5"/>
      <c r="II1371" s="5"/>
      <c r="IJ1371" s="5"/>
      <c r="IK1371" s="5">
        <v>0</v>
      </c>
      <c r="IL1371" s="5"/>
      <c r="IM1371" s="5"/>
      <c r="IN1371" s="5"/>
      <c r="IO1371" s="5"/>
      <c r="IP1371" s="5"/>
      <c r="IQ1371" s="5"/>
      <c r="IR1371" s="5"/>
      <c r="IS1371" s="5"/>
      <c r="IT1371" s="5"/>
      <c r="IU1371" s="5"/>
    </row>
    <row r="1372" spans="1:255">
      <c r="A1372">
        <v>17</v>
      </c>
      <c r="B1372">
        <v>1</v>
      </c>
      <c r="C1372">
        <f>ROW(SmtRes!A398)</f>
        <v>398</v>
      </c>
      <c r="D1372">
        <f>ROW(EtalonRes!A404)</f>
        <v>404</v>
      </c>
      <c r="E1372" t="s">
        <v>159</v>
      </c>
      <c r="F1372" t="s">
        <v>440</v>
      </c>
      <c r="G1372" t="s">
        <v>441</v>
      </c>
      <c r="H1372" t="s">
        <v>113</v>
      </c>
      <c r="I1372">
        <f t="shared" si="689"/>
        <v>1</v>
      </c>
      <c r="J1372">
        <v>0</v>
      </c>
      <c r="K1372">
        <f t="shared" si="690"/>
        <v>1</v>
      </c>
      <c r="L1372">
        <v>1</v>
      </c>
      <c r="M1372">
        <v>0</v>
      </c>
      <c r="N1372">
        <f t="shared" si="647"/>
        <v>1</v>
      </c>
      <c r="O1372">
        <f t="shared" si="648"/>
        <v>493.71</v>
      </c>
      <c r="P1372">
        <f t="shared" si="649"/>
        <v>0</v>
      </c>
      <c r="Q1372">
        <f t="shared" si="650"/>
        <v>0</v>
      </c>
      <c r="R1372">
        <f t="shared" si="651"/>
        <v>0</v>
      </c>
      <c r="S1372">
        <f t="shared" si="652"/>
        <v>493.71</v>
      </c>
      <c r="T1372">
        <f t="shared" si="653"/>
        <v>0</v>
      </c>
      <c r="U1372">
        <f t="shared" si="654"/>
        <v>0.82</v>
      </c>
      <c r="V1372">
        <f t="shared" si="655"/>
        <v>0</v>
      </c>
      <c r="W1372">
        <f t="shared" si="656"/>
        <v>0</v>
      </c>
      <c r="X1372">
        <f t="shared" si="657"/>
        <v>365.35</v>
      </c>
      <c r="Y1372">
        <f t="shared" si="658"/>
        <v>177.74</v>
      </c>
      <c r="AA1372">
        <v>88889103</v>
      </c>
      <c r="AB1372">
        <f t="shared" si="659"/>
        <v>10.5</v>
      </c>
      <c r="AC1372">
        <f t="shared" si="660"/>
        <v>0</v>
      </c>
      <c r="AD1372">
        <f t="shared" si="661"/>
        <v>0</v>
      </c>
      <c r="AE1372">
        <f t="shared" si="662"/>
        <v>0</v>
      </c>
      <c r="AF1372">
        <f t="shared" si="663"/>
        <v>10.5</v>
      </c>
      <c r="AG1372">
        <f t="shared" si="664"/>
        <v>0</v>
      </c>
      <c r="AH1372">
        <f t="shared" si="665"/>
        <v>0.82</v>
      </c>
      <c r="AI1372">
        <f t="shared" si="666"/>
        <v>0</v>
      </c>
      <c r="AJ1372">
        <f t="shared" si="667"/>
        <v>0</v>
      </c>
      <c r="AK1372">
        <v>10.5</v>
      </c>
      <c r="AL1372">
        <v>0</v>
      </c>
      <c r="AM1372">
        <v>0</v>
      </c>
      <c r="AN1372">
        <v>0</v>
      </c>
      <c r="AO1372">
        <v>10.5</v>
      </c>
      <c r="AP1372">
        <v>0</v>
      </c>
      <c r="AQ1372">
        <v>0.82</v>
      </c>
      <c r="AR1372">
        <v>0</v>
      </c>
      <c r="AS1372">
        <v>0</v>
      </c>
      <c r="AT1372">
        <v>74</v>
      </c>
      <c r="AU1372">
        <v>36</v>
      </c>
      <c r="AV1372">
        <v>1</v>
      </c>
      <c r="AW1372">
        <v>1</v>
      </c>
      <c r="AZ1372">
        <v>1</v>
      </c>
      <c r="BA1372">
        <v>47.02</v>
      </c>
      <c r="BB1372">
        <v>1</v>
      </c>
      <c r="BC1372">
        <v>1</v>
      </c>
      <c r="BD1372" t="s">
        <v>3</v>
      </c>
      <c r="BE1372" t="s">
        <v>3</v>
      </c>
      <c r="BF1372" t="s">
        <v>3</v>
      </c>
      <c r="BG1372" t="s">
        <v>3</v>
      </c>
      <c r="BH1372">
        <v>0</v>
      </c>
      <c r="BI1372">
        <v>4</v>
      </c>
      <c r="BJ1372" t="s">
        <v>442</v>
      </c>
      <c r="BM1372">
        <v>200001</v>
      </c>
      <c r="BN1372">
        <v>0</v>
      </c>
      <c r="BO1372" t="s">
        <v>3</v>
      </c>
      <c r="BP1372">
        <v>0</v>
      </c>
      <c r="BQ1372">
        <v>4</v>
      </c>
      <c r="BR1372">
        <v>0</v>
      </c>
      <c r="BS1372">
        <v>1</v>
      </c>
      <c r="BT1372">
        <v>1</v>
      </c>
      <c r="BU1372">
        <v>1</v>
      </c>
      <c r="BV1372">
        <v>1</v>
      </c>
      <c r="BW1372">
        <v>1</v>
      </c>
      <c r="BX1372">
        <v>1</v>
      </c>
      <c r="BY1372" t="s">
        <v>3</v>
      </c>
      <c r="BZ1372">
        <v>74</v>
      </c>
      <c r="CA1372">
        <v>36</v>
      </c>
      <c r="CB1372" t="s">
        <v>3</v>
      </c>
      <c r="CE1372">
        <v>0</v>
      </c>
      <c r="CF1372">
        <v>0</v>
      </c>
      <c r="CG1372">
        <v>0</v>
      </c>
      <c r="CH1372">
        <v>13</v>
      </c>
      <c r="CI1372">
        <v>0</v>
      </c>
      <c r="CJ1372">
        <v>0</v>
      </c>
      <c r="CK1372">
        <v>0</v>
      </c>
      <c r="CL1372">
        <v>0</v>
      </c>
      <c r="CM1372">
        <v>0</v>
      </c>
      <c r="CN1372" t="s">
        <v>3</v>
      </c>
      <c r="CO1372">
        <v>0</v>
      </c>
      <c r="CP1372">
        <f t="shared" si="668"/>
        <v>493.71</v>
      </c>
      <c r="CQ1372">
        <f t="shared" si="669"/>
        <v>0</v>
      </c>
      <c r="CR1372">
        <f t="shared" si="670"/>
        <v>0</v>
      </c>
      <c r="CS1372">
        <f t="shared" si="671"/>
        <v>0</v>
      </c>
      <c r="CT1372">
        <f t="shared" si="672"/>
        <v>493.71000000000004</v>
      </c>
      <c r="CU1372">
        <f t="shared" si="673"/>
        <v>0</v>
      </c>
      <c r="CV1372">
        <f t="shared" si="674"/>
        <v>0.82</v>
      </c>
      <c r="CW1372">
        <f t="shared" si="675"/>
        <v>0</v>
      </c>
      <c r="CX1372">
        <f t="shared" si="676"/>
        <v>0</v>
      </c>
      <c r="CY1372">
        <f t="shared" si="677"/>
        <v>365.34539999999998</v>
      </c>
      <c r="CZ1372">
        <f t="shared" si="678"/>
        <v>177.73559999999998</v>
      </c>
      <c r="DC1372" t="s">
        <v>3</v>
      </c>
      <c r="DD1372" t="s">
        <v>3</v>
      </c>
      <c r="DE1372" t="s">
        <v>3</v>
      </c>
      <c r="DF1372" t="s">
        <v>3</v>
      </c>
      <c r="DG1372" t="s">
        <v>3</v>
      </c>
      <c r="DH1372" t="s">
        <v>3</v>
      </c>
      <c r="DI1372" t="s">
        <v>3</v>
      </c>
      <c r="DJ1372" t="s">
        <v>3</v>
      </c>
      <c r="DK1372" t="s">
        <v>3</v>
      </c>
      <c r="DL1372" t="s">
        <v>3</v>
      </c>
      <c r="DM1372" t="s">
        <v>3</v>
      </c>
      <c r="DN1372">
        <v>0</v>
      </c>
      <c r="DO1372">
        <v>0</v>
      </c>
      <c r="DP1372">
        <v>1</v>
      </c>
      <c r="DQ1372">
        <v>1</v>
      </c>
      <c r="DU1372">
        <v>1013</v>
      </c>
      <c r="DV1372" t="s">
        <v>113</v>
      </c>
      <c r="DW1372" t="s">
        <v>113</v>
      </c>
      <c r="DX1372">
        <v>1</v>
      </c>
      <c r="DZ1372" t="s">
        <v>3</v>
      </c>
      <c r="EA1372" t="s">
        <v>3</v>
      </c>
      <c r="EB1372" t="s">
        <v>3</v>
      </c>
      <c r="EC1372" t="s">
        <v>3</v>
      </c>
      <c r="EE1372">
        <v>64991637</v>
      </c>
      <c r="EF1372">
        <v>4</v>
      </c>
      <c r="EG1372" t="s">
        <v>91</v>
      </c>
      <c r="EH1372">
        <v>83</v>
      </c>
      <c r="EI1372" t="s">
        <v>91</v>
      </c>
      <c r="EJ1372">
        <v>4</v>
      </c>
      <c r="EK1372">
        <v>200001</v>
      </c>
      <c r="EL1372" t="s">
        <v>92</v>
      </c>
      <c r="EM1372" t="s">
        <v>93</v>
      </c>
      <c r="EO1372" t="s">
        <v>3</v>
      </c>
      <c r="EQ1372">
        <v>0</v>
      </c>
      <c r="ER1372">
        <v>10.5</v>
      </c>
      <c r="ES1372">
        <v>0</v>
      </c>
      <c r="ET1372">
        <v>0</v>
      </c>
      <c r="EU1372">
        <v>0</v>
      </c>
      <c r="EV1372">
        <v>10.5</v>
      </c>
      <c r="EW1372">
        <v>0.82</v>
      </c>
      <c r="EX1372">
        <v>0</v>
      </c>
      <c r="EY1372">
        <v>0</v>
      </c>
      <c r="FQ1372">
        <v>0</v>
      </c>
      <c r="FR1372">
        <v>0</v>
      </c>
      <c r="FS1372">
        <v>0</v>
      </c>
      <c r="FX1372">
        <v>74</v>
      </c>
      <c r="FY1372">
        <v>36</v>
      </c>
      <c r="GA1372" t="s">
        <v>3</v>
      </c>
      <c r="GD1372">
        <v>1</v>
      </c>
      <c r="GF1372">
        <v>-1088058040</v>
      </c>
      <c r="GG1372">
        <v>2</v>
      </c>
      <c r="GH1372">
        <v>1</v>
      </c>
      <c r="GI1372">
        <v>2</v>
      </c>
      <c r="GJ1372">
        <v>0</v>
      </c>
      <c r="GK1372">
        <v>0</v>
      </c>
      <c r="GL1372">
        <f t="shared" si="679"/>
        <v>0</v>
      </c>
      <c r="GM1372">
        <f t="shared" si="680"/>
        <v>1036.8</v>
      </c>
      <c r="GN1372">
        <f t="shared" si="681"/>
        <v>0</v>
      </c>
      <c r="GO1372">
        <f t="shared" si="682"/>
        <v>0</v>
      </c>
      <c r="GP1372">
        <f t="shared" si="683"/>
        <v>1036.8</v>
      </c>
      <c r="GR1372">
        <v>0</v>
      </c>
      <c r="GS1372">
        <v>3</v>
      </c>
      <c r="GT1372">
        <v>0</v>
      </c>
      <c r="GU1372" t="s">
        <v>3</v>
      </c>
      <c r="GV1372">
        <f t="shared" si="684"/>
        <v>0</v>
      </c>
      <c r="GW1372">
        <v>1</v>
      </c>
      <c r="GX1372">
        <f t="shared" si="685"/>
        <v>0</v>
      </c>
      <c r="HA1372">
        <v>0</v>
      </c>
      <c r="HB1372">
        <v>0</v>
      </c>
      <c r="HC1372">
        <f t="shared" si="686"/>
        <v>0</v>
      </c>
      <c r="HE1372" t="s">
        <v>3</v>
      </c>
      <c r="HF1372" t="s">
        <v>3</v>
      </c>
      <c r="HM1372" t="s">
        <v>3</v>
      </c>
      <c r="HN1372" t="s">
        <v>94</v>
      </c>
      <c r="HO1372" t="s">
        <v>95</v>
      </c>
      <c r="HP1372" t="s">
        <v>91</v>
      </c>
      <c r="HQ1372" t="s">
        <v>91</v>
      </c>
      <c r="HS1372">
        <v>0</v>
      </c>
      <c r="IK1372">
        <v>0</v>
      </c>
    </row>
    <row r="1373" spans="1:255">
      <c r="A1373" s="5">
        <v>17</v>
      </c>
      <c r="B1373" s="5">
        <v>1</v>
      </c>
      <c r="C1373" s="5">
        <f>ROW(SmtRes!A400)</f>
        <v>400</v>
      </c>
      <c r="D1373" s="5">
        <f>ROW(EtalonRes!A406)</f>
        <v>406</v>
      </c>
      <c r="E1373" s="5" t="s">
        <v>163</v>
      </c>
      <c r="F1373" s="5" t="s">
        <v>111</v>
      </c>
      <c r="G1373" s="5" t="s">
        <v>443</v>
      </c>
      <c r="H1373" s="5" t="s">
        <v>113</v>
      </c>
      <c r="I1373" s="5">
        <f t="shared" si="689"/>
        <v>1</v>
      </c>
      <c r="J1373" s="5">
        <v>0</v>
      </c>
      <c r="K1373" s="5">
        <f t="shared" si="690"/>
        <v>1</v>
      </c>
      <c r="L1373" s="5">
        <v>1</v>
      </c>
      <c r="M1373" s="5">
        <v>0</v>
      </c>
      <c r="N1373" s="5">
        <f t="shared" si="647"/>
        <v>1</v>
      </c>
      <c r="O1373" s="5">
        <f t="shared" si="648"/>
        <v>20.74</v>
      </c>
      <c r="P1373" s="5">
        <f t="shared" si="649"/>
        <v>0</v>
      </c>
      <c r="Q1373" s="5">
        <f t="shared" si="650"/>
        <v>0</v>
      </c>
      <c r="R1373" s="5">
        <f t="shared" si="651"/>
        <v>0</v>
      </c>
      <c r="S1373" s="5">
        <f t="shared" si="652"/>
        <v>20.74</v>
      </c>
      <c r="T1373" s="5">
        <f t="shared" si="653"/>
        <v>0</v>
      </c>
      <c r="U1373" s="5">
        <f t="shared" si="654"/>
        <v>1.62</v>
      </c>
      <c r="V1373" s="5">
        <f t="shared" si="655"/>
        <v>0</v>
      </c>
      <c r="W1373" s="5">
        <f t="shared" si="656"/>
        <v>0</v>
      </c>
      <c r="X1373" s="5">
        <f t="shared" si="657"/>
        <v>15.35</v>
      </c>
      <c r="Y1373" s="5">
        <f t="shared" si="658"/>
        <v>7.47</v>
      </c>
      <c r="Z1373" s="5"/>
      <c r="AA1373" s="5">
        <v>88889161</v>
      </c>
      <c r="AB1373" s="5">
        <f t="shared" si="659"/>
        <v>20.74</v>
      </c>
      <c r="AC1373" s="5">
        <f t="shared" si="660"/>
        <v>0</v>
      </c>
      <c r="AD1373" s="5">
        <f t="shared" si="661"/>
        <v>0</v>
      </c>
      <c r="AE1373" s="5">
        <f t="shared" si="662"/>
        <v>0</v>
      </c>
      <c r="AF1373" s="5">
        <f t="shared" si="663"/>
        <v>20.74</v>
      </c>
      <c r="AG1373" s="5">
        <f t="shared" si="664"/>
        <v>0</v>
      </c>
      <c r="AH1373" s="5">
        <f t="shared" si="665"/>
        <v>1.62</v>
      </c>
      <c r="AI1373" s="5">
        <f t="shared" si="666"/>
        <v>0</v>
      </c>
      <c r="AJ1373" s="5">
        <f t="shared" si="667"/>
        <v>0</v>
      </c>
      <c r="AK1373" s="5">
        <v>20.74</v>
      </c>
      <c r="AL1373" s="5">
        <v>0</v>
      </c>
      <c r="AM1373" s="5">
        <v>0</v>
      </c>
      <c r="AN1373" s="5">
        <v>0</v>
      </c>
      <c r="AO1373" s="5">
        <v>20.74</v>
      </c>
      <c r="AP1373" s="5">
        <v>0</v>
      </c>
      <c r="AQ1373" s="5">
        <v>1.62</v>
      </c>
      <c r="AR1373" s="5">
        <v>0</v>
      </c>
      <c r="AS1373" s="5">
        <v>0</v>
      </c>
      <c r="AT1373" s="5">
        <v>74</v>
      </c>
      <c r="AU1373" s="5">
        <v>36</v>
      </c>
      <c r="AV1373" s="5">
        <v>1</v>
      </c>
      <c r="AW1373" s="5">
        <v>1</v>
      </c>
      <c r="AX1373" s="5"/>
      <c r="AY1373" s="5"/>
      <c r="AZ1373" s="5">
        <v>1</v>
      </c>
      <c r="BA1373" s="5">
        <v>1</v>
      </c>
      <c r="BB1373" s="5">
        <v>1</v>
      </c>
      <c r="BC1373" s="5">
        <v>1</v>
      </c>
      <c r="BD1373" s="5" t="s">
        <v>3</v>
      </c>
      <c r="BE1373" s="5" t="s">
        <v>3</v>
      </c>
      <c r="BF1373" s="5" t="s">
        <v>3</v>
      </c>
      <c r="BG1373" s="5" t="s">
        <v>3</v>
      </c>
      <c r="BH1373" s="5">
        <v>0</v>
      </c>
      <c r="BI1373" s="5">
        <v>4</v>
      </c>
      <c r="BJ1373" s="5" t="s">
        <v>114</v>
      </c>
      <c r="BK1373" s="5"/>
      <c r="BL1373" s="5"/>
      <c r="BM1373" s="5">
        <v>200001</v>
      </c>
      <c r="BN1373" s="5">
        <v>0</v>
      </c>
      <c r="BO1373" s="5" t="s">
        <v>3</v>
      </c>
      <c r="BP1373" s="5">
        <v>0</v>
      </c>
      <c r="BQ1373" s="5">
        <v>4</v>
      </c>
      <c r="BR1373" s="5">
        <v>0</v>
      </c>
      <c r="BS1373" s="5">
        <v>1</v>
      </c>
      <c r="BT1373" s="5">
        <v>1</v>
      </c>
      <c r="BU1373" s="5">
        <v>1</v>
      </c>
      <c r="BV1373" s="5">
        <v>1</v>
      </c>
      <c r="BW1373" s="5">
        <v>1</v>
      </c>
      <c r="BX1373" s="5">
        <v>1</v>
      </c>
      <c r="BY1373" s="5" t="s">
        <v>3</v>
      </c>
      <c r="BZ1373" s="5">
        <v>74</v>
      </c>
      <c r="CA1373" s="5">
        <v>36</v>
      </c>
      <c r="CB1373" s="5" t="s">
        <v>3</v>
      </c>
      <c r="CC1373" s="5"/>
      <c r="CD1373" s="5"/>
      <c r="CE1373" s="5">
        <v>0</v>
      </c>
      <c r="CF1373" s="5">
        <v>0</v>
      </c>
      <c r="CG1373" s="5">
        <v>0</v>
      </c>
      <c r="CH1373" s="5">
        <v>14</v>
      </c>
      <c r="CI1373" s="5">
        <v>0</v>
      </c>
      <c r="CJ1373" s="5">
        <v>0</v>
      </c>
      <c r="CK1373" s="5">
        <v>0</v>
      </c>
      <c r="CL1373" s="5">
        <v>0</v>
      </c>
      <c r="CM1373" s="5">
        <v>0</v>
      </c>
      <c r="CN1373" s="5" t="s">
        <v>3</v>
      </c>
      <c r="CO1373" s="5">
        <v>0</v>
      </c>
      <c r="CP1373" s="5">
        <f t="shared" si="668"/>
        <v>20.74</v>
      </c>
      <c r="CQ1373" s="5">
        <f t="shared" si="669"/>
        <v>0</v>
      </c>
      <c r="CR1373" s="5">
        <f t="shared" si="670"/>
        <v>0</v>
      </c>
      <c r="CS1373" s="5">
        <f t="shared" si="671"/>
        <v>0</v>
      </c>
      <c r="CT1373" s="5">
        <f t="shared" si="672"/>
        <v>20.74</v>
      </c>
      <c r="CU1373" s="5">
        <f t="shared" si="673"/>
        <v>0</v>
      </c>
      <c r="CV1373" s="5">
        <f t="shared" si="674"/>
        <v>1.62</v>
      </c>
      <c r="CW1373" s="5">
        <f t="shared" si="675"/>
        <v>0</v>
      </c>
      <c r="CX1373" s="5">
        <f t="shared" si="676"/>
        <v>0</v>
      </c>
      <c r="CY1373" s="5">
        <f t="shared" si="677"/>
        <v>15.3476</v>
      </c>
      <c r="CZ1373" s="5">
        <f t="shared" si="678"/>
        <v>7.4664000000000001</v>
      </c>
      <c r="DA1373" s="5"/>
      <c r="DB1373" s="5"/>
      <c r="DC1373" s="5" t="s">
        <v>3</v>
      </c>
      <c r="DD1373" s="5" t="s">
        <v>3</v>
      </c>
      <c r="DE1373" s="5" t="s">
        <v>3</v>
      </c>
      <c r="DF1373" s="5" t="s">
        <v>3</v>
      </c>
      <c r="DG1373" s="5" t="s">
        <v>3</v>
      </c>
      <c r="DH1373" s="5" t="s">
        <v>3</v>
      </c>
      <c r="DI1373" s="5" t="s">
        <v>3</v>
      </c>
      <c r="DJ1373" s="5" t="s">
        <v>3</v>
      </c>
      <c r="DK1373" s="5" t="s">
        <v>3</v>
      </c>
      <c r="DL1373" s="5" t="s">
        <v>3</v>
      </c>
      <c r="DM1373" s="5" t="s">
        <v>3</v>
      </c>
      <c r="DN1373" s="5">
        <v>0</v>
      </c>
      <c r="DO1373" s="5">
        <v>0</v>
      </c>
      <c r="DP1373" s="5">
        <v>1</v>
      </c>
      <c r="DQ1373" s="5">
        <v>1</v>
      </c>
      <c r="DR1373" s="5"/>
      <c r="DS1373" s="5"/>
      <c r="DT1373" s="5"/>
      <c r="DU1373" s="5">
        <v>1013</v>
      </c>
      <c r="DV1373" s="5" t="s">
        <v>113</v>
      </c>
      <c r="DW1373" s="5" t="s">
        <v>113</v>
      </c>
      <c r="DX1373" s="5">
        <v>1</v>
      </c>
      <c r="DY1373" s="5"/>
      <c r="DZ1373" s="5" t="s">
        <v>3</v>
      </c>
      <c r="EA1373" s="5" t="s">
        <v>3</v>
      </c>
      <c r="EB1373" s="5" t="s">
        <v>3</v>
      </c>
      <c r="EC1373" s="5" t="s">
        <v>3</v>
      </c>
      <c r="ED1373" s="5"/>
      <c r="EE1373" s="5">
        <v>64991637</v>
      </c>
      <c r="EF1373" s="5">
        <v>4</v>
      </c>
      <c r="EG1373" s="5" t="s">
        <v>91</v>
      </c>
      <c r="EH1373" s="5">
        <v>83</v>
      </c>
      <c r="EI1373" s="5" t="s">
        <v>91</v>
      </c>
      <c r="EJ1373" s="5">
        <v>4</v>
      </c>
      <c r="EK1373" s="5">
        <v>200001</v>
      </c>
      <c r="EL1373" s="5" t="s">
        <v>92</v>
      </c>
      <c r="EM1373" s="5" t="s">
        <v>93</v>
      </c>
      <c r="EN1373" s="5"/>
      <c r="EO1373" s="5" t="s">
        <v>3</v>
      </c>
      <c r="EP1373" s="5"/>
      <c r="EQ1373" s="5">
        <v>0</v>
      </c>
      <c r="ER1373" s="5">
        <v>20.74</v>
      </c>
      <c r="ES1373" s="5">
        <v>0</v>
      </c>
      <c r="ET1373" s="5">
        <v>0</v>
      </c>
      <c r="EU1373" s="5">
        <v>0</v>
      </c>
      <c r="EV1373" s="5">
        <v>20.74</v>
      </c>
      <c r="EW1373" s="5">
        <v>1.62</v>
      </c>
      <c r="EX1373" s="5">
        <v>0</v>
      </c>
      <c r="EY1373" s="5">
        <v>0</v>
      </c>
      <c r="EZ1373" s="5"/>
      <c r="FA1373" s="5"/>
      <c r="FB1373" s="5"/>
      <c r="FC1373" s="5"/>
      <c r="FD1373" s="5"/>
      <c r="FE1373" s="5"/>
      <c r="FF1373" s="5"/>
      <c r="FG1373" s="5"/>
      <c r="FH1373" s="5"/>
      <c r="FI1373" s="5"/>
      <c r="FJ1373" s="5"/>
      <c r="FK1373" s="5"/>
      <c r="FL1373" s="5"/>
      <c r="FM1373" s="5"/>
      <c r="FN1373" s="5"/>
      <c r="FO1373" s="5"/>
      <c r="FP1373" s="5"/>
      <c r="FQ1373" s="5">
        <v>0</v>
      </c>
      <c r="FR1373" s="5">
        <v>0</v>
      </c>
      <c r="FS1373" s="5">
        <v>0</v>
      </c>
      <c r="FT1373" s="5"/>
      <c r="FU1373" s="5"/>
      <c r="FV1373" s="5"/>
      <c r="FW1373" s="5"/>
      <c r="FX1373" s="5">
        <v>74</v>
      </c>
      <c r="FY1373" s="5">
        <v>36</v>
      </c>
      <c r="FZ1373" s="5"/>
      <c r="GA1373" s="5" t="s">
        <v>3</v>
      </c>
      <c r="GB1373" s="5"/>
      <c r="GC1373" s="5"/>
      <c r="GD1373" s="5">
        <v>1</v>
      </c>
      <c r="GE1373" s="5"/>
      <c r="GF1373" s="5">
        <v>-586961324</v>
      </c>
      <c r="GG1373" s="5">
        <v>2</v>
      </c>
      <c r="GH1373" s="5">
        <v>1</v>
      </c>
      <c r="GI1373" s="5">
        <v>-2</v>
      </c>
      <c r="GJ1373" s="5">
        <v>0</v>
      </c>
      <c r="GK1373" s="5">
        <v>0</v>
      </c>
      <c r="GL1373" s="5">
        <f t="shared" si="679"/>
        <v>0</v>
      </c>
      <c r="GM1373" s="5">
        <f t="shared" si="680"/>
        <v>43.56</v>
      </c>
      <c r="GN1373" s="5">
        <f t="shared" si="681"/>
        <v>0</v>
      </c>
      <c r="GO1373" s="5">
        <f t="shared" si="682"/>
        <v>0</v>
      </c>
      <c r="GP1373" s="5">
        <f t="shared" si="683"/>
        <v>43.56</v>
      </c>
      <c r="GQ1373" s="5"/>
      <c r="GR1373" s="5">
        <v>0</v>
      </c>
      <c r="GS1373" s="5">
        <v>3</v>
      </c>
      <c r="GT1373" s="5">
        <v>0</v>
      </c>
      <c r="GU1373" s="5" t="s">
        <v>3</v>
      </c>
      <c r="GV1373" s="5">
        <f t="shared" si="684"/>
        <v>0</v>
      </c>
      <c r="GW1373" s="5">
        <v>1</v>
      </c>
      <c r="GX1373" s="5">
        <f t="shared" si="685"/>
        <v>0</v>
      </c>
      <c r="GY1373" s="5"/>
      <c r="GZ1373" s="5"/>
      <c r="HA1373" s="5">
        <v>0</v>
      </c>
      <c r="HB1373" s="5">
        <v>0</v>
      </c>
      <c r="HC1373" s="5">
        <f t="shared" si="686"/>
        <v>0</v>
      </c>
      <c r="HD1373" s="5"/>
      <c r="HE1373" s="5" t="s">
        <v>3</v>
      </c>
      <c r="HF1373" s="5" t="s">
        <v>3</v>
      </c>
      <c r="HG1373" s="5"/>
      <c r="HH1373" s="5"/>
      <c r="HI1373" s="5"/>
      <c r="HJ1373" s="5"/>
      <c r="HK1373" s="5"/>
      <c r="HL1373" s="5"/>
      <c r="HM1373" s="5" t="s">
        <v>3</v>
      </c>
      <c r="HN1373" s="5" t="s">
        <v>94</v>
      </c>
      <c r="HO1373" s="5" t="s">
        <v>95</v>
      </c>
      <c r="HP1373" s="5" t="s">
        <v>91</v>
      </c>
      <c r="HQ1373" s="5" t="s">
        <v>91</v>
      </c>
      <c r="HR1373" s="5"/>
      <c r="HS1373" s="5">
        <v>0</v>
      </c>
      <c r="HT1373" s="5"/>
      <c r="HU1373" s="5"/>
      <c r="HV1373" s="5"/>
      <c r="HW1373" s="5"/>
      <c r="HX1373" s="5"/>
      <c r="HY1373" s="5"/>
      <c r="HZ1373" s="5"/>
      <c r="IA1373" s="5"/>
      <c r="IB1373" s="5"/>
      <c r="IC1373" s="5"/>
      <c r="ID1373" s="5"/>
      <c r="IE1373" s="5"/>
      <c r="IF1373" s="5"/>
      <c r="IG1373" s="5"/>
      <c r="IH1373" s="5"/>
      <c r="II1373" s="5"/>
      <c r="IJ1373" s="5"/>
      <c r="IK1373" s="5">
        <v>0</v>
      </c>
      <c r="IL1373" s="5"/>
      <c r="IM1373" s="5"/>
      <c r="IN1373" s="5"/>
      <c r="IO1373" s="5"/>
      <c r="IP1373" s="5"/>
      <c r="IQ1373" s="5"/>
      <c r="IR1373" s="5"/>
      <c r="IS1373" s="5"/>
      <c r="IT1373" s="5"/>
      <c r="IU1373" s="5"/>
    </row>
    <row r="1374" spans="1:255">
      <c r="A1374">
        <v>17</v>
      </c>
      <c r="B1374">
        <v>1</v>
      </c>
      <c r="C1374">
        <f>ROW(SmtRes!A402)</f>
        <v>402</v>
      </c>
      <c r="D1374">
        <f>ROW(EtalonRes!A408)</f>
        <v>408</v>
      </c>
      <c r="E1374" t="s">
        <v>163</v>
      </c>
      <c r="F1374" t="s">
        <v>111</v>
      </c>
      <c r="G1374" t="s">
        <v>443</v>
      </c>
      <c r="H1374" t="s">
        <v>113</v>
      </c>
      <c r="I1374">
        <f t="shared" si="689"/>
        <v>1</v>
      </c>
      <c r="J1374">
        <v>0</v>
      </c>
      <c r="K1374">
        <f t="shared" si="690"/>
        <v>1</v>
      </c>
      <c r="L1374">
        <v>1</v>
      </c>
      <c r="M1374">
        <v>0</v>
      </c>
      <c r="N1374">
        <f t="shared" si="647"/>
        <v>1</v>
      </c>
      <c r="O1374">
        <f t="shared" si="648"/>
        <v>975.19</v>
      </c>
      <c r="P1374">
        <f t="shared" si="649"/>
        <v>0</v>
      </c>
      <c r="Q1374">
        <f t="shared" si="650"/>
        <v>0</v>
      </c>
      <c r="R1374">
        <f t="shared" si="651"/>
        <v>0</v>
      </c>
      <c r="S1374">
        <f t="shared" si="652"/>
        <v>975.19</v>
      </c>
      <c r="T1374">
        <f t="shared" si="653"/>
        <v>0</v>
      </c>
      <c r="U1374">
        <f t="shared" si="654"/>
        <v>1.62</v>
      </c>
      <c r="V1374">
        <f t="shared" si="655"/>
        <v>0</v>
      </c>
      <c r="W1374">
        <f t="shared" si="656"/>
        <v>0</v>
      </c>
      <c r="X1374">
        <f t="shared" si="657"/>
        <v>721.64</v>
      </c>
      <c r="Y1374">
        <f t="shared" si="658"/>
        <v>351.07</v>
      </c>
      <c r="AA1374">
        <v>88889103</v>
      </c>
      <c r="AB1374">
        <f t="shared" si="659"/>
        <v>20.74</v>
      </c>
      <c r="AC1374">
        <f t="shared" si="660"/>
        <v>0</v>
      </c>
      <c r="AD1374">
        <f t="shared" si="661"/>
        <v>0</v>
      </c>
      <c r="AE1374">
        <f t="shared" si="662"/>
        <v>0</v>
      </c>
      <c r="AF1374">
        <f t="shared" si="663"/>
        <v>20.74</v>
      </c>
      <c r="AG1374">
        <f t="shared" si="664"/>
        <v>0</v>
      </c>
      <c r="AH1374">
        <f t="shared" si="665"/>
        <v>1.62</v>
      </c>
      <c r="AI1374">
        <f t="shared" si="666"/>
        <v>0</v>
      </c>
      <c r="AJ1374">
        <f t="shared" si="667"/>
        <v>0</v>
      </c>
      <c r="AK1374">
        <v>20.74</v>
      </c>
      <c r="AL1374">
        <v>0</v>
      </c>
      <c r="AM1374">
        <v>0</v>
      </c>
      <c r="AN1374">
        <v>0</v>
      </c>
      <c r="AO1374">
        <v>20.74</v>
      </c>
      <c r="AP1374">
        <v>0</v>
      </c>
      <c r="AQ1374">
        <v>1.62</v>
      </c>
      <c r="AR1374">
        <v>0</v>
      </c>
      <c r="AS1374">
        <v>0</v>
      </c>
      <c r="AT1374">
        <v>74</v>
      </c>
      <c r="AU1374">
        <v>36</v>
      </c>
      <c r="AV1374">
        <v>1</v>
      </c>
      <c r="AW1374">
        <v>1</v>
      </c>
      <c r="AZ1374">
        <v>1</v>
      </c>
      <c r="BA1374">
        <v>47.02</v>
      </c>
      <c r="BB1374">
        <v>1</v>
      </c>
      <c r="BC1374">
        <v>1</v>
      </c>
      <c r="BD1374" t="s">
        <v>3</v>
      </c>
      <c r="BE1374" t="s">
        <v>3</v>
      </c>
      <c r="BF1374" t="s">
        <v>3</v>
      </c>
      <c r="BG1374" t="s">
        <v>3</v>
      </c>
      <c r="BH1374">
        <v>0</v>
      </c>
      <c r="BI1374">
        <v>4</v>
      </c>
      <c r="BJ1374" t="s">
        <v>114</v>
      </c>
      <c r="BM1374">
        <v>200001</v>
      </c>
      <c r="BN1374">
        <v>0</v>
      </c>
      <c r="BO1374" t="s">
        <v>3</v>
      </c>
      <c r="BP1374">
        <v>0</v>
      </c>
      <c r="BQ1374">
        <v>4</v>
      </c>
      <c r="BR1374">
        <v>0</v>
      </c>
      <c r="BS1374">
        <v>1</v>
      </c>
      <c r="BT1374">
        <v>1</v>
      </c>
      <c r="BU1374">
        <v>1</v>
      </c>
      <c r="BV1374">
        <v>1</v>
      </c>
      <c r="BW1374">
        <v>1</v>
      </c>
      <c r="BX1374">
        <v>1</v>
      </c>
      <c r="BY1374" t="s">
        <v>3</v>
      </c>
      <c r="BZ1374">
        <v>74</v>
      </c>
      <c r="CA1374">
        <v>36</v>
      </c>
      <c r="CB1374" t="s">
        <v>3</v>
      </c>
      <c r="CE1374">
        <v>0</v>
      </c>
      <c r="CF1374">
        <v>0</v>
      </c>
      <c r="CG1374">
        <v>0</v>
      </c>
      <c r="CH1374">
        <v>14</v>
      </c>
      <c r="CI1374">
        <v>0</v>
      </c>
      <c r="CJ1374">
        <v>0</v>
      </c>
      <c r="CK1374">
        <v>0</v>
      </c>
      <c r="CL1374">
        <v>0</v>
      </c>
      <c r="CM1374">
        <v>0</v>
      </c>
      <c r="CN1374" t="s">
        <v>3</v>
      </c>
      <c r="CO1374">
        <v>0</v>
      </c>
      <c r="CP1374">
        <f t="shared" si="668"/>
        <v>975.19</v>
      </c>
      <c r="CQ1374">
        <f t="shared" si="669"/>
        <v>0</v>
      </c>
      <c r="CR1374">
        <f t="shared" si="670"/>
        <v>0</v>
      </c>
      <c r="CS1374">
        <f t="shared" si="671"/>
        <v>0</v>
      </c>
      <c r="CT1374">
        <f t="shared" si="672"/>
        <v>975.19479999999999</v>
      </c>
      <c r="CU1374">
        <f t="shared" si="673"/>
        <v>0</v>
      </c>
      <c r="CV1374">
        <f t="shared" si="674"/>
        <v>1.62</v>
      </c>
      <c r="CW1374">
        <f t="shared" si="675"/>
        <v>0</v>
      </c>
      <c r="CX1374">
        <f t="shared" si="676"/>
        <v>0</v>
      </c>
      <c r="CY1374">
        <f t="shared" si="677"/>
        <v>721.64059999999995</v>
      </c>
      <c r="CZ1374">
        <f t="shared" si="678"/>
        <v>351.06840000000005</v>
      </c>
      <c r="DC1374" t="s">
        <v>3</v>
      </c>
      <c r="DD1374" t="s">
        <v>3</v>
      </c>
      <c r="DE1374" t="s">
        <v>3</v>
      </c>
      <c r="DF1374" t="s">
        <v>3</v>
      </c>
      <c r="DG1374" t="s">
        <v>3</v>
      </c>
      <c r="DH1374" t="s">
        <v>3</v>
      </c>
      <c r="DI1374" t="s">
        <v>3</v>
      </c>
      <c r="DJ1374" t="s">
        <v>3</v>
      </c>
      <c r="DK1374" t="s">
        <v>3</v>
      </c>
      <c r="DL1374" t="s">
        <v>3</v>
      </c>
      <c r="DM1374" t="s">
        <v>3</v>
      </c>
      <c r="DN1374">
        <v>0</v>
      </c>
      <c r="DO1374">
        <v>0</v>
      </c>
      <c r="DP1374">
        <v>1</v>
      </c>
      <c r="DQ1374">
        <v>1</v>
      </c>
      <c r="DU1374">
        <v>1013</v>
      </c>
      <c r="DV1374" t="s">
        <v>113</v>
      </c>
      <c r="DW1374" t="s">
        <v>113</v>
      </c>
      <c r="DX1374">
        <v>1</v>
      </c>
      <c r="DZ1374" t="s">
        <v>3</v>
      </c>
      <c r="EA1374" t="s">
        <v>3</v>
      </c>
      <c r="EB1374" t="s">
        <v>3</v>
      </c>
      <c r="EC1374" t="s">
        <v>3</v>
      </c>
      <c r="EE1374">
        <v>64991637</v>
      </c>
      <c r="EF1374">
        <v>4</v>
      </c>
      <c r="EG1374" t="s">
        <v>91</v>
      </c>
      <c r="EH1374">
        <v>83</v>
      </c>
      <c r="EI1374" t="s">
        <v>91</v>
      </c>
      <c r="EJ1374">
        <v>4</v>
      </c>
      <c r="EK1374">
        <v>200001</v>
      </c>
      <c r="EL1374" t="s">
        <v>92</v>
      </c>
      <c r="EM1374" t="s">
        <v>93</v>
      </c>
      <c r="EO1374" t="s">
        <v>3</v>
      </c>
      <c r="EQ1374">
        <v>0</v>
      </c>
      <c r="ER1374">
        <v>20.74</v>
      </c>
      <c r="ES1374">
        <v>0</v>
      </c>
      <c r="ET1374">
        <v>0</v>
      </c>
      <c r="EU1374">
        <v>0</v>
      </c>
      <c r="EV1374">
        <v>20.74</v>
      </c>
      <c r="EW1374">
        <v>1.62</v>
      </c>
      <c r="EX1374">
        <v>0</v>
      </c>
      <c r="EY1374">
        <v>0</v>
      </c>
      <c r="FQ1374">
        <v>0</v>
      </c>
      <c r="FR1374">
        <v>0</v>
      </c>
      <c r="FS1374">
        <v>0</v>
      </c>
      <c r="FX1374">
        <v>74</v>
      </c>
      <c r="FY1374">
        <v>36</v>
      </c>
      <c r="GA1374" t="s">
        <v>3</v>
      </c>
      <c r="GD1374">
        <v>1</v>
      </c>
      <c r="GF1374">
        <v>-586961324</v>
      </c>
      <c r="GG1374">
        <v>2</v>
      </c>
      <c r="GH1374">
        <v>1</v>
      </c>
      <c r="GI1374">
        <v>2</v>
      </c>
      <c r="GJ1374">
        <v>0</v>
      </c>
      <c r="GK1374">
        <v>0</v>
      </c>
      <c r="GL1374">
        <f t="shared" si="679"/>
        <v>0</v>
      </c>
      <c r="GM1374">
        <f t="shared" si="680"/>
        <v>2047.9</v>
      </c>
      <c r="GN1374">
        <f t="shared" si="681"/>
        <v>0</v>
      </c>
      <c r="GO1374">
        <f t="shared" si="682"/>
        <v>0</v>
      </c>
      <c r="GP1374">
        <f t="shared" si="683"/>
        <v>2047.9</v>
      </c>
      <c r="GR1374">
        <v>0</v>
      </c>
      <c r="GS1374">
        <v>3</v>
      </c>
      <c r="GT1374">
        <v>0</v>
      </c>
      <c r="GU1374" t="s">
        <v>3</v>
      </c>
      <c r="GV1374">
        <f t="shared" si="684"/>
        <v>0</v>
      </c>
      <c r="GW1374">
        <v>1</v>
      </c>
      <c r="GX1374">
        <f t="shared" si="685"/>
        <v>0</v>
      </c>
      <c r="HA1374">
        <v>0</v>
      </c>
      <c r="HB1374">
        <v>0</v>
      </c>
      <c r="HC1374">
        <f t="shared" si="686"/>
        <v>0</v>
      </c>
      <c r="HE1374" t="s">
        <v>3</v>
      </c>
      <c r="HF1374" t="s">
        <v>3</v>
      </c>
      <c r="HM1374" t="s">
        <v>3</v>
      </c>
      <c r="HN1374" t="s">
        <v>94</v>
      </c>
      <c r="HO1374" t="s">
        <v>95</v>
      </c>
      <c r="HP1374" t="s">
        <v>91</v>
      </c>
      <c r="HQ1374" t="s">
        <v>91</v>
      </c>
      <c r="HS1374">
        <v>0</v>
      </c>
      <c r="IK1374">
        <v>0</v>
      </c>
    </row>
    <row r="1376" spans="1:255">
      <c r="A1376" s="2">
        <v>51</v>
      </c>
      <c r="B1376" s="2">
        <f>B1343</f>
        <v>1</v>
      </c>
      <c r="C1376" s="2">
        <f>A1343</f>
        <v>4</v>
      </c>
      <c r="D1376" s="2">
        <f>ROW(A1343)</f>
        <v>1343</v>
      </c>
      <c r="E1376" s="2"/>
      <c r="F1376" s="2" t="str">
        <f>IF(F1343&lt;&gt;"",F1343,"")</f>
        <v>Новый раздел</v>
      </c>
      <c r="G1376" s="2" t="str">
        <f>IF(G1343&lt;&gt;"",G1343,"")</f>
        <v>ПНР</v>
      </c>
      <c r="H1376" s="2">
        <v>0</v>
      </c>
      <c r="I1376" s="2"/>
      <c r="J1376" s="2"/>
      <c r="K1376" s="2"/>
      <c r="L1376" s="2"/>
      <c r="M1376" s="2"/>
      <c r="N1376" s="2"/>
      <c r="O1376" s="2">
        <f t="shared" ref="O1376:T1376" si="691">ROUND(AB1376,2)</f>
        <v>711.42</v>
      </c>
      <c r="P1376" s="2">
        <f t="shared" si="691"/>
        <v>0</v>
      </c>
      <c r="Q1376" s="2">
        <f t="shared" si="691"/>
        <v>0</v>
      </c>
      <c r="R1376" s="2">
        <f t="shared" si="691"/>
        <v>0</v>
      </c>
      <c r="S1376" s="2">
        <f t="shared" si="691"/>
        <v>711.42</v>
      </c>
      <c r="T1376" s="2">
        <f t="shared" si="691"/>
        <v>0</v>
      </c>
      <c r="U1376" s="2">
        <f>AH1376</f>
        <v>58.493599999999994</v>
      </c>
      <c r="V1376" s="2">
        <f>AI1376</f>
        <v>0</v>
      </c>
      <c r="W1376" s="2">
        <f>ROUND(AJ1376,2)</f>
        <v>0</v>
      </c>
      <c r="X1376" s="2">
        <f>ROUND(AK1376,2)</f>
        <v>526.45000000000005</v>
      </c>
      <c r="Y1376" s="2">
        <f>ROUND(AL1376,2)</f>
        <v>256.14</v>
      </c>
      <c r="Z1376" s="2"/>
      <c r="AA1376" s="2"/>
      <c r="AB1376" s="2">
        <f>ROUND(SUMIF(AA1347:AA1374,"=88889161",O1347:O1374),2)</f>
        <v>711.42</v>
      </c>
      <c r="AC1376" s="2">
        <f>ROUND(SUMIF(AA1347:AA1374,"=88889161",P1347:P1374),2)</f>
        <v>0</v>
      </c>
      <c r="AD1376" s="2">
        <f>ROUND(SUMIF(AA1347:AA1374,"=88889161",Q1347:Q1374),2)</f>
        <v>0</v>
      </c>
      <c r="AE1376" s="2">
        <f>ROUND(SUMIF(AA1347:AA1374,"=88889161",R1347:R1374),2)</f>
        <v>0</v>
      </c>
      <c r="AF1376" s="2">
        <f>ROUND(SUMIF(AA1347:AA1374,"=88889161",S1347:S1374),2)</f>
        <v>711.42</v>
      </c>
      <c r="AG1376" s="2">
        <f>ROUND(SUMIF(AA1347:AA1374,"=88889161",T1347:T1374),2)</f>
        <v>0</v>
      </c>
      <c r="AH1376" s="2">
        <f>SUMIF(AA1347:AA1374,"=88889161",U1347:U1374)</f>
        <v>58.493599999999994</v>
      </c>
      <c r="AI1376" s="2">
        <f>SUMIF(AA1347:AA1374,"=88889161",V1347:V1374)</f>
        <v>0</v>
      </c>
      <c r="AJ1376" s="2">
        <f>ROUND(SUMIF(AA1347:AA1374,"=88889161",W1347:W1374),2)</f>
        <v>0</v>
      </c>
      <c r="AK1376" s="2">
        <f>ROUND(SUMIF(AA1347:AA1374,"=88889161",X1347:X1374),2)</f>
        <v>526.45000000000005</v>
      </c>
      <c r="AL1376" s="2">
        <f>ROUND(SUMIF(AA1347:AA1374,"=88889161",Y1347:Y1374),2)</f>
        <v>256.14</v>
      </c>
      <c r="AM1376" s="2"/>
      <c r="AN1376" s="2"/>
      <c r="AO1376" s="2">
        <f t="shared" ref="AO1376:BD1376" si="692">ROUND(BX1376,2)</f>
        <v>0</v>
      </c>
      <c r="AP1376" s="2">
        <f t="shared" si="692"/>
        <v>0</v>
      </c>
      <c r="AQ1376" s="2">
        <f t="shared" si="692"/>
        <v>0</v>
      </c>
      <c r="AR1376" s="2">
        <f t="shared" si="692"/>
        <v>1494.01</v>
      </c>
      <c r="AS1376" s="2">
        <f t="shared" si="692"/>
        <v>0</v>
      </c>
      <c r="AT1376" s="2">
        <f t="shared" si="692"/>
        <v>0</v>
      </c>
      <c r="AU1376" s="2">
        <f t="shared" si="692"/>
        <v>1494.01</v>
      </c>
      <c r="AV1376" s="2">
        <f t="shared" si="692"/>
        <v>0</v>
      </c>
      <c r="AW1376" s="2">
        <f t="shared" si="692"/>
        <v>0</v>
      </c>
      <c r="AX1376" s="2">
        <f t="shared" si="692"/>
        <v>0</v>
      </c>
      <c r="AY1376" s="2">
        <f t="shared" si="692"/>
        <v>0</v>
      </c>
      <c r="AZ1376" s="2">
        <f t="shared" si="692"/>
        <v>0</v>
      </c>
      <c r="BA1376" s="2">
        <f t="shared" si="692"/>
        <v>0</v>
      </c>
      <c r="BB1376" s="2">
        <f t="shared" si="692"/>
        <v>0</v>
      </c>
      <c r="BC1376" s="2">
        <f t="shared" si="692"/>
        <v>0</v>
      </c>
      <c r="BD1376" s="2">
        <f t="shared" si="692"/>
        <v>0</v>
      </c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>
        <f>ROUND(SUMIF(AA1347:AA1374,"=88889161",FQ1347:FQ1374),2)</f>
        <v>0</v>
      </c>
      <c r="BY1376" s="2">
        <f>ROUND(SUMIF(AA1347:AA1374,"=88889161",FR1347:FR1374),2)</f>
        <v>0</v>
      </c>
      <c r="BZ1376" s="2">
        <f>ROUND(SUMIF(AA1347:AA1374,"=88889161",GL1347:GL1374),2)</f>
        <v>0</v>
      </c>
      <c r="CA1376" s="2">
        <f>ROUND(SUMIF(AA1347:AA1374,"=88889161",GM1347:GM1374),2)</f>
        <v>1494.01</v>
      </c>
      <c r="CB1376" s="2">
        <f>ROUND(SUMIF(AA1347:AA1374,"=88889161",GN1347:GN1374),2)</f>
        <v>0</v>
      </c>
      <c r="CC1376" s="2">
        <f>ROUND(SUMIF(AA1347:AA1374,"=88889161",GO1347:GO1374),2)</f>
        <v>0</v>
      </c>
      <c r="CD1376" s="2">
        <f>ROUND(SUMIF(AA1347:AA1374,"=88889161",GP1347:GP1374),2)</f>
        <v>1494.01</v>
      </c>
      <c r="CE1376" s="2">
        <f>AC1376-BX1376</f>
        <v>0</v>
      </c>
      <c r="CF1376" s="2">
        <f>AC1376-BY1376</f>
        <v>0</v>
      </c>
      <c r="CG1376" s="2">
        <f>BX1376-BZ1376</f>
        <v>0</v>
      </c>
      <c r="CH1376" s="2">
        <f>AC1376-BX1376-BY1376+BZ1376</f>
        <v>0</v>
      </c>
      <c r="CI1376" s="2">
        <f>BY1376-BZ1376</f>
        <v>0</v>
      </c>
      <c r="CJ1376" s="2">
        <f>ROUND(SUMIF(AA1347:AA1374,"=88889161",GX1347:GX1374),2)</f>
        <v>0</v>
      </c>
      <c r="CK1376" s="2">
        <f>ROUND(SUMIF(AA1347:AA1374,"=88889161",GY1347:GY1374),2)</f>
        <v>0</v>
      </c>
      <c r="CL1376" s="2">
        <f>ROUND(SUMIF(AA1347:AA1374,"=88889161",GZ1347:GZ1374),2)</f>
        <v>0</v>
      </c>
      <c r="CM1376" s="2">
        <f>ROUND(SUMIF(AA1347:AA1374,"=88889161",HD1347:HD1374),2)</f>
        <v>0</v>
      </c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3">
        <f t="shared" ref="DG1376:DL1376" si="693">ROUND(DT1376,2)</f>
        <v>33451.050000000003</v>
      </c>
      <c r="DH1376" s="3">
        <f t="shared" si="693"/>
        <v>0</v>
      </c>
      <c r="DI1376" s="3">
        <f t="shared" si="693"/>
        <v>0</v>
      </c>
      <c r="DJ1376" s="3">
        <f t="shared" si="693"/>
        <v>0</v>
      </c>
      <c r="DK1376" s="3">
        <f t="shared" si="693"/>
        <v>33451.050000000003</v>
      </c>
      <c r="DL1376" s="3">
        <f t="shared" si="693"/>
        <v>0</v>
      </c>
      <c r="DM1376" s="3">
        <f>DZ1376</f>
        <v>58.493599999999994</v>
      </c>
      <c r="DN1376" s="3">
        <f>EA1376</f>
        <v>0</v>
      </c>
      <c r="DO1376" s="3">
        <f>ROUND(EB1376,2)</f>
        <v>0</v>
      </c>
      <c r="DP1376" s="3">
        <f>ROUND(EC1376,2)</f>
        <v>24753.78</v>
      </c>
      <c r="DQ1376" s="3">
        <f>ROUND(ED1376,2)</f>
        <v>12042.38</v>
      </c>
      <c r="DR1376" s="3"/>
      <c r="DS1376" s="3"/>
      <c r="DT1376" s="3">
        <f>ROUND(SUMIF(AA1347:AA1374,"=88889103",O1347:O1374),2)</f>
        <v>33451.050000000003</v>
      </c>
      <c r="DU1376" s="3">
        <f>ROUND(SUMIF(AA1347:AA1374,"=88889103",P1347:P1374),2)</f>
        <v>0</v>
      </c>
      <c r="DV1376" s="3">
        <f>ROUND(SUMIF(AA1347:AA1374,"=88889103",Q1347:Q1374),2)</f>
        <v>0</v>
      </c>
      <c r="DW1376" s="3">
        <f>ROUND(SUMIF(AA1347:AA1374,"=88889103",R1347:R1374),2)</f>
        <v>0</v>
      </c>
      <c r="DX1376" s="3">
        <f>ROUND(SUMIF(AA1347:AA1374,"=88889103",S1347:S1374),2)</f>
        <v>33451.050000000003</v>
      </c>
      <c r="DY1376" s="3">
        <f>ROUND(SUMIF(AA1347:AA1374,"=88889103",T1347:T1374),2)</f>
        <v>0</v>
      </c>
      <c r="DZ1376" s="3">
        <f>SUMIF(AA1347:AA1374,"=88889103",U1347:U1374)</f>
        <v>58.493599999999994</v>
      </c>
      <c r="EA1376" s="3">
        <f>SUMIF(AA1347:AA1374,"=88889103",V1347:V1374)</f>
        <v>0</v>
      </c>
      <c r="EB1376" s="3">
        <f>ROUND(SUMIF(AA1347:AA1374,"=88889103",W1347:W1374),2)</f>
        <v>0</v>
      </c>
      <c r="EC1376" s="3">
        <f>ROUND(SUMIF(AA1347:AA1374,"=88889103",X1347:X1374),2)</f>
        <v>24753.78</v>
      </c>
      <c r="ED1376" s="3">
        <f>ROUND(SUMIF(AA1347:AA1374,"=88889103",Y1347:Y1374),2)</f>
        <v>12042.38</v>
      </c>
      <c r="EE1376" s="3"/>
      <c r="EF1376" s="3"/>
      <c r="EG1376" s="3">
        <f t="shared" ref="EG1376:EV1376" si="694">ROUND(FP1376,2)</f>
        <v>0</v>
      </c>
      <c r="EH1376" s="3">
        <f t="shared" si="694"/>
        <v>0</v>
      </c>
      <c r="EI1376" s="3">
        <f t="shared" si="694"/>
        <v>0</v>
      </c>
      <c r="EJ1376" s="3">
        <f t="shared" si="694"/>
        <v>70247.210000000006</v>
      </c>
      <c r="EK1376" s="3">
        <f t="shared" si="694"/>
        <v>0</v>
      </c>
      <c r="EL1376" s="3">
        <f t="shared" si="694"/>
        <v>0</v>
      </c>
      <c r="EM1376" s="3">
        <f t="shared" si="694"/>
        <v>70247.210000000006</v>
      </c>
      <c r="EN1376" s="3">
        <f t="shared" si="694"/>
        <v>0</v>
      </c>
      <c r="EO1376" s="3">
        <f t="shared" si="694"/>
        <v>0</v>
      </c>
      <c r="EP1376" s="3">
        <f t="shared" si="694"/>
        <v>0</v>
      </c>
      <c r="EQ1376" s="3">
        <f t="shared" si="694"/>
        <v>0</v>
      </c>
      <c r="ER1376" s="3">
        <f t="shared" si="694"/>
        <v>0</v>
      </c>
      <c r="ES1376" s="3">
        <f t="shared" si="694"/>
        <v>0</v>
      </c>
      <c r="ET1376" s="3">
        <f t="shared" si="694"/>
        <v>0</v>
      </c>
      <c r="EU1376" s="3">
        <f t="shared" si="694"/>
        <v>0</v>
      </c>
      <c r="EV1376" s="3">
        <f t="shared" si="694"/>
        <v>0</v>
      </c>
      <c r="EW1376" s="3"/>
      <c r="EX1376" s="3"/>
      <c r="EY1376" s="3"/>
      <c r="EZ1376" s="3"/>
      <c r="FA1376" s="3"/>
      <c r="FB1376" s="3"/>
      <c r="FC1376" s="3"/>
      <c r="FD1376" s="3"/>
      <c r="FE1376" s="3"/>
      <c r="FF1376" s="3"/>
      <c r="FG1376" s="3"/>
      <c r="FH1376" s="3"/>
      <c r="FI1376" s="3"/>
      <c r="FJ1376" s="3"/>
      <c r="FK1376" s="3"/>
      <c r="FL1376" s="3"/>
      <c r="FM1376" s="3"/>
      <c r="FN1376" s="3"/>
      <c r="FO1376" s="3"/>
      <c r="FP1376" s="3">
        <f>ROUND(SUMIF(AA1347:AA1374,"=88889103",FQ1347:FQ1374),2)</f>
        <v>0</v>
      </c>
      <c r="FQ1376" s="3">
        <f>ROUND(SUMIF(AA1347:AA1374,"=88889103",FR1347:FR1374),2)</f>
        <v>0</v>
      </c>
      <c r="FR1376" s="3">
        <f>ROUND(SUMIF(AA1347:AA1374,"=88889103",GL1347:GL1374),2)</f>
        <v>0</v>
      </c>
      <c r="FS1376" s="3">
        <f>ROUND(SUMIF(AA1347:AA1374,"=88889103",GM1347:GM1374),2)</f>
        <v>70247.210000000006</v>
      </c>
      <c r="FT1376" s="3">
        <f>ROUND(SUMIF(AA1347:AA1374,"=88889103",GN1347:GN1374),2)</f>
        <v>0</v>
      </c>
      <c r="FU1376" s="3">
        <f>ROUND(SUMIF(AA1347:AA1374,"=88889103",GO1347:GO1374),2)</f>
        <v>0</v>
      </c>
      <c r="FV1376" s="3">
        <f>ROUND(SUMIF(AA1347:AA1374,"=88889103",GP1347:GP1374),2)</f>
        <v>70247.210000000006</v>
      </c>
      <c r="FW1376" s="3">
        <f>DU1376-FP1376</f>
        <v>0</v>
      </c>
      <c r="FX1376" s="3">
        <f>DU1376-FQ1376</f>
        <v>0</v>
      </c>
      <c r="FY1376" s="3">
        <f>FP1376-FR1376</f>
        <v>0</v>
      </c>
      <c r="FZ1376" s="3">
        <f>DU1376-FP1376-FQ1376+FR1376</f>
        <v>0</v>
      </c>
      <c r="GA1376" s="3">
        <f>FQ1376-FR1376</f>
        <v>0</v>
      </c>
      <c r="GB1376" s="3">
        <f>ROUND(SUMIF(AA1347:AA1374,"=88889103",GX1347:GX1374),2)</f>
        <v>0</v>
      </c>
      <c r="GC1376" s="3">
        <f>ROUND(SUMIF(AA1347:AA1374,"=88889103",GY1347:GY1374),2)</f>
        <v>0</v>
      </c>
      <c r="GD1376" s="3">
        <f>ROUND(SUMIF(AA1347:AA1374,"=88889103",GZ1347:GZ1374),2)</f>
        <v>0</v>
      </c>
      <c r="GE1376" s="3">
        <f>ROUND(SUMIF(AA1347:AA1374,"=88889103",HD1347:HD1374),2)</f>
        <v>0</v>
      </c>
      <c r="GF1376" s="3"/>
      <c r="GG1376" s="3"/>
      <c r="GH1376" s="3"/>
      <c r="GI1376" s="3"/>
      <c r="GJ1376" s="3"/>
      <c r="GK1376" s="3"/>
      <c r="GL1376" s="3"/>
      <c r="GM1376" s="3"/>
      <c r="GN1376" s="3"/>
      <c r="GO1376" s="3"/>
      <c r="GP1376" s="3"/>
      <c r="GQ1376" s="3"/>
      <c r="GR1376" s="3"/>
      <c r="GS1376" s="3"/>
      <c r="GT1376" s="3"/>
      <c r="GU1376" s="3"/>
      <c r="GV1376" s="3"/>
      <c r="GW1376" s="3"/>
      <c r="GX1376" s="3">
        <v>0</v>
      </c>
    </row>
    <row r="1378" spans="1:28">
      <c r="A1378" s="4">
        <v>50</v>
      </c>
      <c r="B1378" s="4">
        <v>0</v>
      </c>
      <c r="C1378" s="4">
        <v>0</v>
      </c>
      <c r="D1378" s="4">
        <v>1</v>
      </c>
      <c r="E1378" s="4">
        <v>201</v>
      </c>
      <c r="F1378" s="4">
        <f>ROUND(Source!O1376,O1378)</f>
        <v>711.42</v>
      </c>
      <c r="G1378" s="4" t="s">
        <v>27</v>
      </c>
      <c r="H1378" s="4" t="s">
        <v>28</v>
      </c>
      <c r="I1378" s="4"/>
      <c r="J1378" s="4"/>
      <c r="K1378" s="4">
        <v>201</v>
      </c>
      <c r="L1378" s="4">
        <v>1</v>
      </c>
      <c r="M1378" s="4">
        <v>3</v>
      </c>
      <c r="N1378" s="4" t="s">
        <v>3</v>
      </c>
      <c r="O1378" s="4">
        <v>2</v>
      </c>
      <c r="P1378" s="4">
        <f>ROUND(Source!DG1376,O1378)</f>
        <v>33451.050000000003</v>
      </c>
      <c r="Q1378" s="4"/>
      <c r="R1378" s="4"/>
      <c r="S1378" s="4"/>
      <c r="T1378" s="4"/>
      <c r="U1378" s="4"/>
      <c r="V1378" s="4"/>
      <c r="W1378" s="4">
        <v>711.42</v>
      </c>
      <c r="X1378" s="4">
        <v>1</v>
      </c>
      <c r="Y1378" s="4">
        <v>711.42</v>
      </c>
      <c r="Z1378" s="4">
        <v>33451.050000000003</v>
      </c>
      <c r="AA1378" s="4">
        <v>1</v>
      </c>
      <c r="AB1378" s="4">
        <v>33451.050000000003</v>
      </c>
    </row>
    <row r="1379" spans="1:28">
      <c r="A1379" s="4">
        <v>50</v>
      </c>
      <c r="B1379" s="4">
        <v>0</v>
      </c>
      <c r="C1379" s="4">
        <v>0</v>
      </c>
      <c r="D1379" s="4">
        <v>1</v>
      </c>
      <c r="E1379" s="4">
        <v>202</v>
      </c>
      <c r="F1379" s="4">
        <f>ROUND(Source!P1376,O1379)</f>
        <v>0</v>
      </c>
      <c r="G1379" s="4" t="s">
        <v>29</v>
      </c>
      <c r="H1379" s="4" t="s">
        <v>30</v>
      </c>
      <c r="I1379" s="4"/>
      <c r="J1379" s="4"/>
      <c r="K1379" s="4">
        <v>202</v>
      </c>
      <c r="L1379" s="4">
        <v>2</v>
      </c>
      <c r="M1379" s="4">
        <v>3</v>
      </c>
      <c r="N1379" s="4" t="s">
        <v>3</v>
      </c>
      <c r="O1379" s="4">
        <v>2</v>
      </c>
      <c r="P1379" s="4">
        <f>ROUND(Source!DH1376,O1379)</f>
        <v>0</v>
      </c>
      <c r="Q1379" s="4"/>
      <c r="R1379" s="4"/>
      <c r="S1379" s="4"/>
      <c r="T1379" s="4"/>
      <c r="U1379" s="4"/>
      <c r="V1379" s="4"/>
      <c r="W1379" s="4">
        <v>0</v>
      </c>
      <c r="X1379" s="4">
        <v>1</v>
      </c>
      <c r="Y1379" s="4">
        <v>0</v>
      </c>
      <c r="Z1379" s="4">
        <v>0</v>
      </c>
      <c r="AA1379" s="4">
        <v>1</v>
      </c>
      <c r="AB1379" s="4">
        <v>0</v>
      </c>
    </row>
    <row r="1380" spans="1:28">
      <c r="A1380" s="4">
        <v>50</v>
      </c>
      <c r="B1380" s="4">
        <v>0</v>
      </c>
      <c r="C1380" s="4">
        <v>0</v>
      </c>
      <c r="D1380" s="4">
        <v>1</v>
      </c>
      <c r="E1380" s="4">
        <v>222</v>
      </c>
      <c r="F1380" s="4">
        <f>ROUND(Source!AO1376,O1380)</f>
        <v>0</v>
      </c>
      <c r="G1380" s="4" t="s">
        <v>31</v>
      </c>
      <c r="H1380" s="4" t="s">
        <v>32</v>
      </c>
      <c r="I1380" s="4"/>
      <c r="J1380" s="4"/>
      <c r="K1380" s="4">
        <v>222</v>
      </c>
      <c r="L1380" s="4">
        <v>3</v>
      </c>
      <c r="M1380" s="4">
        <v>3</v>
      </c>
      <c r="N1380" s="4" t="s">
        <v>3</v>
      </c>
      <c r="O1380" s="4">
        <v>2</v>
      </c>
      <c r="P1380" s="4">
        <f>ROUND(Source!EG1376,O1380)</f>
        <v>0</v>
      </c>
      <c r="Q1380" s="4"/>
      <c r="R1380" s="4"/>
      <c r="S1380" s="4"/>
      <c r="T1380" s="4"/>
      <c r="U1380" s="4"/>
      <c r="V1380" s="4"/>
      <c r="W1380" s="4">
        <v>0</v>
      </c>
      <c r="X1380" s="4">
        <v>1</v>
      </c>
      <c r="Y1380" s="4">
        <v>0</v>
      </c>
      <c r="Z1380" s="4">
        <v>0</v>
      </c>
      <c r="AA1380" s="4">
        <v>1</v>
      </c>
      <c r="AB1380" s="4">
        <v>0</v>
      </c>
    </row>
    <row r="1381" spans="1:28">
      <c r="A1381" s="4">
        <v>50</v>
      </c>
      <c r="B1381" s="4">
        <v>0</v>
      </c>
      <c r="C1381" s="4">
        <v>0</v>
      </c>
      <c r="D1381" s="4">
        <v>1</v>
      </c>
      <c r="E1381" s="4">
        <v>225</v>
      </c>
      <c r="F1381" s="4">
        <f>ROUND(Source!AV1376,O1381)</f>
        <v>0</v>
      </c>
      <c r="G1381" s="4" t="s">
        <v>33</v>
      </c>
      <c r="H1381" s="4" t="s">
        <v>34</v>
      </c>
      <c r="I1381" s="4"/>
      <c r="J1381" s="4"/>
      <c r="K1381" s="4">
        <v>225</v>
      </c>
      <c r="L1381" s="4">
        <v>4</v>
      </c>
      <c r="M1381" s="4">
        <v>3</v>
      </c>
      <c r="N1381" s="4" t="s">
        <v>3</v>
      </c>
      <c r="O1381" s="4">
        <v>2</v>
      </c>
      <c r="P1381" s="4">
        <f>ROUND(Source!EN1376,O1381)</f>
        <v>0</v>
      </c>
      <c r="Q1381" s="4"/>
      <c r="R1381" s="4"/>
      <c r="S1381" s="4"/>
      <c r="T1381" s="4"/>
      <c r="U1381" s="4"/>
      <c r="V1381" s="4"/>
      <c r="W1381" s="4">
        <v>0</v>
      </c>
      <c r="X1381" s="4">
        <v>1</v>
      </c>
      <c r="Y1381" s="4">
        <v>0</v>
      </c>
      <c r="Z1381" s="4">
        <v>0</v>
      </c>
      <c r="AA1381" s="4">
        <v>1</v>
      </c>
      <c r="AB1381" s="4">
        <v>0</v>
      </c>
    </row>
    <row r="1382" spans="1:28">
      <c r="A1382" s="4">
        <v>50</v>
      </c>
      <c r="B1382" s="4">
        <v>0</v>
      </c>
      <c r="C1382" s="4">
        <v>0</v>
      </c>
      <c r="D1382" s="4">
        <v>1</v>
      </c>
      <c r="E1382" s="4">
        <v>226</v>
      </c>
      <c r="F1382" s="4">
        <f>ROUND(Source!AW1376,O1382)</f>
        <v>0</v>
      </c>
      <c r="G1382" s="4" t="s">
        <v>35</v>
      </c>
      <c r="H1382" s="4" t="s">
        <v>36</v>
      </c>
      <c r="I1382" s="4"/>
      <c r="J1382" s="4"/>
      <c r="K1382" s="4">
        <v>226</v>
      </c>
      <c r="L1382" s="4">
        <v>5</v>
      </c>
      <c r="M1382" s="4">
        <v>3</v>
      </c>
      <c r="N1382" s="4" t="s">
        <v>3</v>
      </c>
      <c r="O1382" s="4">
        <v>2</v>
      </c>
      <c r="P1382" s="4">
        <f>ROUND(Source!EO1376,O1382)</f>
        <v>0</v>
      </c>
      <c r="Q1382" s="4"/>
      <c r="R1382" s="4"/>
      <c r="S1382" s="4"/>
      <c r="T1382" s="4"/>
      <c r="U1382" s="4"/>
      <c r="V1382" s="4"/>
      <c r="W1382" s="4">
        <v>0</v>
      </c>
      <c r="X1382" s="4">
        <v>1</v>
      </c>
      <c r="Y1382" s="4">
        <v>0</v>
      </c>
      <c r="Z1382" s="4">
        <v>0</v>
      </c>
      <c r="AA1382" s="4">
        <v>1</v>
      </c>
      <c r="AB1382" s="4">
        <v>0</v>
      </c>
    </row>
    <row r="1383" spans="1:28">
      <c r="A1383" s="4">
        <v>50</v>
      </c>
      <c r="B1383" s="4">
        <v>0</v>
      </c>
      <c r="C1383" s="4">
        <v>0</v>
      </c>
      <c r="D1383" s="4">
        <v>1</v>
      </c>
      <c r="E1383" s="4">
        <v>227</v>
      </c>
      <c r="F1383" s="4">
        <f>ROUND(Source!AX1376,O1383)</f>
        <v>0</v>
      </c>
      <c r="G1383" s="4" t="s">
        <v>37</v>
      </c>
      <c r="H1383" s="4" t="s">
        <v>38</v>
      </c>
      <c r="I1383" s="4"/>
      <c r="J1383" s="4"/>
      <c r="K1383" s="4">
        <v>227</v>
      </c>
      <c r="L1383" s="4">
        <v>6</v>
      </c>
      <c r="M1383" s="4">
        <v>3</v>
      </c>
      <c r="N1383" s="4" t="s">
        <v>3</v>
      </c>
      <c r="O1383" s="4">
        <v>2</v>
      </c>
      <c r="P1383" s="4">
        <f>ROUND(Source!EP1376,O1383)</f>
        <v>0</v>
      </c>
      <c r="Q1383" s="4"/>
      <c r="R1383" s="4"/>
      <c r="S1383" s="4"/>
      <c r="T1383" s="4"/>
      <c r="U1383" s="4"/>
      <c r="V1383" s="4"/>
      <c r="W1383" s="4">
        <v>0</v>
      </c>
      <c r="X1383" s="4">
        <v>1</v>
      </c>
      <c r="Y1383" s="4">
        <v>0</v>
      </c>
      <c r="Z1383" s="4">
        <v>0</v>
      </c>
      <c r="AA1383" s="4">
        <v>1</v>
      </c>
      <c r="AB1383" s="4">
        <v>0</v>
      </c>
    </row>
    <row r="1384" spans="1:28">
      <c r="A1384" s="4">
        <v>50</v>
      </c>
      <c r="B1384" s="4">
        <v>0</v>
      </c>
      <c r="C1384" s="4">
        <v>0</v>
      </c>
      <c r="D1384" s="4">
        <v>1</v>
      </c>
      <c r="E1384" s="4">
        <v>228</v>
      </c>
      <c r="F1384" s="4">
        <f>ROUND(Source!AY1376,O1384)</f>
        <v>0</v>
      </c>
      <c r="G1384" s="4" t="s">
        <v>39</v>
      </c>
      <c r="H1384" s="4" t="s">
        <v>40</v>
      </c>
      <c r="I1384" s="4"/>
      <c r="J1384" s="4"/>
      <c r="K1384" s="4">
        <v>228</v>
      </c>
      <c r="L1384" s="4">
        <v>7</v>
      </c>
      <c r="M1384" s="4">
        <v>3</v>
      </c>
      <c r="N1384" s="4" t="s">
        <v>3</v>
      </c>
      <c r="O1384" s="4">
        <v>2</v>
      </c>
      <c r="P1384" s="4">
        <f>ROUND(Source!EQ1376,O1384)</f>
        <v>0</v>
      </c>
      <c r="Q1384" s="4"/>
      <c r="R1384" s="4"/>
      <c r="S1384" s="4"/>
      <c r="T1384" s="4"/>
      <c r="U1384" s="4"/>
      <c r="V1384" s="4"/>
      <c r="W1384" s="4">
        <v>0</v>
      </c>
      <c r="X1384" s="4">
        <v>1</v>
      </c>
      <c r="Y1384" s="4">
        <v>0</v>
      </c>
      <c r="Z1384" s="4">
        <v>0</v>
      </c>
      <c r="AA1384" s="4">
        <v>1</v>
      </c>
      <c r="AB1384" s="4">
        <v>0</v>
      </c>
    </row>
    <row r="1385" spans="1:28">
      <c r="A1385" s="4">
        <v>50</v>
      </c>
      <c r="B1385" s="4">
        <v>0</v>
      </c>
      <c r="C1385" s="4">
        <v>0</v>
      </c>
      <c r="D1385" s="4">
        <v>1</v>
      </c>
      <c r="E1385" s="4">
        <v>216</v>
      </c>
      <c r="F1385" s="4">
        <f>ROUND(Source!AP1376,O1385)</f>
        <v>0</v>
      </c>
      <c r="G1385" s="4" t="s">
        <v>41</v>
      </c>
      <c r="H1385" s="4" t="s">
        <v>42</v>
      </c>
      <c r="I1385" s="4"/>
      <c r="J1385" s="4"/>
      <c r="K1385" s="4">
        <v>216</v>
      </c>
      <c r="L1385" s="4">
        <v>8</v>
      </c>
      <c r="M1385" s="4">
        <v>3</v>
      </c>
      <c r="N1385" s="4" t="s">
        <v>3</v>
      </c>
      <c r="O1385" s="4">
        <v>2</v>
      </c>
      <c r="P1385" s="4">
        <f>ROUND(Source!EH1376,O1385)</f>
        <v>0</v>
      </c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>
        <v>0</v>
      </c>
      <c r="AA1385" s="4">
        <v>1</v>
      </c>
      <c r="AB1385" s="4">
        <v>0</v>
      </c>
    </row>
    <row r="1386" spans="1:28">
      <c r="A1386" s="4">
        <v>50</v>
      </c>
      <c r="B1386" s="4">
        <v>0</v>
      </c>
      <c r="C1386" s="4">
        <v>0</v>
      </c>
      <c r="D1386" s="4">
        <v>1</v>
      </c>
      <c r="E1386" s="4">
        <v>223</v>
      </c>
      <c r="F1386" s="4">
        <f>ROUND(Source!AQ1376,O1386)</f>
        <v>0</v>
      </c>
      <c r="G1386" s="4" t="s">
        <v>43</v>
      </c>
      <c r="H1386" s="4" t="s">
        <v>44</v>
      </c>
      <c r="I1386" s="4"/>
      <c r="J1386" s="4"/>
      <c r="K1386" s="4">
        <v>223</v>
      </c>
      <c r="L1386" s="4">
        <v>9</v>
      </c>
      <c r="M1386" s="4">
        <v>3</v>
      </c>
      <c r="N1386" s="4" t="s">
        <v>3</v>
      </c>
      <c r="O1386" s="4">
        <v>2</v>
      </c>
      <c r="P1386" s="4">
        <f>ROUND(Source!EI1376,O1386)</f>
        <v>0</v>
      </c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>
        <v>0</v>
      </c>
      <c r="AA1386" s="4">
        <v>1</v>
      </c>
      <c r="AB1386" s="4">
        <v>0</v>
      </c>
    </row>
    <row r="1387" spans="1:28">
      <c r="A1387" s="4">
        <v>50</v>
      </c>
      <c r="B1387" s="4">
        <v>0</v>
      </c>
      <c r="C1387" s="4">
        <v>0</v>
      </c>
      <c r="D1387" s="4">
        <v>1</v>
      </c>
      <c r="E1387" s="4">
        <v>229</v>
      </c>
      <c r="F1387" s="4">
        <f>ROUND(Source!AZ1376,O1387)</f>
        <v>0</v>
      </c>
      <c r="G1387" s="4" t="s">
        <v>45</v>
      </c>
      <c r="H1387" s="4" t="s">
        <v>46</v>
      </c>
      <c r="I1387" s="4"/>
      <c r="J1387" s="4"/>
      <c r="K1387" s="4">
        <v>229</v>
      </c>
      <c r="L1387" s="4">
        <v>10</v>
      </c>
      <c r="M1387" s="4">
        <v>3</v>
      </c>
      <c r="N1387" s="4" t="s">
        <v>3</v>
      </c>
      <c r="O1387" s="4">
        <v>2</v>
      </c>
      <c r="P1387" s="4">
        <f>ROUND(Source!ER1376,O1387)</f>
        <v>0</v>
      </c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>
        <v>0</v>
      </c>
      <c r="AA1387" s="4">
        <v>1</v>
      </c>
      <c r="AB1387" s="4">
        <v>0</v>
      </c>
    </row>
    <row r="1388" spans="1:28">
      <c r="A1388" s="4">
        <v>50</v>
      </c>
      <c r="B1388" s="4">
        <v>0</v>
      </c>
      <c r="C1388" s="4">
        <v>0</v>
      </c>
      <c r="D1388" s="4">
        <v>1</v>
      </c>
      <c r="E1388" s="4">
        <v>203</v>
      </c>
      <c r="F1388" s="4">
        <f>ROUND(Source!Q1376,O1388)</f>
        <v>0</v>
      </c>
      <c r="G1388" s="4" t="s">
        <v>47</v>
      </c>
      <c r="H1388" s="4" t="s">
        <v>48</v>
      </c>
      <c r="I1388" s="4"/>
      <c r="J1388" s="4"/>
      <c r="K1388" s="4">
        <v>203</v>
      </c>
      <c r="L1388" s="4">
        <v>11</v>
      </c>
      <c r="M1388" s="4">
        <v>3</v>
      </c>
      <c r="N1388" s="4" t="s">
        <v>3</v>
      </c>
      <c r="O1388" s="4">
        <v>2</v>
      </c>
      <c r="P1388" s="4">
        <f>ROUND(Source!DI1376,O1388)</f>
        <v>0</v>
      </c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>
        <v>0</v>
      </c>
      <c r="AA1388" s="4">
        <v>1</v>
      </c>
      <c r="AB1388" s="4">
        <v>0</v>
      </c>
    </row>
    <row r="1389" spans="1:28">
      <c r="A1389" s="4">
        <v>50</v>
      </c>
      <c r="B1389" s="4">
        <v>0</v>
      </c>
      <c r="C1389" s="4">
        <v>0</v>
      </c>
      <c r="D1389" s="4">
        <v>1</v>
      </c>
      <c r="E1389" s="4">
        <v>231</v>
      </c>
      <c r="F1389" s="4">
        <f>ROUND(Source!BB1376,O1389)</f>
        <v>0</v>
      </c>
      <c r="G1389" s="4" t="s">
        <v>49</v>
      </c>
      <c r="H1389" s="4" t="s">
        <v>50</v>
      </c>
      <c r="I1389" s="4"/>
      <c r="J1389" s="4"/>
      <c r="K1389" s="4">
        <v>231</v>
      </c>
      <c r="L1389" s="4">
        <v>12</v>
      </c>
      <c r="M1389" s="4">
        <v>3</v>
      </c>
      <c r="N1389" s="4" t="s">
        <v>3</v>
      </c>
      <c r="O1389" s="4">
        <v>2</v>
      </c>
      <c r="P1389" s="4">
        <f>ROUND(Source!ET1376,O1389)</f>
        <v>0</v>
      </c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>
        <v>0</v>
      </c>
      <c r="AA1389" s="4">
        <v>1</v>
      </c>
      <c r="AB1389" s="4">
        <v>0</v>
      </c>
    </row>
    <row r="1390" spans="1:28">
      <c r="A1390" s="4">
        <v>50</v>
      </c>
      <c r="B1390" s="4">
        <v>0</v>
      </c>
      <c r="C1390" s="4">
        <v>0</v>
      </c>
      <c r="D1390" s="4">
        <v>1</v>
      </c>
      <c r="E1390" s="4">
        <v>204</v>
      </c>
      <c r="F1390" s="4">
        <f>ROUND(Source!R1376,O1390)</f>
        <v>0</v>
      </c>
      <c r="G1390" s="4" t="s">
        <v>51</v>
      </c>
      <c r="H1390" s="4" t="s">
        <v>52</v>
      </c>
      <c r="I1390" s="4"/>
      <c r="J1390" s="4"/>
      <c r="K1390" s="4">
        <v>204</v>
      </c>
      <c r="L1390" s="4">
        <v>13</v>
      </c>
      <c r="M1390" s="4">
        <v>3</v>
      </c>
      <c r="N1390" s="4" t="s">
        <v>3</v>
      </c>
      <c r="O1390" s="4">
        <v>2</v>
      </c>
      <c r="P1390" s="4">
        <f>ROUND(Source!DJ1376,O1390)</f>
        <v>0</v>
      </c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>
        <v>0</v>
      </c>
      <c r="AA1390" s="4">
        <v>1</v>
      </c>
      <c r="AB1390" s="4">
        <v>0</v>
      </c>
    </row>
    <row r="1391" spans="1:28">
      <c r="A1391" s="4">
        <v>50</v>
      </c>
      <c r="B1391" s="4">
        <v>0</v>
      </c>
      <c r="C1391" s="4">
        <v>0</v>
      </c>
      <c r="D1391" s="4">
        <v>1</v>
      </c>
      <c r="E1391" s="4">
        <v>205</v>
      </c>
      <c r="F1391" s="4">
        <f>ROUND(Source!S1376,O1391)</f>
        <v>711.42</v>
      </c>
      <c r="G1391" s="4" t="s">
        <v>53</v>
      </c>
      <c r="H1391" s="4" t="s">
        <v>54</v>
      </c>
      <c r="I1391" s="4"/>
      <c r="J1391" s="4"/>
      <c r="K1391" s="4">
        <v>205</v>
      </c>
      <c r="L1391" s="4">
        <v>14</v>
      </c>
      <c r="M1391" s="4">
        <v>3</v>
      </c>
      <c r="N1391" s="4" t="s">
        <v>3</v>
      </c>
      <c r="O1391" s="4">
        <v>2</v>
      </c>
      <c r="P1391" s="4">
        <f>ROUND(Source!DK1376,O1391)</f>
        <v>33451.050000000003</v>
      </c>
      <c r="Q1391" s="4"/>
      <c r="R1391" s="4"/>
      <c r="S1391" s="4"/>
      <c r="T1391" s="4"/>
      <c r="U1391" s="4"/>
      <c r="V1391" s="4"/>
      <c r="W1391" s="4">
        <v>711.42</v>
      </c>
      <c r="X1391" s="4">
        <v>1</v>
      </c>
      <c r="Y1391" s="4">
        <v>711.42</v>
      </c>
      <c r="Z1391" s="4">
        <v>33451.050000000003</v>
      </c>
      <c r="AA1391" s="4">
        <v>1</v>
      </c>
      <c r="AB1391" s="4">
        <v>33451.050000000003</v>
      </c>
    </row>
    <row r="1392" spans="1:28">
      <c r="A1392" s="4">
        <v>50</v>
      </c>
      <c r="B1392" s="4">
        <v>0</v>
      </c>
      <c r="C1392" s="4">
        <v>0</v>
      </c>
      <c r="D1392" s="4">
        <v>1</v>
      </c>
      <c r="E1392" s="4">
        <v>232</v>
      </c>
      <c r="F1392" s="4">
        <f>ROUND(Source!BC1376,O1392)</f>
        <v>0</v>
      </c>
      <c r="G1392" s="4" t="s">
        <v>55</v>
      </c>
      <c r="H1392" s="4" t="s">
        <v>56</v>
      </c>
      <c r="I1392" s="4"/>
      <c r="J1392" s="4"/>
      <c r="K1392" s="4">
        <v>232</v>
      </c>
      <c r="L1392" s="4">
        <v>15</v>
      </c>
      <c r="M1392" s="4">
        <v>3</v>
      </c>
      <c r="N1392" s="4" t="s">
        <v>3</v>
      </c>
      <c r="O1392" s="4">
        <v>2</v>
      </c>
      <c r="P1392" s="4">
        <f>ROUND(Source!EU1376,O1392)</f>
        <v>0</v>
      </c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>
        <v>0</v>
      </c>
      <c r="AA1392" s="4">
        <v>1</v>
      </c>
      <c r="AB1392" s="4">
        <v>0</v>
      </c>
    </row>
    <row r="1393" spans="1:206">
      <c r="A1393" s="4">
        <v>50</v>
      </c>
      <c r="B1393" s="4">
        <v>0</v>
      </c>
      <c r="C1393" s="4">
        <v>0</v>
      </c>
      <c r="D1393" s="4">
        <v>1</v>
      </c>
      <c r="E1393" s="4">
        <v>214</v>
      </c>
      <c r="F1393" s="4">
        <f>ROUND(Source!AS1376,O1393)</f>
        <v>0</v>
      </c>
      <c r="G1393" s="4" t="s">
        <v>57</v>
      </c>
      <c r="H1393" s="4" t="s">
        <v>58</v>
      </c>
      <c r="I1393" s="4"/>
      <c r="J1393" s="4"/>
      <c r="K1393" s="4">
        <v>214</v>
      </c>
      <c r="L1393" s="4">
        <v>16</v>
      </c>
      <c r="M1393" s="4">
        <v>3</v>
      </c>
      <c r="N1393" s="4" t="s">
        <v>3</v>
      </c>
      <c r="O1393" s="4">
        <v>2</v>
      </c>
      <c r="P1393" s="4">
        <f>ROUND(Source!EK1376,O1393)</f>
        <v>0</v>
      </c>
      <c r="Q1393" s="4"/>
      <c r="R1393" s="4"/>
      <c r="S1393" s="4"/>
      <c r="T1393" s="4"/>
      <c r="U1393" s="4"/>
      <c r="V1393" s="4"/>
      <c r="W1393" s="4">
        <v>0</v>
      </c>
      <c r="X1393" s="4">
        <v>1</v>
      </c>
      <c r="Y1393" s="4">
        <v>0</v>
      </c>
      <c r="Z1393" s="4">
        <v>0</v>
      </c>
      <c r="AA1393" s="4">
        <v>1</v>
      </c>
      <c r="AB1393" s="4">
        <v>0</v>
      </c>
    </row>
    <row r="1394" spans="1:206">
      <c r="A1394" s="4">
        <v>50</v>
      </c>
      <c r="B1394" s="4">
        <v>0</v>
      </c>
      <c r="C1394" s="4">
        <v>0</v>
      </c>
      <c r="D1394" s="4">
        <v>1</v>
      </c>
      <c r="E1394" s="4">
        <v>215</v>
      </c>
      <c r="F1394" s="4">
        <f>ROUND(Source!AT1376,O1394)</f>
        <v>0</v>
      </c>
      <c r="G1394" s="4" t="s">
        <v>59</v>
      </c>
      <c r="H1394" s="4" t="s">
        <v>60</v>
      </c>
      <c r="I1394" s="4"/>
      <c r="J1394" s="4"/>
      <c r="K1394" s="4">
        <v>215</v>
      </c>
      <c r="L1394" s="4">
        <v>17</v>
      </c>
      <c r="M1394" s="4">
        <v>3</v>
      </c>
      <c r="N1394" s="4" t="s">
        <v>3</v>
      </c>
      <c r="O1394" s="4">
        <v>2</v>
      </c>
      <c r="P1394" s="4">
        <f>ROUND(Source!EL1376,O1394)</f>
        <v>0</v>
      </c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>
        <v>0</v>
      </c>
      <c r="AA1394" s="4">
        <v>1</v>
      </c>
      <c r="AB1394" s="4">
        <v>0</v>
      </c>
    </row>
    <row r="1395" spans="1:206">
      <c r="A1395" s="4">
        <v>50</v>
      </c>
      <c r="B1395" s="4">
        <v>0</v>
      </c>
      <c r="C1395" s="4">
        <v>0</v>
      </c>
      <c r="D1395" s="4">
        <v>1</v>
      </c>
      <c r="E1395" s="4">
        <v>217</v>
      </c>
      <c r="F1395" s="4">
        <f>ROUND(Source!AU1376,O1395)</f>
        <v>1494.01</v>
      </c>
      <c r="G1395" s="4" t="s">
        <v>61</v>
      </c>
      <c r="H1395" s="4" t="s">
        <v>62</v>
      </c>
      <c r="I1395" s="4"/>
      <c r="J1395" s="4"/>
      <c r="K1395" s="4">
        <v>217</v>
      </c>
      <c r="L1395" s="4">
        <v>18</v>
      </c>
      <c r="M1395" s="4">
        <v>3</v>
      </c>
      <c r="N1395" s="4" t="s">
        <v>3</v>
      </c>
      <c r="O1395" s="4">
        <v>2</v>
      </c>
      <c r="P1395" s="4">
        <f>ROUND(Source!EM1376,O1395)</f>
        <v>70247.210000000006</v>
      </c>
      <c r="Q1395" s="4"/>
      <c r="R1395" s="4"/>
      <c r="S1395" s="4"/>
      <c r="T1395" s="4"/>
      <c r="U1395" s="4"/>
      <c r="V1395" s="4"/>
      <c r="W1395" s="4">
        <v>1494.01</v>
      </c>
      <c r="X1395" s="4">
        <v>1</v>
      </c>
      <c r="Y1395" s="4">
        <v>1494.01</v>
      </c>
      <c r="Z1395" s="4">
        <v>70247.210000000006</v>
      </c>
      <c r="AA1395" s="4">
        <v>1</v>
      </c>
      <c r="AB1395" s="4">
        <v>70247.210000000006</v>
      </c>
    </row>
    <row r="1396" spans="1:206">
      <c r="A1396" s="4">
        <v>50</v>
      </c>
      <c r="B1396" s="4">
        <v>0</v>
      </c>
      <c r="C1396" s="4">
        <v>0</v>
      </c>
      <c r="D1396" s="4">
        <v>1</v>
      </c>
      <c r="E1396" s="4">
        <v>230</v>
      </c>
      <c r="F1396" s="4">
        <f>ROUND(Source!BA1376,O1396)</f>
        <v>0</v>
      </c>
      <c r="G1396" s="4" t="s">
        <v>63</v>
      </c>
      <c r="H1396" s="4" t="s">
        <v>64</v>
      </c>
      <c r="I1396" s="4"/>
      <c r="J1396" s="4"/>
      <c r="K1396" s="4">
        <v>230</v>
      </c>
      <c r="L1396" s="4">
        <v>19</v>
      </c>
      <c r="M1396" s="4">
        <v>3</v>
      </c>
      <c r="N1396" s="4" t="s">
        <v>3</v>
      </c>
      <c r="O1396" s="4">
        <v>2</v>
      </c>
      <c r="P1396" s="4">
        <f>ROUND(Source!ES1376,O1396)</f>
        <v>0</v>
      </c>
      <c r="Q1396" s="4"/>
      <c r="R1396" s="4"/>
      <c r="S1396" s="4"/>
      <c r="T1396" s="4"/>
      <c r="U1396" s="4"/>
      <c r="V1396" s="4"/>
      <c r="W1396" s="4">
        <v>0</v>
      </c>
      <c r="X1396" s="4">
        <v>1</v>
      </c>
      <c r="Y1396" s="4">
        <v>0</v>
      </c>
      <c r="Z1396" s="4">
        <v>0</v>
      </c>
      <c r="AA1396" s="4">
        <v>1</v>
      </c>
      <c r="AB1396" s="4">
        <v>0</v>
      </c>
    </row>
    <row r="1397" spans="1:206">
      <c r="A1397" s="4">
        <v>50</v>
      </c>
      <c r="B1397" s="4">
        <v>0</v>
      </c>
      <c r="C1397" s="4">
        <v>0</v>
      </c>
      <c r="D1397" s="4">
        <v>1</v>
      </c>
      <c r="E1397" s="4">
        <v>206</v>
      </c>
      <c r="F1397" s="4">
        <f>ROUND(Source!T1376,O1397)</f>
        <v>0</v>
      </c>
      <c r="G1397" s="4" t="s">
        <v>65</v>
      </c>
      <c r="H1397" s="4" t="s">
        <v>66</v>
      </c>
      <c r="I1397" s="4"/>
      <c r="J1397" s="4"/>
      <c r="K1397" s="4">
        <v>206</v>
      </c>
      <c r="L1397" s="4">
        <v>20</v>
      </c>
      <c r="M1397" s="4">
        <v>3</v>
      </c>
      <c r="N1397" s="4" t="s">
        <v>3</v>
      </c>
      <c r="O1397" s="4">
        <v>2</v>
      </c>
      <c r="P1397" s="4">
        <f>ROUND(Source!DL1376,O1397)</f>
        <v>0</v>
      </c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>
        <v>0</v>
      </c>
      <c r="AA1397" s="4">
        <v>1</v>
      </c>
      <c r="AB1397" s="4">
        <v>0</v>
      </c>
    </row>
    <row r="1398" spans="1:206">
      <c r="A1398" s="4">
        <v>50</v>
      </c>
      <c r="B1398" s="4">
        <v>0</v>
      </c>
      <c r="C1398" s="4">
        <v>0</v>
      </c>
      <c r="D1398" s="4">
        <v>1</v>
      </c>
      <c r="E1398" s="4">
        <v>207</v>
      </c>
      <c r="F1398" s="4">
        <f>Source!U1376</f>
        <v>58.493599999999994</v>
      </c>
      <c r="G1398" s="4" t="s">
        <v>67</v>
      </c>
      <c r="H1398" s="4" t="s">
        <v>68</v>
      </c>
      <c r="I1398" s="4"/>
      <c r="J1398" s="4"/>
      <c r="K1398" s="4">
        <v>207</v>
      </c>
      <c r="L1398" s="4">
        <v>21</v>
      </c>
      <c r="M1398" s="4">
        <v>3</v>
      </c>
      <c r="N1398" s="4" t="s">
        <v>3</v>
      </c>
      <c r="O1398" s="4">
        <v>-1</v>
      </c>
      <c r="P1398" s="4">
        <f>Source!DM1376</f>
        <v>58.493599999999994</v>
      </c>
      <c r="Q1398" s="4"/>
      <c r="R1398" s="4"/>
      <c r="S1398" s="4"/>
      <c r="T1398" s="4"/>
      <c r="U1398" s="4"/>
      <c r="V1398" s="4"/>
      <c r="W1398" s="4">
        <v>58.493599999999994</v>
      </c>
      <c r="X1398" s="4">
        <v>1</v>
      </c>
      <c r="Y1398" s="4">
        <v>58.493599999999994</v>
      </c>
      <c r="Z1398" s="4">
        <v>58.493599999999994</v>
      </c>
      <c r="AA1398" s="4">
        <v>1</v>
      </c>
      <c r="AB1398" s="4">
        <v>58.493599999999994</v>
      </c>
    </row>
    <row r="1399" spans="1:206">
      <c r="A1399" s="4">
        <v>50</v>
      </c>
      <c r="B1399" s="4">
        <v>0</v>
      </c>
      <c r="C1399" s="4">
        <v>0</v>
      </c>
      <c r="D1399" s="4">
        <v>1</v>
      </c>
      <c r="E1399" s="4">
        <v>208</v>
      </c>
      <c r="F1399" s="4">
        <f>Source!V1376</f>
        <v>0</v>
      </c>
      <c r="G1399" s="4" t="s">
        <v>69</v>
      </c>
      <c r="H1399" s="4" t="s">
        <v>70</v>
      </c>
      <c r="I1399" s="4"/>
      <c r="J1399" s="4"/>
      <c r="K1399" s="4">
        <v>208</v>
      </c>
      <c r="L1399" s="4">
        <v>22</v>
      </c>
      <c r="M1399" s="4">
        <v>3</v>
      </c>
      <c r="N1399" s="4" t="s">
        <v>3</v>
      </c>
      <c r="O1399" s="4">
        <v>-1</v>
      </c>
      <c r="P1399" s="4">
        <f>Source!DN1376</f>
        <v>0</v>
      </c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>
        <v>0</v>
      </c>
      <c r="AA1399" s="4">
        <v>1</v>
      </c>
      <c r="AB1399" s="4">
        <v>0</v>
      </c>
    </row>
    <row r="1400" spans="1:206">
      <c r="A1400" s="4">
        <v>50</v>
      </c>
      <c r="B1400" s="4">
        <v>0</v>
      </c>
      <c r="C1400" s="4">
        <v>0</v>
      </c>
      <c r="D1400" s="4">
        <v>1</v>
      </c>
      <c r="E1400" s="4">
        <v>209</v>
      </c>
      <c r="F1400" s="4">
        <f>ROUND(Source!W1376,O1400)</f>
        <v>0</v>
      </c>
      <c r="G1400" s="4" t="s">
        <v>71</v>
      </c>
      <c r="H1400" s="4" t="s">
        <v>72</v>
      </c>
      <c r="I1400" s="4"/>
      <c r="J1400" s="4"/>
      <c r="K1400" s="4">
        <v>209</v>
      </c>
      <c r="L1400" s="4">
        <v>23</v>
      </c>
      <c r="M1400" s="4">
        <v>3</v>
      </c>
      <c r="N1400" s="4" t="s">
        <v>3</v>
      </c>
      <c r="O1400" s="4">
        <v>2</v>
      </c>
      <c r="P1400" s="4">
        <f>ROUND(Source!DO1376,O1400)</f>
        <v>0</v>
      </c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>
        <v>0</v>
      </c>
      <c r="AA1400" s="4">
        <v>1</v>
      </c>
      <c r="AB1400" s="4">
        <v>0</v>
      </c>
    </row>
    <row r="1401" spans="1:206">
      <c r="A1401" s="4">
        <v>50</v>
      </c>
      <c r="B1401" s="4">
        <v>0</v>
      </c>
      <c r="C1401" s="4">
        <v>0</v>
      </c>
      <c r="D1401" s="4">
        <v>1</v>
      </c>
      <c r="E1401" s="4">
        <v>233</v>
      </c>
      <c r="F1401" s="4">
        <f>ROUND(Source!BD1376,O1401)</f>
        <v>0</v>
      </c>
      <c r="G1401" s="4" t="s">
        <v>73</v>
      </c>
      <c r="H1401" s="4" t="s">
        <v>74</v>
      </c>
      <c r="I1401" s="4"/>
      <c r="J1401" s="4"/>
      <c r="K1401" s="4">
        <v>233</v>
      </c>
      <c r="L1401" s="4">
        <v>24</v>
      </c>
      <c r="M1401" s="4">
        <v>3</v>
      </c>
      <c r="N1401" s="4" t="s">
        <v>3</v>
      </c>
      <c r="O1401" s="4">
        <v>2</v>
      </c>
      <c r="P1401" s="4">
        <f>ROUND(Source!EV1376,O1401)</f>
        <v>0</v>
      </c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>
        <v>0</v>
      </c>
      <c r="AA1401" s="4">
        <v>1</v>
      </c>
      <c r="AB1401" s="4">
        <v>0</v>
      </c>
    </row>
    <row r="1402" spans="1:206">
      <c r="A1402" s="4">
        <v>50</v>
      </c>
      <c r="B1402" s="4">
        <v>0</v>
      </c>
      <c r="C1402" s="4">
        <v>0</v>
      </c>
      <c r="D1402" s="4">
        <v>1</v>
      </c>
      <c r="E1402" s="4">
        <v>210</v>
      </c>
      <c r="F1402" s="4">
        <f>ROUND(Source!X1376,O1402)</f>
        <v>526.45000000000005</v>
      </c>
      <c r="G1402" s="4" t="s">
        <v>75</v>
      </c>
      <c r="H1402" s="4" t="s">
        <v>76</v>
      </c>
      <c r="I1402" s="4"/>
      <c r="J1402" s="4"/>
      <c r="K1402" s="4">
        <v>210</v>
      </c>
      <c r="L1402" s="4">
        <v>25</v>
      </c>
      <c r="M1402" s="4">
        <v>3</v>
      </c>
      <c r="N1402" s="4" t="s">
        <v>3</v>
      </c>
      <c r="O1402" s="4">
        <v>2</v>
      </c>
      <c r="P1402" s="4">
        <f>ROUND(Source!DP1376,O1402)</f>
        <v>24753.78</v>
      </c>
      <c r="Q1402" s="4"/>
      <c r="R1402" s="4"/>
      <c r="S1402" s="4"/>
      <c r="T1402" s="4"/>
      <c r="U1402" s="4"/>
      <c r="V1402" s="4"/>
      <c r="W1402" s="4">
        <v>526.45000000000005</v>
      </c>
      <c r="X1402" s="4">
        <v>1</v>
      </c>
      <c r="Y1402" s="4">
        <v>526.45000000000005</v>
      </c>
      <c r="Z1402" s="4">
        <v>24753.78</v>
      </c>
      <c r="AA1402" s="4">
        <v>1</v>
      </c>
      <c r="AB1402" s="4">
        <v>24753.78</v>
      </c>
    </row>
    <row r="1403" spans="1:206">
      <c r="A1403" s="4">
        <v>50</v>
      </c>
      <c r="B1403" s="4">
        <v>0</v>
      </c>
      <c r="C1403" s="4">
        <v>0</v>
      </c>
      <c r="D1403" s="4">
        <v>1</v>
      </c>
      <c r="E1403" s="4">
        <v>211</v>
      </c>
      <c r="F1403" s="4">
        <f>ROUND(Source!Y1376,O1403)</f>
        <v>256.14</v>
      </c>
      <c r="G1403" s="4" t="s">
        <v>77</v>
      </c>
      <c r="H1403" s="4" t="s">
        <v>78</v>
      </c>
      <c r="I1403" s="4"/>
      <c r="J1403" s="4"/>
      <c r="K1403" s="4">
        <v>211</v>
      </c>
      <c r="L1403" s="4">
        <v>26</v>
      </c>
      <c r="M1403" s="4">
        <v>3</v>
      </c>
      <c r="N1403" s="4" t="s">
        <v>3</v>
      </c>
      <c r="O1403" s="4">
        <v>2</v>
      </c>
      <c r="P1403" s="4">
        <f>ROUND(Source!DQ1376,O1403)</f>
        <v>12042.38</v>
      </c>
      <c r="Q1403" s="4"/>
      <c r="R1403" s="4"/>
      <c r="S1403" s="4"/>
      <c r="T1403" s="4"/>
      <c r="U1403" s="4"/>
      <c r="V1403" s="4"/>
      <c r="W1403" s="4">
        <v>256.14</v>
      </c>
      <c r="X1403" s="4">
        <v>1</v>
      </c>
      <c r="Y1403" s="4">
        <v>256.14</v>
      </c>
      <c r="Z1403" s="4">
        <v>12042.38</v>
      </c>
      <c r="AA1403" s="4">
        <v>1</v>
      </c>
      <c r="AB1403" s="4">
        <v>12042.38</v>
      </c>
    </row>
    <row r="1404" spans="1:206">
      <c r="A1404" s="4">
        <v>50</v>
      </c>
      <c r="B1404" s="4">
        <v>0</v>
      </c>
      <c r="C1404" s="4">
        <v>0</v>
      </c>
      <c r="D1404" s="4">
        <v>1</v>
      </c>
      <c r="E1404" s="4">
        <v>224</v>
      </c>
      <c r="F1404" s="4">
        <f>ROUND(Source!AR1376,O1404)</f>
        <v>1494.01</v>
      </c>
      <c r="G1404" s="4" t="s">
        <v>79</v>
      </c>
      <c r="H1404" s="4" t="s">
        <v>80</v>
      </c>
      <c r="I1404" s="4"/>
      <c r="J1404" s="4"/>
      <c r="K1404" s="4">
        <v>224</v>
      </c>
      <c r="L1404" s="4">
        <v>27</v>
      </c>
      <c r="M1404" s="4">
        <v>3</v>
      </c>
      <c r="N1404" s="4" t="s">
        <v>3</v>
      </c>
      <c r="O1404" s="4">
        <v>2</v>
      </c>
      <c r="P1404" s="4">
        <f>ROUND(Source!EJ1376,O1404)</f>
        <v>70247.210000000006</v>
      </c>
      <c r="Q1404" s="4"/>
      <c r="R1404" s="4"/>
      <c r="S1404" s="4"/>
      <c r="T1404" s="4"/>
      <c r="U1404" s="4"/>
      <c r="V1404" s="4"/>
      <c r="W1404" s="4">
        <v>1494.01</v>
      </c>
      <c r="X1404" s="4">
        <v>1</v>
      </c>
      <c r="Y1404" s="4">
        <v>1494.01</v>
      </c>
      <c r="Z1404" s="4">
        <v>70247.210000000006</v>
      </c>
      <c r="AA1404" s="4">
        <v>1</v>
      </c>
      <c r="AB1404" s="4">
        <v>70247.210000000006</v>
      </c>
    </row>
    <row r="1406" spans="1:206">
      <c r="A1406" s="2">
        <v>51</v>
      </c>
      <c r="B1406" s="2">
        <f>B1339</f>
        <v>1</v>
      </c>
      <c r="C1406" s="2">
        <f>A1339</f>
        <v>3</v>
      </c>
      <c r="D1406" s="2">
        <f>ROW(A1339)</f>
        <v>1339</v>
      </c>
      <c r="E1406" s="2"/>
      <c r="F1406" s="2" t="str">
        <f>IF(F1339&lt;&gt;"",F1339,"")</f>
        <v>Новая локальная смета</v>
      </c>
      <c r="G1406" s="2" t="str">
        <f>IF(G1339&lt;&gt;"",G1339,"")</f>
        <v>ПНР МТП</v>
      </c>
      <c r="H1406" s="2">
        <v>0</v>
      </c>
      <c r="I1406" s="2"/>
      <c r="J1406" s="2"/>
      <c r="K1406" s="2"/>
      <c r="L1406" s="2"/>
      <c r="M1406" s="2"/>
      <c r="N1406" s="2"/>
      <c r="O1406" s="2">
        <f t="shared" ref="O1406:T1406" si="695">ROUND(O1376+AB1406,2)</f>
        <v>711.42</v>
      </c>
      <c r="P1406" s="2">
        <f t="shared" si="695"/>
        <v>0</v>
      </c>
      <c r="Q1406" s="2">
        <f t="shared" si="695"/>
        <v>0</v>
      </c>
      <c r="R1406" s="2">
        <f t="shared" si="695"/>
        <v>0</v>
      </c>
      <c r="S1406" s="2">
        <f t="shared" si="695"/>
        <v>711.42</v>
      </c>
      <c r="T1406" s="2">
        <f t="shared" si="695"/>
        <v>0</v>
      </c>
      <c r="U1406" s="2">
        <f>U1376+AH1406</f>
        <v>58.493599999999994</v>
      </c>
      <c r="V1406" s="2">
        <f>V1376+AI1406</f>
        <v>0</v>
      </c>
      <c r="W1406" s="2">
        <f>ROUND(W1376+AJ1406,2)</f>
        <v>0</v>
      </c>
      <c r="X1406" s="2">
        <f>ROUND(X1376+AK1406,2)</f>
        <v>526.45000000000005</v>
      </c>
      <c r="Y1406" s="2">
        <f>ROUND(Y1376+AL1406,2)</f>
        <v>256.14</v>
      </c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>
        <f t="shared" ref="AO1406:BD1406" si="696">ROUND(AO1376+BX1406,2)</f>
        <v>0</v>
      </c>
      <c r="AP1406" s="2">
        <f t="shared" si="696"/>
        <v>0</v>
      </c>
      <c r="AQ1406" s="2">
        <f t="shared" si="696"/>
        <v>0</v>
      </c>
      <c r="AR1406" s="2">
        <f t="shared" si="696"/>
        <v>1494.01</v>
      </c>
      <c r="AS1406" s="2">
        <f t="shared" si="696"/>
        <v>0</v>
      </c>
      <c r="AT1406" s="2">
        <f t="shared" si="696"/>
        <v>0</v>
      </c>
      <c r="AU1406" s="2">
        <f t="shared" si="696"/>
        <v>1494.01</v>
      </c>
      <c r="AV1406" s="2">
        <f t="shared" si="696"/>
        <v>0</v>
      </c>
      <c r="AW1406" s="2">
        <f t="shared" si="696"/>
        <v>0</v>
      </c>
      <c r="AX1406" s="2">
        <f t="shared" si="696"/>
        <v>0</v>
      </c>
      <c r="AY1406" s="2">
        <f t="shared" si="696"/>
        <v>0</v>
      </c>
      <c r="AZ1406" s="2">
        <f t="shared" si="696"/>
        <v>0</v>
      </c>
      <c r="BA1406" s="2">
        <f t="shared" si="696"/>
        <v>0</v>
      </c>
      <c r="BB1406" s="2">
        <f t="shared" si="696"/>
        <v>0</v>
      </c>
      <c r="BC1406" s="2">
        <f t="shared" si="696"/>
        <v>0</v>
      </c>
      <c r="BD1406" s="2">
        <f t="shared" si="696"/>
        <v>0</v>
      </c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3">
        <f t="shared" ref="DG1406:DL1406" si="697">ROUND(DG1376+DT1406,2)</f>
        <v>33451.050000000003</v>
      </c>
      <c r="DH1406" s="3">
        <f t="shared" si="697"/>
        <v>0</v>
      </c>
      <c r="DI1406" s="3">
        <f t="shared" si="697"/>
        <v>0</v>
      </c>
      <c r="DJ1406" s="3">
        <f t="shared" si="697"/>
        <v>0</v>
      </c>
      <c r="DK1406" s="3">
        <f t="shared" si="697"/>
        <v>33451.050000000003</v>
      </c>
      <c r="DL1406" s="3">
        <f t="shared" si="697"/>
        <v>0</v>
      </c>
      <c r="DM1406" s="3">
        <f>DM1376+DZ1406</f>
        <v>58.493599999999994</v>
      </c>
      <c r="DN1406" s="3">
        <f>DN1376+EA1406</f>
        <v>0</v>
      </c>
      <c r="DO1406" s="3">
        <f>ROUND(DO1376+EB1406,2)</f>
        <v>0</v>
      </c>
      <c r="DP1406" s="3">
        <f>ROUND(DP1376+EC1406,2)</f>
        <v>24753.78</v>
      </c>
      <c r="DQ1406" s="3">
        <f>ROUND(DQ1376+ED1406,2)</f>
        <v>12042.38</v>
      </c>
      <c r="DR1406" s="3"/>
      <c r="DS1406" s="3"/>
      <c r="DT1406" s="3"/>
      <c r="DU1406" s="3"/>
      <c r="DV1406" s="3"/>
      <c r="DW1406" s="3"/>
      <c r="DX1406" s="3"/>
      <c r="DY1406" s="3"/>
      <c r="DZ1406" s="3"/>
      <c r="EA1406" s="3"/>
      <c r="EB1406" s="3"/>
      <c r="EC1406" s="3"/>
      <c r="ED1406" s="3"/>
      <c r="EE1406" s="3"/>
      <c r="EF1406" s="3"/>
      <c r="EG1406" s="3">
        <f t="shared" ref="EG1406:EV1406" si="698">ROUND(EG1376+FP1406,2)</f>
        <v>0</v>
      </c>
      <c r="EH1406" s="3">
        <f t="shared" si="698"/>
        <v>0</v>
      </c>
      <c r="EI1406" s="3">
        <f t="shared" si="698"/>
        <v>0</v>
      </c>
      <c r="EJ1406" s="3">
        <f t="shared" si="698"/>
        <v>70247.210000000006</v>
      </c>
      <c r="EK1406" s="3">
        <f t="shared" si="698"/>
        <v>0</v>
      </c>
      <c r="EL1406" s="3">
        <f t="shared" si="698"/>
        <v>0</v>
      </c>
      <c r="EM1406" s="3">
        <f t="shared" si="698"/>
        <v>70247.210000000006</v>
      </c>
      <c r="EN1406" s="3">
        <f t="shared" si="698"/>
        <v>0</v>
      </c>
      <c r="EO1406" s="3">
        <f t="shared" si="698"/>
        <v>0</v>
      </c>
      <c r="EP1406" s="3">
        <f t="shared" si="698"/>
        <v>0</v>
      </c>
      <c r="EQ1406" s="3">
        <f t="shared" si="698"/>
        <v>0</v>
      </c>
      <c r="ER1406" s="3">
        <f t="shared" si="698"/>
        <v>0</v>
      </c>
      <c r="ES1406" s="3">
        <f t="shared" si="698"/>
        <v>0</v>
      </c>
      <c r="ET1406" s="3">
        <f t="shared" si="698"/>
        <v>0</v>
      </c>
      <c r="EU1406" s="3">
        <f t="shared" si="698"/>
        <v>0</v>
      </c>
      <c r="EV1406" s="3">
        <f t="shared" si="698"/>
        <v>0</v>
      </c>
      <c r="EW1406" s="3"/>
      <c r="EX1406" s="3"/>
      <c r="EY1406" s="3"/>
      <c r="EZ1406" s="3"/>
      <c r="FA1406" s="3"/>
      <c r="FB1406" s="3"/>
      <c r="FC1406" s="3"/>
      <c r="FD1406" s="3"/>
      <c r="FE1406" s="3"/>
      <c r="FF1406" s="3"/>
      <c r="FG1406" s="3"/>
      <c r="FH1406" s="3"/>
      <c r="FI1406" s="3"/>
      <c r="FJ1406" s="3"/>
      <c r="FK1406" s="3"/>
      <c r="FL1406" s="3"/>
      <c r="FM1406" s="3"/>
      <c r="FN1406" s="3"/>
      <c r="FO1406" s="3"/>
      <c r="FP1406" s="3"/>
      <c r="FQ1406" s="3"/>
      <c r="FR1406" s="3"/>
      <c r="FS1406" s="3"/>
      <c r="FT1406" s="3"/>
      <c r="FU1406" s="3"/>
      <c r="FV1406" s="3"/>
      <c r="FW1406" s="3"/>
      <c r="FX1406" s="3"/>
      <c r="FY1406" s="3"/>
      <c r="FZ1406" s="3"/>
      <c r="GA1406" s="3"/>
      <c r="GB1406" s="3"/>
      <c r="GC1406" s="3"/>
      <c r="GD1406" s="3"/>
      <c r="GE1406" s="3"/>
      <c r="GF1406" s="3"/>
      <c r="GG1406" s="3"/>
      <c r="GH1406" s="3"/>
      <c r="GI1406" s="3"/>
      <c r="GJ1406" s="3"/>
      <c r="GK1406" s="3"/>
      <c r="GL1406" s="3"/>
      <c r="GM1406" s="3"/>
      <c r="GN1406" s="3"/>
      <c r="GO1406" s="3"/>
      <c r="GP1406" s="3"/>
      <c r="GQ1406" s="3"/>
      <c r="GR1406" s="3"/>
      <c r="GS1406" s="3"/>
      <c r="GT1406" s="3"/>
      <c r="GU1406" s="3"/>
      <c r="GV1406" s="3"/>
      <c r="GW1406" s="3"/>
      <c r="GX1406" s="3">
        <v>0</v>
      </c>
    </row>
    <row r="1408" spans="1:206">
      <c r="A1408" s="4">
        <v>50</v>
      </c>
      <c r="B1408" s="4">
        <v>0</v>
      </c>
      <c r="C1408" s="4">
        <v>0</v>
      </c>
      <c r="D1408" s="4">
        <v>1</v>
      </c>
      <c r="E1408" s="4">
        <v>201</v>
      </c>
      <c r="F1408" s="4">
        <f>ROUND(Source!O1406,O1408)</f>
        <v>711.42</v>
      </c>
      <c r="G1408" s="4" t="s">
        <v>27</v>
      </c>
      <c r="H1408" s="4" t="s">
        <v>28</v>
      </c>
      <c r="I1408" s="4"/>
      <c r="J1408" s="4"/>
      <c r="K1408" s="4">
        <v>201</v>
      </c>
      <c r="L1408" s="4">
        <v>1</v>
      </c>
      <c r="M1408" s="4">
        <v>3</v>
      </c>
      <c r="N1408" s="4" t="s">
        <v>3</v>
      </c>
      <c r="O1408" s="4">
        <v>2</v>
      </c>
      <c r="P1408" s="4">
        <f>ROUND(Source!DG1406,O1408)</f>
        <v>33451.050000000003</v>
      </c>
      <c r="Q1408" s="4"/>
      <c r="R1408" s="4"/>
      <c r="S1408" s="4"/>
      <c r="T1408" s="4"/>
      <c r="U1408" s="4"/>
      <c r="V1408" s="4"/>
      <c r="W1408" s="4">
        <v>711.42</v>
      </c>
      <c r="X1408" s="4">
        <v>1</v>
      </c>
      <c r="Y1408" s="4">
        <v>711.42</v>
      </c>
      <c r="Z1408" s="4">
        <v>33451.050000000003</v>
      </c>
      <c r="AA1408" s="4">
        <v>1</v>
      </c>
      <c r="AB1408" s="4">
        <v>33451.050000000003</v>
      </c>
    </row>
    <row r="1409" spans="1:28">
      <c r="A1409" s="4">
        <v>50</v>
      </c>
      <c r="B1409" s="4">
        <v>0</v>
      </c>
      <c r="C1409" s="4">
        <v>0</v>
      </c>
      <c r="D1409" s="4">
        <v>1</v>
      </c>
      <c r="E1409" s="4">
        <v>202</v>
      </c>
      <c r="F1409" s="4">
        <f>ROUND(Source!P1406,O1409)</f>
        <v>0</v>
      </c>
      <c r="G1409" s="4" t="s">
        <v>29</v>
      </c>
      <c r="H1409" s="4" t="s">
        <v>30</v>
      </c>
      <c r="I1409" s="4"/>
      <c r="J1409" s="4"/>
      <c r="K1409" s="4">
        <v>202</v>
      </c>
      <c r="L1409" s="4">
        <v>2</v>
      </c>
      <c r="M1409" s="4">
        <v>3</v>
      </c>
      <c r="N1409" s="4" t="s">
        <v>3</v>
      </c>
      <c r="O1409" s="4">
        <v>2</v>
      </c>
      <c r="P1409" s="4">
        <f>ROUND(Source!DH1406,O1409)</f>
        <v>0</v>
      </c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>
        <v>0</v>
      </c>
      <c r="AA1409" s="4">
        <v>1</v>
      </c>
      <c r="AB1409" s="4">
        <v>0</v>
      </c>
    </row>
    <row r="1410" spans="1:28">
      <c r="A1410" s="4">
        <v>50</v>
      </c>
      <c r="B1410" s="4">
        <v>0</v>
      </c>
      <c r="C1410" s="4">
        <v>0</v>
      </c>
      <c r="D1410" s="4">
        <v>1</v>
      </c>
      <c r="E1410" s="4">
        <v>222</v>
      </c>
      <c r="F1410" s="4">
        <f>ROUND(Source!AO1406,O1410)</f>
        <v>0</v>
      </c>
      <c r="G1410" s="4" t="s">
        <v>31</v>
      </c>
      <c r="H1410" s="4" t="s">
        <v>32</v>
      </c>
      <c r="I1410" s="4"/>
      <c r="J1410" s="4"/>
      <c r="K1410" s="4">
        <v>222</v>
      </c>
      <c r="L1410" s="4">
        <v>3</v>
      </c>
      <c r="M1410" s="4">
        <v>3</v>
      </c>
      <c r="N1410" s="4" t="s">
        <v>3</v>
      </c>
      <c r="O1410" s="4">
        <v>2</v>
      </c>
      <c r="P1410" s="4">
        <f>ROUND(Source!EG1406,O1410)</f>
        <v>0</v>
      </c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>
        <v>0</v>
      </c>
      <c r="AA1410" s="4">
        <v>1</v>
      </c>
      <c r="AB1410" s="4">
        <v>0</v>
      </c>
    </row>
    <row r="1411" spans="1:28">
      <c r="A1411" s="4">
        <v>50</v>
      </c>
      <c r="B1411" s="4">
        <v>0</v>
      </c>
      <c r="C1411" s="4">
        <v>0</v>
      </c>
      <c r="D1411" s="4">
        <v>1</v>
      </c>
      <c r="E1411" s="4">
        <v>225</v>
      </c>
      <c r="F1411" s="4">
        <f>ROUND(Source!AV1406,O1411)</f>
        <v>0</v>
      </c>
      <c r="G1411" s="4" t="s">
        <v>33</v>
      </c>
      <c r="H1411" s="4" t="s">
        <v>34</v>
      </c>
      <c r="I1411" s="4"/>
      <c r="J1411" s="4"/>
      <c r="K1411" s="4">
        <v>225</v>
      </c>
      <c r="L1411" s="4">
        <v>4</v>
      </c>
      <c r="M1411" s="4">
        <v>3</v>
      </c>
      <c r="N1411" s="4" t="s">
        <v>3</v>
      </c>
      <c r="O1411" s="4">
        <v>2</v>
      </c>
      <c r="P1411" s="4">
        <f>ROUND(Source!EN1406,O1411)</f>
        <v>0</v>
      </c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>
        <v>0</v>
      </c>
      <c r="AA1411" s="4">
        <v>1</v>
      </c>
      <c r="AB1411" s="4">
        <v>0</v>
      </c>
    </row>
    <row r="1412" spans="1:28">
      <c r="A1412" s="4">
        <v>50</v>
      </c>
      <c r="B1412" s="4">
        <v>0</v>
      </c>
      <c r="C1412" s="4">
        <v>0</v>
      </c>
      <c r="D1412" s="4">
        <v>1</v>
      </c>
      <c r="E1412" s="4">
        <v>226</v>
      </c>
      <c r="F1412" s="4">
        <f>ROUND(Source!AW1406,O1412)</f>
        <v>0</v>
      </c>
      <c r="G1412" s="4" t="s">
        <v>35</v>
      </c>
      <c r="H1412" s="4" t="s">
        <v>36</v>
      </c>
      <c r="I1412" s="4"/>
      <c r="J1412" s="4"/>
      <c r="K1412" s="4">
        <v>226</v>
      </c>
      <c r="L1412" s="4">
        <v>5</v>
      </c>
      <c r="M1412" s="4">
        <v>3</v>
      </c>
      <c r="N1412" s="4" t="s">
        <v>3</v>
      </c>
      <c r="O1412" s="4">
        <v>2</v>
      </c>
      <c r="P1412" s="4">
        <f>ROUND(Source!EO1406,O1412)</f>
        <v>0</v>
      </c>
      <c r="Q1412" s="4"/>
      <c r="R1412" s="4"/>
      <c r="S1412" s="4"/>
      <c r="T1412" s="4"/>
      <c r="U1412" s="4"/>
      <c r="V1412" s="4"/>
      <c r="W1412" s="4">
        <v>0</v>
      </c>
      <c r="X1412" s="4">
        <v>1</v>
      </c>
      <c r="Y1412" s="4">
        <v>0</v>
      </c>
      <c r="Z1412" s="4">
        <v>0</v>
      </c>
      <c r="AA1412" s="4">
        <v>1</v>
      </c>
      <c r="AB1412" s="4">
        <v>0</v>
      </c>
    </row>
    <row r="1413" spans="1:28">
      <c r="A1413" s="4">
        <v>50</v>
      </c>
      <c r="B1413" s="4">
        <v>0</v>
      </c>
      <c r="C1413" s="4">
        <v>0</v>
      </c>
      <c r="D1413" s="4">
        <v>1</v>
      </c>
      <c r="E1413" s="4">
        <v>227</v>
      </c>
      <c r="F1413" s="4">
        <f>ROUND(Source!AX1406,O1413)</f>
        <v>0</v>
      </c>
      <c r="G1413" s="4" t="s">
        <v>37</v>
      </c>
      <c r="H1413" s="4" t="s">
        <v>38</v>
      </c>
      <c r="I1413" s="4"/>
      <c r="J1413" s="4"/>
      <c r="K1413" s="4">
        <v>227</v>
      </c>
      <c r="L1413" s="4">
        <v>6</v>
      </c>
      <c r="M1413" s="4">
        <v>3</v>
      </c>
      <c r="N1413" s="4" t="s">
        <v>3</v>
      </c>
      <c r="O1413" s="4">
        <v>2</v>
      </c>
      <c r="P1413" s="4">
        <f>ROUND(Source!EP1406,O1413)</f>
        <v>0</v>
      </c>
      <c r="Q1413" s="4"/>
      <c r="R1413" s="4"/>
      <c r="S1413" s="4"/>
      <c r="T1413" s="4"/>
      <c r="U1413" s="4"/>
      <c r="V1413" s="4"/>
      <c r="W1413" s="4">
        <v>0</v>
      </c>
      <c r="X1413" s="4">
        <v>1</v>
      </c>
      <c r="Y1413" s="4">
        <v>0</v>
      </c>
      <c r="Z1413" s="4">
        <v>0</v>
      </c>
      <c r="AA1413" s="4">
        <v>1</v>
      </c>
      <c r="AB1413" s="4">
        <v>0</v>
      </c>
    </row>
    <row r="1414" spans="1:28">
      <c r="A1414" s="4">
        <v>50</v>
      </c>
      <c r="B1414" s="4">
        <v>0</v>
      </c>
      <c r="C1414" s="4">
        <v>0</v>
      </c>
      <c r="D1414" s="4">
        <v>1</v>
      </c>
      <c r="E1414" s="4">
        <v>228</v>
      </c>
      <c r="F1414" s="4">
        <f>ROUND(Source!AY1406,O1414)</f>
        <v>0</v>
      </c>
      <c r="G1414" s="4" t="s">
        <v>39</v>
      </c>
      <c r="H1414" s="4" t="s">
        <v>40</v>
      </c>
      <c r="I1414" s="4"/>
      <c r="J1414" s="4"/>
      <c r="K1414" s="4">
        <v>228</v>
      </c>
      <c r="L1414" s="4">
        <v>7</v>
      </c>
      <c r="M1414" s="4">
        <v>3</v>
      </c>
      <c r="N1414" s="4" t="s">
        <v>3</v>
      </c>
      <c r="O1414" s="4">
        <v>2</v>
      </c>
      <c r="P1414" s="4">
        <f>ROUND(Source!EQ1406,O1414)</f>
        <v>0</v>
      </c>
      <c r="Q1414" s="4"/>
      <c r="R1414" s="4"/>
      <c r="S1414" s="4"/>
      <c r="T1414" s="4"/>
      <c r="U1414" s="4"/>
      <c r="V1414" s="4"/>
      <c r="W1414" s="4">
        <v>0</v>
      </c>
      <c r="X1414" s="4">
        <v>1</v>
      </c>
      <c r="Y1414" s="4">
        <v>0</v>
      </c>
      <c r="Z1414" s="4">
        <v>0</v>
      </c>
      <c r="AA1414" s="4">
        <v>1</v>
      </c>
      <c r="AB1414" s="4">
        <v>0</v>
      </c>
    </row>
    <row r="1415" spans="1:28">
      <c r="A1415" s="4">
        <v>50</v>
      </c>
      <c r="B1415" s="4">
        <v>0</v>
      </c>
      <c r="C1415" s="4">
        <v>0</v>
      </c>
      <c r="D1415" s="4">
        <v>1</v>
      </c>
      <c r="E1415" s="4">
        <v>216</v>
      </c>
      <c r="F1415" s="4">
        <f>ROUND(Source!AP1406,O1415)</f>
        <v>0</v>
      </c>
      <c r="G1415" s="4" t="s">
        <v>41</v>
      </c>
      <c r="H1415" s="4" t="s">
        <v>42</v>
      </c>
      <c r="I1415" s="4"/>
      <c r="J1415" s="4"/>
      <c r="K1415" s="4">
        <v>216</v>
      </c>
      <c r="L1415" s="4">
        <v>8</v>
      </c>
      <c r="M1415" s="4">
        <v>3</v>
      </c>
      <c r="N1415" s="4" t="s">
        <v>3</v>
      </c>
      <c r="O1415" s="4">
        <v>2</v>
      </c>
      <c r="P1415" s="4">
        <f>ROUND(Source!EH1406,O1415)</f>
        <v>0</v>
      </c>
      <c r="Q1415" s="4"/>
      <c r="R1415" s="4"/>
      <c r="S1415" s="4"/>
      <c r="T1415" s="4"/>
      <c r="U1415" s="4"/>
      <c r="V1415" s="4"/>
      <c r="W1415" s="4">
        <v>0</v>
      </c>
      <c r="X1415" s="4">
        <v>1</v>
      </c>
      <c r="Y1415" s="4">
        <v>0</v>
      </c>
      <c r="Z1415" s="4">
        <v>0</v>
      </c>
      <c r="AA1415" s="4">
        <v>1</v>
      </c>
      <c r="AB1415" s="4">
        <v>0</v>
      </c>
    </row>
    <row r="1416" spans="1:28">
      <c r="A1416" s="4">
        <v>50</v>
      </c>
      <c r="B1416" s="4">
        <v>0</v>
      </c>
      <c r="C1416" s="4">
        <v>0</v>
      </c>
      <c r="D1416" s="4">
        <v>1</v>
      </c>
      <c r="E1416" s="4">
        <v>223</v>
      </c>
      <c r="F1416" s="4">
        <f>ROUND(Source!AQ1406,O1416)</f>
        <v>0</v>
      </c>
      <c r="G1416" s="4" t="s">
        <v>43</v>
      </c>
      <c r="H1416" s="4" t="s">
        <v>44</v>
      </c>
      <c r="I1416" s="4"/>
      <c r="J1416" s="4"/>
      <c r="K1416" s="4">
        <v>223</v>
      </c>
      <c r="L1416" s="4">
        <v>9</v>
      </c>
      <c r="M1416" s="4">
        <v>3</v>
      </c>
      <c r="N1416" s="4" t="s">
        <v>3</v>
      </c>
      <c r="O1416" s="4">
        <v>2</v>
      </c>
      <c r="P1416" s="4">
        <f>ROUND(Source!EI1406,O1416)</f>
        <v>0</v>
      </c>
      <c r="Q1416" s="4"/>
      <c r="R1416" s="4"/>
      <c r="S1416" s="4"/>
      <c r="T1416" s="4"/>
      <c r="U1416" s="4"/>
      <c r="V1416" s="4"/>
      <c r="W1416" s="4">
        <v>0</v>
      </c>
      <c r="X1416" s="4">
        <v>1</v>
      </c>
      <c r="Y1416" s="4">
        <v>0</v>
      </c>
      <c r="Z1416" s="4">
        <v>0</v>
      </c>
      <c r="AA1416" s="4">
        <v>1</v>
      </c>
      <c r="AB1416" s="4">
        <v>0</v>
      </c>
    </row>
    <row r="1417" spans="1:28">
      <c r="A1417" s="4">
        <v>50</v>
      </c>
      <c r="B1417" s="4">
        <v>0</v>
      </c>
      <c r="C1417" s="4">
        <v>0</v>
      </c>
      <c r="D1417" s="4">
        <v>1</v>
      </c>
      <c r="E1417" s="4">
        <v>229</v>
      </c>
      <c r="F1417" s="4">
        <f>ROUND(Source!AZ1406,O1417)</f>
        <v>0</v>
      </c>
      <c r="G1417" s="4" t="s">
        <v>45</v>
      </c>
      <c r="H1417" s="4" t="s">
        <v>46</v>
      </c>
      <c r="I1417" s="4"/>
      <c r="J1417" s="4"/>
      <c r="K1417" s="4">
        <v>229</v>
      </c>
      <c r="L1417" s="4">
        <v>10</v>
      </c>
      <c r="M1417" s="4">
        <v>3</v>
      </c>
      <c r="N1417" s="4" t="s">
        <v>3</v>
      </c>
      <c r="O1417" s="4">
        <v>2</v>
      </c>
      <c r="P1417" s="4">
        <f>ROUND(Source!ER1406,O1417)</f>
        <v>0</v>
      </c>
      <c r="Q1417" s="4"/>
      <c r="R1417" s="4"/>
      <c r="S1417" s="4"/>
      <c r="T1417" s="4"/>
      <c r="U1417" s="4"/>
      <c r="V1417" s="4"/>
      <c r="W1417" s="4">
        <v>0</v>
      </c>
      <c r="X1417" s="4">
        <v>1</v>
      </c>
      <c r="Y1417" s="4">
        <v>0</v>
      </c>
      <c r="Z1417" s="4">
        <v>0</v>
      </c>
      <c r="AA1417" s="4">
        <v>1</v>
      </c>
      <c r="AB1417" s="4">
        <v>0</v>
      </c>
    </row>
    <row r="1418" spans="1:28">
      <c r="A1418" s="4">
        <v>50</v>
      </c>
      <c r="B1418" s="4">
        <v>0</v>
      </c>
      <c r="C1418" s="4">
        <v>0</v>
      </c>
      <c r="D1418" s="4">
        <v>1</v>
      </c>
      <c r="E1418" s="4">
        <v>203</v>
      </c>
      <c r="F1418" s="4">
        <f>ROUND(Source!Q1406,O1418)</f>
        <v>0</v>
      </c>
      <c r="G1418" s="4" t="s">
        <v>47</v>
      </c>
      <c r="H1418" s="4" t="s">
        <v>48</v>
      </c>
      <c r="I1418" s="4"/>
      <c r="J1418" s="4"/>
      <c r="K1418" s="4">
        <v>203</v>
      </c>
      <c r="L1418" s="4">
        <v>11</v>
      </c>
      <c r="M1418" s="4">
        <v>3</v>
      </c>
      <c r="N1418" s="4" t="s">
        <v>3</v>
      </c>
      <c r="O1418" s="4">
        <v>2</v>
      </c>
      <c r="P1418" s="4">
        <f>ROUND(Source!DI1406,O1418)</f>
        <v>0</v>
      </c>
      <c r="Q1418" s="4"/>
      <c r="R1418" s="4"/>
      <c r="S1418" s="4"/>
      <c r="T1418" s="4"/>
      <c r="U1418" s="4"/>
      <c r="V1418" s="4"/>
      <c r="W1418" s="4">
        <v>0</v>
      </c>
      <c r="X1418" s="4">
        <v>1</v>
      </c>
      <c r="Y1418" s="4">
        <v>0</v>
      </c>
      <c r="Z1418" s="4">
        <v>0</v>
      </c>
      <c r="AA1418" s="4">
        <v>1</v>
      </c>
      <c r="AB1418" s="4">
        <v>0</v>
      </c>
    </row>
    <row r="1419" spans="1:28">
      <c r="A1419" s="4">
        <v>50</v>
      </c>
      <c r="B1419" s="4">
        <v>0</v>
      </c>
      <c r="C1419" s="4">
        <v>0</v>
      </c>
      <c r="D1419" s="4">
        <v>1</v>
      </c>
      <c r="E1419" s="4">
        <v>231</v>
      </c>
      <c r="F1419" s="4">
        <f>ROUND(Source!BB1406,O1419)</f>
        <v>0</v>
      </c>
      <c r="G1419" s="4" t="s">
        <v>49</v>
      </c>
      <c r="H1419" s="4" t="s">
        <v>50</v>
      </c>
      <c r="I1419" s="4"/>
      <c r="J1419" s="4"/>
      <c r="K1419" s="4">
        <v>231</v>
      </c>
      <c r="L1419" s="4">
        <v>12</v>
      </c>
      <c r="M1419" s="4">
        <v>3</v>
      </c>
      <c r="N1419" s="4" t="s">
        <v>3</v>
      </c>
      <c r="O1419" s="4">
        <v>2</v>
      </c>
      <c r="P1419" s="4">
        <f>ROUND(Source!ET1406,O1419)</f>
        <v>0</v>
      </c>
      <c r="Q1419" s="4"/>
      <c r="R1419" s="4"/>
      <c r="S1419" s="4"/>
      <c r="T1419" s="4"/>
      <c r="U1419" s="4"/>
      <c r="V1419" s="4"/>
      <c r="W1419" s="4">
        <v>0</v>
      </c>
      <c r="X1419" s="4">
        <v>1</v>
      </c>
      <c r="Y1419" s="4">
        <v>0</v>
      </c>
      <c r="Z1419" s="4">
        <v>0</v>
      </c>
      <c r="AA1419" s="4">
        <v>1</v>
      </c>
      <c r="AB1419" s="4">
        <v>0</v>
      </c>
    </row>
    <row r="1420" spans="1:28">
      <c r="A1420" s="4">
        <v>50</v>
      </c>
      <c r="B1420" s="4">
        <v>0</v>
      </c>
      <c r="C1420" s="4">
        <v>0</v>
      </c>
      <c r="D1420" s="4">
        <v>1</v>
      </c>
      <c r="E1420" s="4">
        <v>204</v>
      </c>
      <c r="F1420" s="4">
        <f>ROUND(Source!R1406,O1420)</f>
        <v>0</v>
      </c>
      <c r="G1420" s="4" t="s">
        <v>51</v>
      </c>
      <c r="H1420" s="4" t="s">
        <v>52</v>
      </c>
      <c r="I1420" s="4"/>
      <c r="J1420" s="4"/>
      <c r="K1420" s="4">
        <v>204</v>
      </c>
      <c r="L1420" s="4">
        <v>13</v>
      </c>
      <c r="M1420" s="4">
        <v>3</v>
      </c>
      <c r="N1420" s="4" t="s">
        <v>3</v>
      </c>
      <c r="O1420" s="4">
        <v>2</v>
      </c>
      <c r="P1420" s="4">
        <f>ROUND(Source!DJ1406,O1420)</f>
        <v>0</v>
      </c>
      <c r="Q1420" s="4"/>
      <c r="R1420" s="4"/>
      <c r="S1420" s="4"/>
      <c r="T1420" s="4"/>
      <c r="U1420" s="4"/>
      <c r="V1420" s="4"/>
      <c r="W1420" s="4">
        <v>0</v>
      </c>
      <c r="X1420" s="4">
        <v>1</v>
      </c>
      <c r="Y1420" s="4">
        <v>0</v>
      </c>
      <c r="Z1420" s="4">
        <v>0</v>
      </c>
      <c r="AA1420" s="4">
        <v>1</v>
      </c>
      <c r="AB1420" s="4">
        <v>0</v>
      </c>
    </row>
    <row r="1421" spans="1:28">
      <c r="A1421" s="4">
        <v>50</v>
      </c>
      <c r="B1421" s="4">
        <v>0</v>
      </c>
      <c r="C1421" s="4">
        <v>0</v>
      </c>
      <c r="D1421" s="4">
        <v>1</v>
      </c>
      <c r="E1421" s="4">
        <v>205</v>
      </c>
      <c r="F1421" s="4">
        <f>ROUND(Source!S1406,O1421)</f>
        <v>711.42</v>
      </c>
      <c r="G1421" s="4" t="s">
        <v>53</v>
      </c>
      <c r="H1421" s="4" t="s">
        <v>54</v>
      </c>
      <c r="I1421" s="4"/>
      <c r="J1421" s="4"/>
      <c r="K1421" s="4">
        <v>205</v>
      </c>
      <c r="L1421" s="4">
        <v>14</v>
      </c>
      <c r="M1421" s="4">
        <v>3</v>
      </c>
      <c r="N1421" s="4" t="s">
        <v>3</v>
      </c>
      <c r="O1421" s="4">
        <v>2</v>
      </c>
      <c r="P1421" s="4">
        <f>ROUND(Source!DK1406,O1421)</f>
        <v>33451.050000000003</v>
      </c>
      <c r="Q1421" s="4"/>
      <c r="R1421" s="4"/>
      <c r="S1421" s="4"/>
      <c r="T1421" s="4"/>
      <c r="U1421" s="4"/>
      <c r="V1421" s="4"/>
      <c r="W1421" s="4">
        <v>711.42</v>
      </c>
      <c r="X1421" s="4">
        <v>1</v>
      </c>
      <c r="Y1421" s="4">
        <v>711.42</v>
      </c>
      <c r="Z1421" s="4">
        <v>33451.050000000003</v>
      </c>
      <c r="AA1421" s="4">
        <v>1</v>
      </c>
      <c r="AB1421" s="4">
        <v>33451.050000000003</v>
      </c>
    </row>
    <row r="1422" spans="1:28">
      <c r="A1422" s="4">
        <v>50</v>
      </c>
      <c r="B1422" s="4">
        <v>0</v>
      </c>
      <c r="C1422" s="4">
        <v>0</v>
      </c>
      <c r="D1422" s="4">
        <v>1</v>
      </c>
      <c r="E1422" s="4">
        <v>232</v>
      </c>
      <c r="F1422" s="4">
        <f>ROUND(Source!BC1406,O1422)</f>
        <v>0</v>
      </c>
      <c r="G1422" s="4" t="s">
        <v>55</v>
      </c>
      <c r="H1422" s="4" t="s">
        <v>56</v>
      </c>
      <c r="I1422" s="4"/>
      <c r="J1422" s="4"/>
      <c r="K1422" s="4">
        <v>232</v>
      </c>
      <c r="L1422" s="4">
        <v>15</v>
      </c>
      <c r="M1422" s="4">
        <v>3</v>
      </c>
      <c r="N1422" s="4" t="s">
        <v>3</v>
      </c>
      <c r="O1422" s="4">
        <v>2</v>
      </c>
      <c r="P1422" s="4">
        <f>ROUND(Source!EU1406,O1422)</f>
        <v>0</v>
      </c>
      <c r="Q1422" s="4"/>
      <c r="R1422" s="4"/>
      <c r="S1422" s="4"/>
      <c r="T1422" s="4"/>
      <c r="U1422" s="4"/>
      <c r="V1422" s="4"/>
      <c r="W1422" s="4">
        <v>0</v>
      </c>
      <c r="X1422" s="4">
        <v>1</v>
      </c>
      <c r="Y1422" s="4">
        <v>0</v>
      </c>
      <c r="Z1422" s="4">
        <v>0</v>
      </c>
      <c r="AA1422" s="4">
        <v>1</v>
      </c>
      <c r="AB1422" s="4">
        <v>0</v>
      </c>
    </row>
    <row r="1423" spans="1:28">
      <c r="A1423" s="4">
        <v>50</v>
      </c>
      <c r="B1423" s="4">
        <v>0</v>
      </c>
      <c r="C1423" s="4">
        <v>0</v>
      </c>
      <c r="D1423" s="4">
        <v>1</v>
      </c>
      <c r="E1423" s="4">
        <v>214</v>
      </c>
      <c r="F1423" s="4">
        <f>ROUND(Source!AS1406,O1423)</f>
        <v>0</v>
      </c>
      <c r="G1423" s="4" t="s">
        <v>57</v>
      </c>
      <c r="H1423" s="4" t="s">
        <v>58</v>
      </c>
      <c r="I1423" s="4"/>
      <c r="J1423" s="4"/>
      <c r="K1423" s="4">
        <v>214</v>
      </c>
      <c r="L1423" s="4">
        <v>16</v>
      </c>
      <c r="M1423" s="4">
        <v>3</v>
      </c>
      <c r="N1423" s="4" t="s">
        <v>3</v>
      </c>
      <c r="O1423" s="4">
        <v>2</v>
      </c>
      <c r="P1423" s="4">
        <f>ROUND(Source!EK1406,O1423)</f>
        <v>0</v>
      </c>
      <c r="Q1423" s="4"/>
      <c r="R1423" s="4"/>
      <c r="S1423" s="4"/>
      <c r="T1423" s="4"/>
      <c r="U1423" s="4"/>
      <c r="V1423" s="4"/>
      <c r="W1423" s="4">
        <v>0</v>
      </c>
      <c r="X1423" s="4">
        <v>1</v>
      </c>
      <c r="Y1423" s="4">
        <v>0</v>
      </c>
      <c r="Z1423" s="4">
        <v>0</v>
      </c>
      <c r="AA1423" s="4">
        <v>1</v>
      </c>
      <c r="AB1423" s="4">
        <v>0</v>
      </c>
    </row>
    <row r="1424" spans="1:28">
      <c r="A1424" s="4">
        <v>50</v>
      </c>
      <c r="B1424" s="4">
        <v>0</v>
      </c>
      <c r="C1424" s="4">
        <v>0</v>
      </c>
      <c r="D1424" s="4">
        <v>1</v>
      </c>
      <c r="E1424" s="4">
        <v>215</v>
      </c>
      <c r="F1424" s="4">
        <f>ROUND(Source!AT1406,O1424)</f>
        <v>0</v>
      </c>
      <c r="G1424" s="4" t="s">
        <v>59</v>
      </c>
      <c r="H1424" s="4" t="s">
        <v>60</v>
      </c>
      <c r="I1424" s="4"/>
      <c r="J1424" s="4"/>
      <c r="K1424" s="4">
        <v>215</v>
      </c>
      <c r="L1424" s="4">
        <v>17</v>
      </c>
      <c r="M1424" s="4">
        <v>3</v>
      </c>
      <c r="N1424" s="4" t="s">
        <v>3</v>
      </c>
      <c r="O1424" s="4">
        <v>2</v>
      </c>
      <c r="P1424" s="4">
        <f>ROUND(Source!EL1406,O1424)</f>
        <v>0</v>
      </c>
      <c r="Q1424" s="4"/>
      <c r="R1424" s="4"/>
      <c r="S1424" s="4"/>
      <c r="T1424" s="4"/>
      <c r="U1424" s="4"/>
      <c r="V1424" s="4"/>
      <c r="W1424" s="4">
        <v>0</v>
      </c>
      <c r="X1424" s="4">
        <v>1</v>
      </c>
      <c r="Y1424" s="4">
        <v>0</v>
      </c>
      <c r="Z1424" s="4">
        <v>0</v>
      </c>
      <c r="AA1424" s="4">
        <v>1</v>
      </c>
      <c r="AB1424" s="4">
        <v>0</v>
      </c>
    </row>
    <row r="1425" spans="1:206">
      <c r="A1425" s="4">
        <v>50</v>
      </c>
      <c r="B1425" s="4">
        <v>0</v>
      </c>
      <c r="C1425" s="4">
        <v>0</v>
      </c>
      <c r="D1425" s="4">
        <v>1</v>
      </c>
      <c r="E1425" s="4">
        <v>217</v>
      </c>
      <c r="F1425" s="4">
        <f>ROUND(Source!AU1406,O1425)</f>
        <v>1494.01</v>
      </c>
      <c r="G1425" s="4" t="s">
        <v>61</v>
      </c>
      <c r="H1425" s="4" t="s">
        <v>62</v>
      </c>
      <c r="I1425" s="4"/>
      <c r="J1425" s="4"/>
      <c r="K1425" s="4">
        <v>217</v>
      </c>
      <c r="L1425" s="4">
        <v>18</v>
      </c>
      <c r="M1425" s="4">
        <v>3</v>
      </c>
      <c r="N1425" s="4" t="s">
        <v>3</v>
      </c>
      <c r="O1425" s="4">
        <v>2</v>
      </c>
      <c r="P1425" s="4">
        <f>ROUND(Source!EM1406,O1425)</f>
        <v>70247.210000000006</v>
      </c>
      <c r="Q1425" s="4"/>
      <c r="R1425" s="4"/>
      <c r="S1425" s="4"/>
      <c r="T1425" s="4"/>
      <c r="U1425" s="4"/>
      <c r="V1425" s="4"/>
      <c r="W1425" s="4">
        <v>1494.01</v>
      </c>
      <c r="X1425" s="4">
        <v>1</v>
      </c>
      <c r="Y1425" s="4">
        <v>1494.01</v>
      </c>
      <c r="Z1425" s="4">
        <v>70247.210000000006</v>
      </c>
      <c r="AA1425" s="4">
        <v>1</v>
      </c>
      <c r="AB1425" s="4">
        <v>70247.210000000006</v>
      </c>
    </row>
    <row r="1426" spans="1:206">
      <c r="A1426" s="4">
        <v>50</v>
      </c>
      <c r="B1426" s="4">
        <v>0</v>
      </c>
      <c r="C1426" s="4">
        <v>0</v>
      </c>
      <c r="D1426" s="4">
        <v>1</v>
      </c>
      <c r="E1426" s="4">
        <v>230</v>
      </c>
      <c r="F1426" s="4">
        <f>ROUND(Source!BA1406,O1426)</f>
        <v>0</v>
      </c>
      <c r="G1426" s="4" t="s">
        <v>63</v>
      </c>
      <c r="H1426" s="4" t="s">
        <v>64</v>
      </c>
      <c r="I1426" s="4"/>
      <c r="J1426" s="4"/>
      <c r="K1426" s="4">
        <v>230</v>
      </c>
      <c r="L1426" s="4">
        <v>19</v>
      </c>
      <c r="M1426" s="4">
        <v>3</v>
      </c>
      <c r="N1426" s="4" t="s">
        <v>3</v>
      </c>
      <c r="O1426" s="4">
        <v>2</v>
      </c>
      <c r="P1426" s="4">
        <f>ROUND(Source!ES1406,O1426)</f>
        <v>0</v>
      </c>
      <c r="Q1426" s="4"/>
      <c r="R1426" s="4"/>
      <c r="S1426" s="4"/>
      <c r="T1426" s="4"/>
      <c r="U1426" s="4"/>
      <c r="V1426" s="4"/>
      <c r="W1426" s="4">
        <v>0</v>
      </c>
      <c r="X1426" s="4">
        <v>1</v>
      </c>
      <c r="Y1426" s="4">
        <v>0</v>
      </c>
      <c r="Z1426" s="4">
        <v>0</v>
      </c>
      <c r="AA1426" s="4">
        <v>1</v>
      </c>
      <c r="AB1426" s="4">
        <v>0</v>
      </c>
    </row>
    <row r="1427" spans="1:206">
      <c r="A1427" s="4">
        <v>50</v>
      </c>
      <c r="B1427" s="4">
        <v>0</v>
      </c>
      <c r="C1427" s="4">
        <v>0</v>
      </c>
      <c r="D1427" s="4">
        <v>1</v>
      </c>
      <c r="E1427" s="4">
        <v>206</v>
      </c>
      <c r="F1427" s="4">
        <f>ROUND(Source!T1406,O1427)</f>
        <v>0</v>
      </c>
      <c r="G1427" s="4" t="s">
        <v>65</v>
      </c>
      <c r="H1427" s="4" t="s">
        <v>66</v>
      </c>
      <c r="I1427" s="4"/>
      <c r="J1427" s="4"/>
      <c r="K1427" s="4">
        <v>206</v>
      </c>
      <c r="L1427" s="4">
        <v>20</v>
      </c>
      <c r="M1427" s="4">
        <v>3</v>
      </c>
      <c r="N1427" s="4" t="s">
        <v>3</v>
      </c>
      <c r="O1427" s="4">
        <v>2</v>
      </c>
      <c r="P1427" s="4">
        <f>ROUND(Source!DL1406,O1427)</f>
        <v>0</v>
      </c>
      <c r="Q1427" s="4"/>
      <c r="R1427" s="4"/>
      <c r="S1427" s="4"/>
      <c r="T1427" s="4"/>
      <c r="U1427" s="4"/>
      <c r="V1427" s="4"/>
      <c r="W1427" s="4">
        <v>0</v>
      </c>
      <c r="X1427" s="4">
        <v>1</v>
      </c>
      <c r="Y1427" s="4">
        <v>0</v>
      </c>
      <c r="Z1427" s="4">
        <v>0</v>
      </c>
      <c r="AA1427" s="4">
        <v>1</v>
      </c>
      <c r="AB1427" s="4">
        <v>0</v>
      </c>
    </row>
    <row r="1428" spans="1:206">
      <c r="A1428" s="4">
        <v>50</v>
      </c>
      <c r="B1428" s="4">
        <v>0</v>
      </c>
      <c r="C1428" s="4">
        <v>0</v>
      </c>
      <c r="D1428" s="4">
        <v>1</v>
      </c>
      <c r="E1428" s="4">
        <v>207</v>
      </c>
      <c r="F1428" s="4">
        <f>Source!U1406</f>
        <v>58.493599999999994</v>
      </c>
      <c r="G1428" s="4" t="s">
        <v>67</v>
      </c>
      <c r="H1428" s="4" t="s">
        <v>68</v>
      </c>
      <c r="I1428" s="4"/>
      <c r="J1428" s="4"/>
      <c r="K1428" s="4">
        <v>207</v>
      </c>
      <c r="L1428" s="4">
        <v>21</v>
      </c>
      <c r="M1428" s="4">
        <v>3</v>
      </c>
      <c r="N1428" s="4" t="s">
        <v>3</v>
      </c>
      <c r="O1428" s="4">
        <v>-1</v>
      </c>
      <c r="P1428" s="4">
        <f>Source!DM1406</f>
        <v>58.493599999999994</v>
      </c>
      <c r="Q1428" s="4"/>
      <c r="R1428" s="4"/>
      <c r="S1428" s="4"/>
      <c r="T1428" s="4"/>
      <c r="U1428" s="4"/>
      <c r="V1428" s="4"/>
      <c r="W1428" s="4">
        <v>58.493599999999994</v>
      </c>
      <c r="X1428" s="4">
        <v>1</v>
      </c>
      <c r="Y1428" s="4">
        <v>58.493599999999994</v>
      </c>
      <c r="Z1428" s="4">
        <v>58.493599999999994</v>
      </c>
      <c r="AA1428" s="4">
        <v>1</v>
      </c>
      <c r="AB1428" s="4">
        <v>58.493599999999994</v>
      </c>
    </row>
    <row r="1429" spans="1:206">
      <c r="A1429" s="4">
        <v>50</v>
      </c>
      <c r="B1429" s="4">
        <v>0</v>
      </c>
      <c r="C1429" s="4">
        <v>0</v>
      </c>
      <c r="D1429" s="4">
        <v>1</v>
      </c>
      <c r="E1429" s="4">
        <v>208</v>
      </c>
      <c r="F1429" s="4">
        <f>Source!V1406</f>
        <v>0</v>
      </c>
      <c r="G1429" s="4" t="s">
        <v>69</v>
      </c>
      <c r="H1429" s="4" t="s">
        <v>70</v>
      </c>
      <c r="I1429" s="4"/>
      <c r="J1429" s="4"/>
      <c r="K1429" s="4">
        <v>208</v>
      </c>
      <c r="L1429" s="4">
        <v>22</v>
      </c>
      <c r="M1429" s="4">
        <v>3</v>
      </c>
      <c r="N1429" s="4" t="s">
        <v>3</v>
      </c>
      <c r="O1429" s="4">
        <v>-1</v>
      </c>
      <c r="P1429" s="4">
        <f>Source!DN1406</f>
        <v>0</v>
      </c>
      <c r="Q1429" s="4"/>
      <c r="R1429" s="4"/>
      <c r="S1429" s="4"/>
      <c r="T1429" s="4"/>
      <c r="U1429" s="4"/>
      <c r="V1429" s="4"/>
      <c r="W1429" s="4">
        <v>0</v>
      </c>
      <c r="X1429" s="4">
        <v>1</v>
      </c>
      <c r="Y1429" s="4">
        <v>0</v>
      </c>
      <c r="Z1429" s="4">
        <v>0</v>
      </c>
      <c r="AA1429" s="4">
        <v>1</v>
      </c>
      <c r="AB1429" s="4">
        <v>0</v>
      </c>
    </row>
    <row r="1430" spans="1:206">
      <c r="A1430" s="4">
        <v>50</v>
      </c>
      <c r="B1430" s="4">
        <v>0</v>
      </c>
      <c r="C1430" s="4">
        <v>0</v>
      </c>
      <c r="D1430" s="4">
        <v>1</v>
      </c>
      <c r="E1430" s="4">
        <v>209</v>
      </c>
      <c r="F1430" s="4">
        <f>ROUND(Source!W1406,O1430)</f>
        <v>0</v>
      </c>
      <c r="G1430" s="4" t="s">
        <v>71</v>
      </c>
      <c r="H1430" s="4" t="s">
        <v>72</v>
      </c>
      <c r="I1430" s="4"/>
      <c r="J1430" s="4"/>
      <c r="K1430" s="4">
        <v>209</v>
      </c>
      <c r="L1430" s="4">
        <v>23</v>
      </c>
      <c r="M1430" s="4">
        <v>3</v>
      </c>
      <c r="N1430" s="4" t="s">
        <v>3</v>
      </c>
      <c r="O1430" s="4">
        <v>2</v>
      </c>
      <c r="P1430" s="4">
        <f>ROUND(Source!DO1406,O1430)</f>
        <v>0</v>
      </c>
      <c r="Q1430" s="4"/>
      <c r="R1430" s="4"/>
      <c r="S1430" s="4"/>
      <c r="T1430" s="4"/>
      <c r="U1430" s="4"/>
      <c r="V1430" s="4"/>
      <c r="W1430" s="4">
        <v>0</v>
      </c>
      <c r="X1430" s="4">
        <v>1</v>
      </c>
      <c r="Y1430" s="4">
        <v>0</v>
      </c>
      <c r="Z1430" s="4">
        <v>0</v>
      </c>
      <c r="AA1430" s="4">
        <v>1</v>
      </c>
      <c r="AB1430" s="4">
        <v>0</v>
      </c>
    </row>
    <row r="1431" spans="1:206">
      <c r="A1431" s="4">
        <v>50</v>
      </c>
      <c r="B1431" s="4">
        <v>0</v>
      </c>
      <c r="C1431" s="4">
        <v>0</v>
      </c>
      <c r="D1431" s="4">
        <v>1</v>
      </c>
      <c r="E1431" s="4">
        <v>233</v>
      </c>
      <c r="F1431" s="4">
        <f>ROUND(Source!BD1406,O1431)</f>
        <v>0</v>
      </c>
      <c r="G1431" s="4" t="s">
        <v>73</v>
      </c>
      <c r="H1431" s="4" t="s">
        <v>74</v>
      </c>
      <c r="I1431" s="4"/>
      <c r="J1431" s="4"/>
      <c r="K1431" s="4">
        <v>233</v>
      </c>
      <c r="L1431" s="4">
        <v>24</v>
      </c>
      <c r="M1431" s="4">
        <v>3</v>
      </c>
      <c r="N1431" s="4" t="s">
        <v>3</v>
      </c>
      <c r="O1431" s="4">
        <v>2</v>
      </c>
      <c r="P1431" s="4">
        <f>ROUND(Source!EV1406,O1431)</f>
        <v>0</v>
      </c>
      <c r="Q1431" s="4"/>
      <c r="R1431" s="4"/>
      <c r="S1431" s="4"/>
      <c r="T1431" s="4"/>
      <c r="U1431" s="4"/>
      <c r="V1431" s="4"/>
      <c r="W1431" s="4">
        <v>0</v>
      </c>
      <c r="X1431" s="4">
        <v>1</v>
      </c>
      <c r="Y1431" s="4">
        <v>0</v>
      </c>
      <c r="Z1431" s="4">
        <v>0</v>
      </c>
      <c r="AA1431" s="4">
        <v>1</v>
      </c>
      <c r="AB1431" s="4">
        <v>0</v>
      </c>
    </row>
    <row r="1432" spans="1:206">
      <c r="A1432" s="4">
        <v>50</v>
      </c>
      <c r="B1432" s="4">
        <v>0</v>
      </c>
      <c r="C1432" s="4">
        <v>0</v>
      </c>
      <c r="D1432" s="4">
        <v>1</v>
      </c>
      <c r="E1432" s="4">
        <v>210</v>
      </c>
      <c r="F1432" s="4">
        <f>ROUND(Source!X1406,O1432)</f>
        <v>526.45000000000005</v>
      </c>
      <c r="G1432" s="4" t="s">
        <v>75</v>
      </c>
      <c r="H1432" s="4" t="s">
        <v>76</v>
      </c>
      <c r="I1432" s="4"/>
      <c r="J1432" s="4"/>
      <c r="K1432" s="4">
        <v>210</v>
      </c>
      <c r="L1432" s="4">
        <v>25</v>
      </c>
      <c r="M1432" s="4">
        <v>3</v>
      </c>
      <c r="N1432" s="4" t="s">
        <v>3</v>
      </c>
      <c r="O1432" s="4">
        <v>2</v>
      </c>
      <c r="P1432" s="4">
        <f>ROUND(Source!DP1406,O1432)</f>
        <v>24753.78</v>
      </c>
      <c r="Q1432" s="4"/>
      <c r="R1432" s="4"/>
      <c r="S1432" s="4"/>
      <c r="T1432" s="4"/>
      <c r="U1432" s="4"/>
      <c r="V1432" s="4"/>
      <c r="W1432" s="4">
        <v>526.45000000000005</v>
      </c>
      <c r="X1432" s="4">
        <v>1</v>
      </c>
      <c r="Y1432" s="4">
        <v>526.45000000000005</v>
      </c>
      <c r="Z1432" s="4">
        <v>24753.78</v>
      </c>
      <c r="AA1432" s="4">
        <v>1</v>
      </c>
      <c r="AB1432" s="4">
        <v>24753.78</v>
      </c>
    </row>
    <row r="1433" spans="1:206">
      <c r="A1433" s="4">
        <v>50</v>
      </c>
      <c r="B1433" s="4">
        <v>0</v>
      </c>
      <c r="C1433" s="4">
        <v>0</v>
      </c>
      <c r="D1433" s="4">
        <v>1</v>
      </c>
      <c r="E1433" s="4">
        <v>211</v>
      </c>
      <c r="F1433" s="4">
        <f>ROUND(Source!Y1406,O1433)</f>
        <v>256.14</v>
      </c>
      <c r="G1433" s="4" t="s">
        <v>77</v>
      </c>
      <c r="H1433" s="4" t="s">
        <v>78</v>
      </c>
      <c r="I1433" s="4"/>
      <c r="J1433" s="4"/>
      <c r="K1433" s="4">
        <v>211</v>
      </c>
      <c r="L1433" s="4">
        <v>26</v>
      </c>
      <c r="M1433" s="4">
        <v>3</v>
      </c>
      <c r="N1433" s="4" t="s">
        <v>3</v>
      </c>
      <c r="O1433" s="4">
        <v>2</v>
      </c>
      <c r="P1433" s="4">
        <f>ROUND(Source!DQ1406,O1433)</f>
        <v>12042.38</v>
      </c>
      <c r="Q1433" s="4"/>
      <c r="R1433" s="4"/>
      <c r="S1433" s="4"/>
      <c r="T1433" s="4"/>
      <c r="U1433" s="4"/>
      <c r="V1433" s="4"/>
      <c r="W1433" s="4">
        <v>256.14</v>
      </c>
      <c r="X1433" s="4">
        <v>1</v>
      </c>
      <c r="Y1433" s="4">
        <v>256.14</v>
      </c>
      <c r="Z1433" s="4">
        <v>12042.38</v>
      </c>
      <c r="AA1433" s="4">
        <v>1</v>
      </c>
      <c r="AB1433" s="4">
        <v>12042.38</v>
      </c>
    </row>
    <row r="1434" spans="1:206">
      <c r="A1434" s="4">
        <v>50</v>
      </c>
      <c r="B1434" s="4">
        <v>0</v>
      </c>
      <c r="C1434" s="4">
        <v>0</v>
      </c>
      <c r="D1434" s="4">
        <v>1</v>
      </c>
      <c r="E1434" s="4">
        <v>224</v>
      </c>
      <c r="F1434" s="4">
        <f>ROUND(Source!AR1406,O1434)</f>
        <v>1494.01</v>
      </c>
      <c r="G1434" s="4" t="s">
        <v>79</v>
      </c>
      <c r="H1434" s="4" t="s">
        <v>80</v>
      </c>
      <c r="I1434" s="4"/>
      <c r="J1434" s="4"/>
      <c r="K1434" s="4">
        <v>224</v>
      </c>
      <c r="L1434" s="4">
        <v>27</v>
      </c>
      <c r="M1434" s="4">
        <v>3</v>
      </c>
      <c r="N1434" s="4" t="s">
        <v>3</v>
      </c>
      <c r="O1434" s="4">
        <v>2</v>
      </c>
      <c r="P1434" s="4">
        <f>ROUND(Source!EJ1406,O1434)</f>
        <v>70247.210000000006</v>
      </c>
      <c r="Q1434" s="4"/>
      <c r="R1434" s="4"/>
      <c r="S1434" s="4"/>
      <c r="T1434" s="4"/>
      <c r="U1434" s="4"/>
      <c r="V1434" s="4"/>
      <c r="W1434" s="4">
        <v>1494.01</v>
      </c>
      <c r="X1434" s="4">
        <v>1</v>
      </c>
      <c r="Y1434" s="4">
        <v>1494.01</v>
      </c>
      <c r="Z1434" s="4">
        <v>70247.210000000006</v>
      </c>
      <c r="AA1434" s="4">
        <v>1</v>
      </c>
      <c r="AB1434" s="4">
        <v>70247.210000000006</v>
      </c>
    </row>
    <row r="1436" spans="1:206">
      <c r="A1436" s="2">
        <v>51</v>
      </c>
      <c r="B1436" s="2">
        <f>B12</f>
        <v>1501</v>
      </c>
      <c r="C1436" s="2">
        <f>A12</f>
        <v>1</v>
      </c>
      <c r="D1436" s="2">
        <f>ROW(A12)</f>
        <v>12</v>
      </c>
      <c r="E1436" s="2"/>
      <c r="F1436" s="2" t="str">
        <f>IF(F12&lt;&gt;"",F12,"")</f>
        <v>I-249396_(Копия)_(Копия)_(Копия)</v>
      </c>
      <c r="G1436" s="2" t="str">
        <f>IF(G12&lt;&gt;"",G12,"")</f>
        <v>ВЛЗ, МТП-250,  АСП, КЛ-6 кВ, ПНР</v>
      </c>
      <c r="H1436" s="2">
        <v>0</v>
      </c>
      <c r="I1436" s="2"/>
      <c r="J1436" s="2"/>
      <c r="K1436" s="2"/>
      <c r="L1436" s="2"/>
      <c r="M1436" s="2"/>
      <c r="N1436" s="2"/>
      <c r="O1436" s="2">
        <f t="shared" ref="O1436:T1436" si="699">ROUND(O160+O239+O477+O604+O706+O774+O964+O1066+O1139+O1309+O1406,2)</f>
        <v>3335.97</v>
      </c>
      <c r="P1436" s="2">
        <f t="shared" si="699"/>
        <v>1229.46</v>
      </c>
      <c r="Q1436" s="2">
        <f t="shared" si="699"/>
        <v>0</v>
      </c>
      <c r="R1436" s="2">
        <f t="shared" si="699"/>
        <v>0</v>
      </c>
      <c r="S1436" s="2">
        <f t="shared" si="699"/>
        <v>2106.5100000000002</v>
      </c>
      <c r="T1436" s="2">
        <f t="shared" si="699"/>
        <v>0</v>
      </c>
      <c r="U1436" s="2">
        <f>U160+U239+U477+U604+U706+U774+U964+U1066+U1139+U1309+U1406</f>
        <v>170.06319999999999</v>
      </c>
      <c r="V1436" s="2">
        <f>V160+V239+V477+V604+V706+V774+V964+V1066+V1139+V1309+V1406</f>
        <v>0</v>
      </c>
      <c r="W1436" s="2">
        <f>ROUND(W160+W239+W477+W604+W706+W774+W964+W1066+W1139+W1309+W1406,2)</f>
        <v>27.55</v>
      </c>
      <c r="X1436" s="2">
        <f>ROUND(X160+X239+X477+X604+X706+X774+X964+X1066+X1139+X1309+X1406,2)</f>
        <v>1563.35</v>
      </c>
      <c r="Y1436" s="2">
        <f>ROUND(Y160+Y239+Y477+Y604+Y706+Y774+Y964+Y1066+Y1139+Y1309+Y1406,2)</f>
        <v>761.34</v>
      </c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>
        <f t="shared" ref="AO1436:BD1436" si="700">ROUND(AO160+AO239+AO477+AO604+AO706+AO774+AO964+AO1066+AO1139+AO1309+AO1406,2)</f>
        <v>0</v>
      </c>
      <c r="AP1436" s="2">
        <f t="shared" si="700"/>
        <v>0</v>
      </c>
      <c r="AQ1436" s="2">
        <f t="shared" si="700"/>
        <v>0</v>
      </c>
      <c r="AR1436" s="2">
        <f t="shared" si="700"/>
        <v>5660.66</v>
      </c>
      <c r="AS1436" s="2">
        <f t="shared" si="700"/>
        <v>1135.18</v>
      </c>
      <c r="AT1436" s="2">
        <f t="shared" si="700"/>
        <v>142.99</v>
      </c>
      <c r="AU1436" s="2">
        <f t="shared" si="700"/>
        <v>4382.49</v>
      </c>
      <c r="AV1436" s="2">
        <f t="shared" si="700"/>
        <v>1229.46</v>
      </c>
      <c r="AW1436" s="2">
        <f t="shared" si="700"/>
        <v>1229.46</v>
      </c>
      <c r="AX1436" s="2">
        <f t="shared" si="700"/>
        <v>0</v>
      </c>
      <c r="AY1436" s="2">
        <f t="shared" si="700"/>
        <v>1229.46</v>
      </c>
      <c r="AZ1436" s="2">
        <f t="shared" si="700"/>
        <v>0</v>
      </c>
      <c r="BA1436" s="2">
        <f t="shared" si="700"/>
        <v>0</v>
      </c>
      <c r="BB1436" s="2">
        <f t="shared" si="700"/>
        <v>0</v>
      </c>
      <c r="BC1436" s="2">
        <f t="shared" si="700"/>
        <v>0</v>
      </c>
      <c r="BD1436" s="2">
        <f t="shared" si="700"/>
        <v>0</v>
      </c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3">
        <f t="shared" ref="DG1436:DL1436" si="701">ROUND(DG160+DG239+DG477+DG604+DG706+DG774+DG964+DG1066+DG1139+DG1309+DG1406,2)</f>
        <v>101504.56</v>
      </c>
      <c r="DH1436" s="3">
        <f t="shared" si="701"/>
        <v>2456.54</v>
      </c>
      <c r="DI1436" s="3">
        <f t="shared" si="701"/>
        <v>0</v>
      </c>
      <c r="DJ1436" s="3">
        <f t="shared" si="701"/>
        <v>0</v>
      </c>
      <c r="DK1436" s="3">
        <f t="shared" si="701"/>
        <v>99048.02</v>
      </c>
      <c r="DL1436" s="3">
        <f t="shared" si="701"/>
        <v>0</v>
      </c>
      <c r="DM1436" s="3">
        <f>DM160+DM239+DM477+DM604+DM706+DM774+DM964+DM1066+DM1139+DM1309+DM1406</f>
        <v>170.06319999999999</v>
      </c>
      <c r="DN1436" s="3">
        <f>DN160+DN239+DN477+DN604+DN706+DN774+DN964+DN1066+DN1139+DN1309+DN1406</f>
        <v>0</v>
      </c>
      <c r="DO1436" s="3">
        <f>ROUND(DO160+DO239+DO477+DO604+DO706+DO774+DO964+DO1066+DO1139+DO1309+DO1406,2)</f>
        <v>27.55</v>
      </c>
      <c r="DP1436" s="3">
        <f>ROUND(DP160+DP239+DP477+DP604+DP706+DP774+DP964+DP1066+DP1139+DP1309+DP1406,2)</f>
        <v>73507.95</v>
      </c>
      <c r="DQ1436" s="3">
        <f>ROUND(DQ160+DQ239+DQ477+DQ604+DQ706+DQ774+DQ964+DQ1066+DQ1139+DQ1309+DQ1406,2)</f>
        <v>35795.81</v>
      </c>
      <c r="DR1436" s="3"/>
      <c r="DS1436" s="3"/>
      <c r="DT1436" s="3"/>
      <c r="DU1436" s="3"/>
      <c r="DV1436" s="3"/>
      <c r="DW1436" s="3"/>
      <c r="DX1436" s="3"/>
      <c r="DY1436" s="3"/>
      <c r="DZ1436" s="3"/>
      <c r="EA1436" s="3"/>
      <c r="EB1436" s="3"/>
      <c r="EC1436" s="3"/>
      <c r="ED1436" s="3"/>
      <c r="EE1436" s="3"/>
      <c r="EF1436" s="3"/>
      <c r="EG1436" s="3">
        <f t="shared" ref="EG1436:EV1436" si="702">ROUND(EG160+EG239+EG477+EG604+EG706+EG774+EG964+EG1066+EG1139+EG1309+EG1406,2)</f>
        <v>0</v>
      </c>
      <c r="EH1436" s="3">
        <f t="shared" si="702"/>
        <v>0</v>
      </c>
      <c r="EI1436" s="3">
        <f t="shared" si="702"/>
        <v>0</v>
      </c>
      <c r="EJ1436" s="3">
        <f t="shared" si="702"/>
        <v>210808.32000000001</v>
      </c>
      <c r="EK1436" s="3">
        <f t="shared" si="702"/>
        <v>1429.83</v>
      </c>
      <c r="EL1436" s="3">
        <f t="shared" si="702"/>
        <v>3316.92</v>
      </c>
      <c r="EM1436" s="3">
        <f t="shared" si="702"/>
        <v>206061.57</v>
      </c>
      <c r="EN1436" s="3">
        <f t="shared" si="702"/>
        <v>2456.54</v>
      </c>
      <c r="EO1436" s="3">
        <f t="shared" si="702"/>
        <v>2456.54</v>
      </c>
      <c r="EP1436" s="3">
        <f t="shared" si="702"/>
        <v>0</v>
      </c>
      <c r="EQ1436" s="3">
        <f t="shared" si="702"/>
        <v>2456.54</v>
      </c>
      <c r="ER1436" s="3">
        <f t="shared" si="702"/>
        <v>0</v>
      </c>
      <c r="ES1436" s="3">
        <f t="shared" si="702"/>
        <v>0</v>
      </c>
      <c r="ET1436" s="3">
        <f t="shared" si="702"/>
        <v>0</v>
      </c>
      <c r="EU1436" s="3">
        <f t="shared" si="702"/>
        <v>0</v>
      </c>
      <c r="EV1436" s="3">
        <f t="shared" si="702"/>
        <v>0</v>
      </c>
      <c r="EW1436" s="3"/>
      <c r="EX1436" s="3"/>
      <c r="EY1436" s="3"/>
      <c r="EZ1436" s="3"/>
      <c r="FA1436" s="3"/>
      <c r="FB1436" s="3"/>
      <c r="FC1436" s="3"/>
      <c r="FD1436" s="3"/>
      <c r="FE1436" s="3"/>
      <c r="FF1436" s="3"/>
      <c r="FG1436" s="3"/>
      <c r="FH1436" s="3"/>
      <c r="FI1436" s="3"/>
      <c r="FJ1436" s="3"/>
      <c r="FK1436" s="3"/>
      <c r="FL1436" s="3"/>
      <c r="FM1436" s="3"/>
      <c r="FN1436" s="3"/>
      <c r="FO1436" s="3"/>
      <c r="FP1436" s="3"/>
      <c r="FQ1436" s="3"/>
      <c r="FR1436" s="3"/>
      <c r="FS1436" s="3"/>
      <c r="FT1436" s="3"/>
      <c r="FU1436" s="3"/>
      <c r="FV1436" s="3"/>
      <c r="FW1436" s="3"/>
      <c r="FX1436" s="3"/>
      <c r="FY1436" s="3"/>
      <c r="FZ1436" s="3"/>
      <c r="GA1436" s="3"/>
      <c r="GB1436" s="3"/>
      <c r="GC1436" s="3"/>
      <c r="GD1436" s="3"/>
      <c r="GE1436" s="3"/>
      <c r="GF1436" s="3"/>
      <c r="GG1436" s="3"/>
      <c r="GH1436" s="3"/>
      <c r="GI1436" s="3"/>
      <c r="GJ1436" s="3"/>
      <c r="GK1436" s="3"/>
      <c r="GL1436" s="3"/>
      <c r="GM1436" s="3"/>
      <c r="GN1436" s="3"/>
      <c r="GO1436" s="3"/>
      <c r="GP1436" s="3"/>
      <c r="GQ1436" s="3"/>
      <c r="GR1436" s="3"/>
      <c r="GS1436" s="3"/>
      <c r="GT1436" s="3"/>
      <c r="GU1436" s="3"/>
      <c r="GV1436" s="3"/>
      <c r="GW1436" s="3"/>
      <c r="GX1436" s="3">
        <v>0</v>
      </c>
    </row>
    <row r="1438" spans="1:206">
      <c r="A1438" s="4">
        <v>50</v>
      </c>
      <c r="B1438" s="4">
        <v>0</v>
      </c>
      <c r="C1438" s="4">
        <v>0</v>
      </c>
      <c r="D1438" s="4">
        <v>1</v>
      </c>
      <c r="E1438" s="4">
        <v>201</v>
      </c>
      <c r="F1438" s="4">
        <f>ROUND(Source!O1436,O1438)</f>
        <v>3335.97</v>
      </c>
      <c r="G1438" s="4" t="s">
        <v>27</v>
      </c>
      <c r="H1438" s="4" t="s">
        <v>28</v>
      </c>
      <c r="I1438" s="4"/>
      <c r="J1438" s="4"/>
      <c r="K1438" s="4">
        <v>201</v>
      </c>
      <c r="L1438" s="4">
        <v>1</v>
      </c>
      <c r="M1438" s="4">
        <v>3</v>
      </c>
      <c r="N1438" s="4" t="s">
        <v>3</v>
      </c>
      <c r="O1438" s="4">
        <v>2</v>
      </c>
      <c r="P1438" s="4">
        <f>ROUND(Source!DG1436,O1438)</f>
        <v>101504.56</v>
      </c>
      <c r="Q1438" s="4"/>
      <c r="R1438" s="4"/>
      <c r="S1438" s="4"/>
      <c r="T1438" s="4"/>
      <c r="U1438" s="4"/>
      <c r="V1438" s="4"/>
      <c r="W1438" s="4">
        <v>3335.97</v>
      </c>
      <c r="X1438" s="4">
        <v>1</v>
      </c>
      <c r="Y1438" s="4">
        <v>3335.97</v>
      </c>
      <c r="Z1438" s="4">
        <v>101504.56</v>
      </c>
      <c r="AA1438" s="4">
        <v>1</v>
      </c>
      <c r="AB1438" s="4">
        <v>101504.56</v>
      </c>
    </row>
    <row r="1439" spans="1:206">
      <c r="A1439" s="4">
        <v>50</v>
      </c>
      <c r="B1439" s="4">
        <v>0</v>
      </c>
      <c r="C1439" s="4">
        <v>0</v>
      </c>
      <c r="D1439" s="4">
        <v>1</v>
      </c>
      <c r="E1439" s="4">
        <v>202</v>
      </c>
      <c r="F1439" s="4">
        <f>ROUND(Source!P1436,O1439)</f>
        <v>1229.46</v>
      </c>
      <c r="G1439" s="4" t="s">
        <v>29</v>
      </c>
      <c r="H1439" s="4" t="s">
        <v>30</v>
      </c>
      <c r="I1439" s="4"/>
      <c r="J1439" s="4"/>
      <c r="K1439" s="4">
        <v>202</v>
      </c>
      <c r="L1439" s="4">
        <v>2</v>
      </c>
      <c r="M1439" s="4">
        <v>3</v>
      </c>
      <c r="N1439" s="4" t="s">
        <v>3</v>
      </c>
      <c r="O1439" s="4">
        <v>2</v>
      </c>
      <c r="P1439" s="4">
        <f>ROUND(Source!DH1436,O1439)</f>
        <v>2456.54</v>
      </c>
      <c r="Q1439" s="4"/>
      <c r="R1439" s="4"/>
      <c r="S1439" s="4"/>
      <c r="T1439" s="4"/>
      <c r="U1439" s="4"/>
      <c r="V1439" s="4"/>
      <c r="W1439" s="4">
        <v>1229.46</v>
      </c>
      <c r="X1439" s="4">
        <v>1</v>
      </c>
      <c r="Y1439" s="4">
        <v>1229.46</v>
      </c>
      <c r="Z1439" s="4">
        <v>2456.54</v>
      </c>
      <c r="AA1439" s="4">
        <v>1</v>
      </c>
      <c r="AB1439" s="4">
        <v>2456.54</v>
      </c>
    </row>
    <row r="1440" spans="1:206">
      <c r="A1440" s="4">
        <v>50</v>
      </c>
      <c r="B1440" s="4">
        <v>0</v>
      </c>
      <c r="C1440" s="4">
        <v>0</v>
      </c>
      <c r="D1440" s="4">
        <v>1</v>
      </c>
      <c r="E1440" s="4">
        <v>222</v>
      </c>
      <c r="F1440" s="4">
        <f>ROUND(Source!AO1436,O1440)</f>
        <v>0</v>
      </c>
      <c r="G1440" s="4" t="s">
        <v>31</v>
      </c>
      <c r="H1440" s="4" t="s">
        <v>32</v>
      </c>
      <c r="I1440" s="4"/>
      <c r="J1440" s="4"/>
      <c r="K1440" s="4">
        <v>222</v>
      </c>
      <c r="L1440" s="4">
        <v>3</v>
      </c>
      <c r="M1440" s="4">
        <v>3</v>
      </c>
      <c r="N1440" s="4" t="s">
        <v>3</v>
      </c>
      <c r="O1440" s="4">
        <v>2</v>
      </c>
      <c r="P1440" s="4">
        <f>ROUND(Source!EG1436,O1440)</f>
        <v>0</v>
      </c>
      <c r="Q1440" s="4"/>
      <c r="R1440" s="4"/>
      <c r="S1440" s="4"/>
      <c r="T1440" s="4"/>
      <c r="U1440" s="4"/>
      <c r="V1440" s="4"/>
      <c r="W1440" s="4">
        <v>0</v>
      </c>
      <c r="X1440" s="4">
        <v>1</v>
      </c>
      <c r="Y1440" s="4">
        <v>0</v>
      </c>
      <c r="Z1440" s="4">
        <v>0</v>
      </c>
      <c r="AA1440" s="4">
        <v>1</v>
      </c>
      <c r="AB1440" s="4">
        <v>0</v>
      </c>
    </row>
    <row r="1441" spans="1:28">
      <c r="A1441" s="4">
        <v>50</v>
      </c>
      <c r="B1441" s="4">
        <v>0</v>
      </c>
      <c r="C1441" s="4">
        <v>0</v>
      </c>
      <c r="D1441" s="4">
        <v>1</v>
      </c>
      <c r="E1441" s="4">
        <v>225</v>
      </c>
      <c r="F1441" s="4">
        <f>ROUND(Source!AV1436,O1441)</f>
        <v>1229.46</v>
      </c>
      <c r="G1441" s="4" t="s">
        <v>33</v>
      </c>
      <c r="H1441" s="4" t="s">
        <v>34</v>
      </c>
      <c r="I1441" s="4"/>
      <c r="J1441" s="4"/>
      <c r="K1441" s="4">
        <v>225</v>
      </c>
      <c r="L1441" s="4">
        <v>4</v>
      </c>
      <c r="M1441" s="4">
        <v>3</v>
      </c>
      <c r="N1441" s="4" t="s">
        <v>3</v>
      </c>
      <c r="O1441" s="4">
        <v>2</v>
      </c>
      <c r="P1441" s="4">
        <f>ROUND(Source!EN1436,O1441)</f>
        <v>2456.54</v>
      </c>
      <c r="Q1441" s="4"/>
      <c r="R1441" s="4"/>
      <c r="S1441" s="4"/>
      <c r="T1441" s="4"/>
      <c r="U1441" s="4"/>
      <c r="V1441" s="4"/>
      <c r="W1441" s="4">
        <v>1229.46</v>
      </c>
      <c r="X1441" s="4">
        <v>1</v>
      </c>
      <c r="Y1441" s="4">
        <v>1229.46</v>
      </c>
      <c r="Z1441" s="4">
        <v>2456.54</v>
      </c>
      <c r="AA1441" s="4">
        <v>1</v>
      </c>
      <c r="AB1441" s="4">
        <v>2456.54</v>
      </c>
    </row>
    <row r="1442" spans="1:28">
      <c r="A1442" s="4">
        <v>50</v>
      </c>
      <c r="B1442" s="4">
        <v>0</v>
      </c>
      <c r="C1442" s="4">
        <v>0</v>
      </c>
      <c r="D1442" s="4">
        <v>1</v>
      </c>
      <c r="E1442" s="4">
        <v>226</v>
      </c>
      <c r="F1442" s="4">
        <f>ROUND(Source!AW1436,O1442)</f>
        <v>1229.46</v>
      </c>
      <c r="G1442" s="4" t="s">
        <v>35</v>
      </c>
      <c r="H1442" s="4" t="s">
        <v>36</v>
      </c>
      <c r="I1442" s="4"/>
      <c r="J1442" s="4"/>
      <c r="K1442" s="4">
        <v>226</v>
      </c>
      <c r="L1442" s="4">
        <v>5</v>
      </c>
      <c r="M1442" s="4">
        <v>3</v>
      </c>
      <c r="N1442" s="4" t="s">
        <v>3</v>
      </c>
      <c r="O1442" s="4">
        <v>2</v>
      </c>
      <c r="P1442" s="4">
        <f>ROUND(Source!EO1436,O1442)</f>
        <v>2456.54</v>
      </c>
      <c r="Q1442" s="4"/>
      <c r="R1442" s="4"/>
      <c r="S1442" s="4"/>
      <c r="T1442" s="4"/>
      <c r="U1442" s="4"/>
      <c r="V1442" s="4"/>
      <c r="W1442" s="4">
        <v>1229.46</v>
      </c>
      <c r="X1442" s="4">
        <v>1</v>
      </c>
      <c r="Y1442" s="4">
        <v>1229.46</v>
      </c>
      <c r="Z1442" s="4">
        <v>2456.54</v>
      </c>
      <c r="AA1442" s="4">
        <v>1</v>
      </c>
      <c r="AB1442" s="4">
        <v>2456.54</v>
      </c>
    </row>
    <row r="1443" spans="1:28">
      <c r="A1443" s="4">
        <v>50</v>
      </c>
      <c r="B1443" s="4">
        <v>0</v>
      </c>
      <c r="C1443" s="4">
        <v>0</v>
      </c>
      <c r="D1443" s="4">
        <v>1</v>
      </c>
      <c r="E1443" s="4">
        <v>227</v>
      </c>
      <c r="F1443" s="4">
        <f>ROUND(Source!AX1436,O1443)</f>
        <v>0</v>
      </c>
      <c r="G1443" s="4" t="s">
        <v>37</v>
      </c>
      <c r="H1443" s="4" t="s">
        <v>38</v>
      </c>
      <c r="I1443" s="4"/>
      <c r="J1443" s="4"/>
      <c r="K1443" s="4">
        <v>227</v>
      </c>
      <c r="L1443" s="4">
        <v>6</v>
      </c>
      <c r="M1443" s="4">
        <v>3</v>
      </c>
      <c r="N1443" s="4" t="s">
        <v>3</v>
      </c>
      <c r="O1443" s="4">
        <v>2</v>
      </c>
      <c r="P1443" s="4">
        <f>ROUND(Source!EP1436,O1443)</f>
        <v>0</v>
      </c>
      <c r="Q1443" s="4"/>
      <c r="R1443" s="4"/>
      <c r="S1443" s="4"/>
      <c r="T1443" s="4"/>
      <c r="U1443" s="4"/>
      <c r="V1443" s="4"/>
      <c r="W1443" s="4">
        <v>0</v>
      </c>
      <c r="X1443" s="4">
        <v>1</v>
      </c>
      <c r="Y1443" s="4">
        <v>0</v>
      </c>
      <c r="Z1443" s="4">
        <v>0</v>
      </c>
      <c r="AA1443" s="4">
        <v>1</v>
      </c>
      <c r="AB1443" s="4">
        <v>0</v>
      </c>
    </row>
    <row r="1444" spans="1:28">
      <c r="A1444" s="4">
        <v>50</v>
      </c>
      <c r="B1444" s="4">
        <v>0</v>
      </c>
      <c r="C1444" s="4">
        <v>0</v>
      </c>
      <c r="D1444" s="4">
        <v>1</v>
      </c>
      <c r="E1444" s="4">
        <v>228</v>
      </c>
      <c r="F1444" s="4">
        <f>ROUND(Source!AY1436,O1444)</f>
        <v>1229.46</v>
      </c>
      <c r="G1444" s="4" t="s">
        <v>39</v>
      </c>
      <c r="H1444" s="4" t="s">
        <v>40</v>
      </c>
      <c r="I1444" s="4"/>
      <c r="J1444" s="4"/>
      <c r="K1444" s="4">
        <v>228</v>
      </c>
      <c r="L1444" s="4">
        <v>7</v>
      </c>
      <c r="M1444" s="4">
        <v>3</v>
      </c>
      <c r="N1444" s="4" t="s">
        <v>3</v>
      </c>
      <c r="O1444" s="4">
        <v>2</v>
      </c>
      <c r="P1444" s="4">
        <f>ROUND(Source!EQ1436,O1444)</f>
        <v>2456.54</v>
      </c>
      <c r="Q1444" s="4"/>
      <c r="R1444" s="4"/>
      <c r="S1444" s="4"/>
      <c r="T1444" s="4"/>
      <c r="U1444" s="4"/>
      <c r="V1444" s="4"/>
      <c r="W1444" s="4">
        <v>1229.46</v>
      </c>
      <c r="X1444" s="4">
        <v>1</v>
      </c>
      <c r="Y1444" s="4">
        <v>1229.46</v>
      </c>
      <c r="Z1444" s="4">
        <v>2456.54</v>
      </c>
      <c r="AA1444" s="4">
        <v>1</v>
      </c>
      <c r="AB1444" s="4">
        <v>2456.54</v>
      </c>
    </row>
    <row r="1445" spans="1:28">
      <c r="A1445" s="4">
        <v>50</v>
      </c>
      <c r="B1445" s="4">
        <v>0</v>
      </c>
      <c r="C1445" s="4">
        <v>0</v>
      </c>
      <c r="D1445" s="4">
        <v>1</v>
      </c>
      <c r="E1445" s="4">
        <v>216</v>
      </c>
      <c r="F1445" s="4">
        <f>ROUND(Source!AP1436,O1445)</f>
        <v>0</v>
      </c>
      <c r="G1445" s="4" t="s">
        <v>41</v>
      </c>
      <c r="H1445" s="4" t="s">
        <v>42</v>
      </c>
      <c r="I1445" s="4"/>
      <c r="J1445" s="4"/>
      <c r="K1445" s="4">
        <v>216</v>
      </c>
      <c r="L1445" s="4">
        <v>8</v>
      </c>
      <c r="M1445" s="4">
        <v>3</v>
      </c>
      <c r="N1445" s="4" t="s">
        <v>3</v>
      </c>
      <c r="O1445" s="4">
        <v>2</v>
      </c>
      <c r="P1445" s="4">
        <f>ROUND(Source!EH1436,O1445)</f>
        <v>0</v>
      </c>
      <c r="Q1445" s="4"/>
      <c r="R1445" s="4"/>
      <c r="S1445" s="4"/>
      <c r="T1445" s="4"/>
      <c r="U1445" s="4"/>
      <c r="V1445" s="4"/>
      <c r="W1445" s="4">
        <v>0</v>
      </c>
      <c r="X1445" s="4">
        <v>1</v>
      </c>
      <c r="Y1445" s="4">
        <v>0</v>
      </c>
      <c r="Z1445" s="4">
        <v>0</v>
      </c>
      <c r="AA1445" s="4">
        <v>1</v>
      </c>
      <c r="AB1445" s="4">
        <v>0</v>
      </c>
    </row>
    <row r="1446" spans="1:28">
      <c r="A1446" s="4">
        <v>50</v>
      </c>
      <c r="B1446" s="4">
        <v>0</v>
      </c>
      <c r="C1446" s="4">
        <v>0</v>
      </c>
      <c r="D1446" s="4">
        <v>1</v>
      </c>
      <c r="E1446" s="4">
        <v>223</v>
      </c>
      <c r="F1446" s="4">
        <f>ROUND(Source!AQ1436,O1446)</f>
        <v>0</v>
      </c>
      <c r="G1446" s="4" t="s">
        <v>43</v>
      </c>
      <c r="H1446" s="4" t="s">
        <v>44</v>
      </c>
      <c r="I1446" s="4"/>
      <c r="J1446" s="4"/>
      <c r="K1446" s="4">
        <v>223</v>
      </c>
      <c r="L1446" s="4">
        <v>9</v>
      </c>
      <c r="M1446" s="4">
        <v>3</v>
      </c>
      <c r="N1446" s="4" t="s">
        <v>3</v>
      </c>
      <c r="O1446" s="4">
        <v>2</v>
      </c>
      <c r="P1446" s="4">
        <f>ROUND(Source!EI1436,O1446)</f>
        <v>0</v>
      </c>
      <c r="Q1446" s="4"/>
      <c r="R1446" s="4"/>
      <c r="S1446" s="4"/>
      <c r="T1446" s="4"/>
      <c r="U1446" s="4"/>
      <c r="V1446" s="4"/>
      <c r="W1446" s="4">
        <v>0</v>
      </c>
      <c r="X1446" s="4">
        <v>1</v>
      </c>
      <c r="Y1446" s="4">
        <v>0</v>
      </c>
      <c r="Z1446" s="4">
        <v>0</v>
      </c>
      <c r="AA1446" s="4">
        <v>1</v>
      </c>
      <c r="AB1446" s="4">
        <v>0</v>
      </c>
    </row>
    <row r="1447" spans="1:28">
      <c r="A1447" s="4">
        <v>50</v>
      </c>
      <c r="B1447" s="4">
        <v>0</v>
      </c>
      <c r="C1447" s="4">
        <v>0</v>
      </c>
      <c r="D1447" s="4">
        <v>1</v>
      </c>
      <c r="E1447" s="4">
        <v>229</v>
      </c>
      <c r="F1447" s="4">
        <f>ROUND(Source!AZ1436,O1447)</f>
        <v>0</v>
      </c>
      <c r="G1447" s="4" t="s">
        <v>45</v>
      </c>
      <c r="H1447" s="4" t="s">
        <v>46</v>
      </c>
      <c r="I1447" s="4"/>
      <c r="J1447" s="4"/>
      <c r="K1447" s="4">
        <v>229</v>
      </c>
      <c r="L1447" s="4">
        <v>10</v>
      </c>
      <c r="M1447" s="4">
        <v>3</v>
      </c>
      <c r="N1447" s="4" t="s">
        <v>3</v>
      </c>
      <c r="O1447" s="4">
        <v>2</v>
      </c>
      <c r="P1447" s="4">
        <f>ROUND(Source!ER1436,O1447)</f>
        <v>0</v>
      </c>
      <c r="Q1447" s="4"/>
      <c r="R1447" s="4"/>
      <c r="S1447" s="4"/>
      <c r="T1447" s="4"/>
      <c r="U1447" s="4"/>
      <c r="V1447" s="4"/>
      <c r="W1447" s="4">
        <v>0</v>
      </c>
      <c r="X1447" s="4">
        <v>1</v>
      </c>
      <c r="Y1447" s="4">
        <v>0</v>
      </c>
      <c r="Z1447" s="4">
        <v>0</v>
      </c>
      <c r="AA1447" s="4">
        <v>1</v>
      </c>
      <c r="AB1447" s="4">
        <v>0</v>
      </c>
    </row>
    <row r="1448" spans="1:28">
      <c r="A1448" s="4">
        <v>50</v>
      </c>
      <c r="B1448" s="4">
        <v>0</v>
      </c>
      <c r="C1448" s="4">
        <v>0</v>
      </c>
      <c r="D1448" s="4">
        <v>1</v>
      </c>
      <c r="E1448" s="4">
        <v>203</v>
      </c>
      <c r="F1448" s="4">
        <f>ROUND(Source!Q1436,O1448)</f>
        <v>0</v>
      </c>
      <c r="G1448" s="4" t="s">
        <v>47</v>
      </c>
      <c r="H1448" s="4" t="s">
        <v>48</v>
      </c>
      <c r="I1448" s="4"/>
      <c r="J1448" s="4"/>
      <c r="K1448" s="4">
        <v>203</v>
      </c>
      <c r="L1448" s="4">
        <v>11</v>
      </c>
      <c r="M1448" s="4">
        <v>3</v>
      </c>
      <c r="N1448" s="4" t="s">
        <v>3</v>
      </c>
      <c r="O1448" s="4">
        <v>2</v>
      </c>
      <c r="P1448" s="4">
        <f>ROUND(Source!DI1436,O1448)</f>
        <v>0</v>
      </c>
      <c r="Q1448" s="4"/>
      <c r="R1448" s="4"/>
      <c r="S1448" s="4"/>
      <c r="T1448" s="4"/>
      <c r="U1448" s="4"/>
      <c r="V1448" s="4"/>
      <c r="W1448" s="4">
        <v>0</v>
      </c>
      <c r="X1448" s="4">
        <v>1</v>
      </c>
      <c r="Y1448" s="4">
        <v>0</v>
      </c>
      <c r="Z1448" s="4">
        <v>0</v>
      </c>
      <c r="AA1448" s="4">
        <v>1</v>
      </c>
      <c r="AB1448" s="4">
        <v>0</v>
      </c>
    </row>
    <row r="1449" spans="1:28">
      <c r="A1449" s="4">
        <v>50</v>
      </c>
      <c r="B1449" s="4">
        <v>0</v>
      </c>
      <c r="C1449" s="4">
        <v>0</v>
      </c>
      <c r="D1449" s="4">
        <v>1</v>
      </c>
      <c r="E1449" s="4">
        <v>231</v>
      </c>
      <c r="F1449" s="4">
        <f>ROUND(Source!BB1436,O1449)</f>
        <v>0</v>
      </c>
      <c r="G1449" s="4" t="s">
        <v>49</v>
      </c>
      <c r="H1449" s="4" t="s">
        <v>50</v>
      </c>
      <c r="I1449" s="4"/>
      <c r="J1449" s="4"/>
      <c r="K1449" s="4">
        <v>231</v>
      </c>
      <c r="L1449" s="4">
        <v>12</v>
      </c>
      <c r="M1449" s="4">
        <v>3</v>
      </c>
      <c r="N1449" s="4" t="s">
        <v>3</v>
      </c>
      <c r="O1449" s="4">
        <v>2</v>
      </c>
      <c r="P1449" s="4">
        <f>ROUND(Source!ET1436,O1449)</f>
        <v>0</v>
      </c>
      <c r="Q1449" s="4"/>
      <c r="R1449" s="4"/>
      <c r="S1449" s="4"/>
      <c r="T1449" s="4"/>
      <c r="U1449" s="4"/>
      <c r="V1449" s="4"/>
      <c r="W1449" s="4">
        <v>0</v>
      </c>
      <c r="X1449" s="4">
        <v>1</v>
      </c>
      <c r="Y1449" s="4">
        <v>0</v>
      </c>
      <c r="Z1449" s="4">
        <v>0</v>
      </c>
      <c r="AA1449" s="4">
        <v>1</v>
      </c>
      <c r="AB1449" s="4">
        <v>0</v>
      </c>
    </row>
    <row r="1450" spans="1:28">
      <c r="A1450" s="4">
        <v>50</v>
      </c>
      <c r="B1450" s="4">
        <v>0</v>
      </c>
      <c r="C1450" s="4">
        <v>0</v>
      </c>
      <c r="D1450" s="4">
        <v>1</v>
      </c>
      <c r="E1450" s="4">
        <v>204</v>
      </c>
      <c r="F1450" s="4">
        <f>ROUND(Source!R1436,O1450)</f>
        <v>0</v>
      </c>
      <c r="G1450" s="4" t="s">
        <v>51</v>
      </c>
      <c r="H1450" s="4" t="s">
        <v>52</v>
      </c>
      <c r="I1450" s="4"/>
      <c r="J1450" s="4"/>
      <c r="K1450" s="4">
        <v>204</v>
      </c>
      <c r="L1450" s="4">
        <v>13</v>
      </c>
      <c r="M1450" s="4">
        <v>3</v>
      </c>
      <c r="N1450" s="4" t="s">
        <v>3</v>
      </c>
      <c r="O1450" s="4">
        <v>2</v>
      </c>
      <c r="P1450" s="4">
        <f>ROUND(Source!DJ1436,O1450)</f>
        <v>0</v>
      </c>
      <c r="Q1450" s="4"/>
      <c r="R1450" s="4"/>
      <c r="S1450" s="4"/>
      <c r="T1450" s="4"/>
      <c r="U1450" s="4"/>
      <c r="V1450" s="4"/>
      <c r="W1450" s="4">
        <v>0</v>
      </c>
      <c r="X1450" s="4">
        <v>1</v>
      </c>
      <c r="Y1450" s="4">
        <v>0</v>
      </c>
      <c r="Z1450" s="4">
        <v>0</v>
      </c>
      <c r="AA1450" s="4">
        <v>1</v>
      </c>
      <c r="AB1450" s="4">
        <v>0</v>
      </c>
    </row>
    <row r="1451" spans="1:28">
      <c r="A1451" s="4">
        <v>50</v>
      </c>
      <c r="B1451" s="4">
        <v>0</v>
      </c>
      <c r="C1451" s="4">
        <v>0</v>
      </c>
      <c r="D1451" s="4">
        <v>1</v>
      </c>
      <c r="E1451" s="4">
        <v>205</v>
      </c>
      <c r="F1451" s="4">
        <f>ROUND(Source!S1436,O1451)</f>
        <v>2106.5100000000002</v>
      </c>
      <c r="G1451" s="4" t="s">
        <v>53</v>
      </c>
      <c r="H1451" s="4" t="s">
        <v>54</v>
      </c>
      <c r="I1451" s="4"/>
      <c r="J1451" s="4"/>
      <c r="K1451" s="4">
        <v>205</v>
      </c>
      <c r="L1451" s="4">
        <v>14</v>
      </c>
      <c r="M1451" s="4">
        <v>3</v>
      </c>
      <c r="N1451" s="4" t="s">
        <v>3</v>
      </c>
      <c r="O1451" s="4">
        <v>2</v>
      </c>
      <c r="P1451" s="4">
        <f>ROUND(Source!DK1436,O1451)</f>
        <v>99048.02</v>
      </c>
      <c r="Q1451" s="4"/>
      <c r="R1451" s="4"/>
      <c r="S1451" s="4"/>
      <c r="T1451" s="4"/>
      <c r="U1451" s="4"/>
      <c r="V1451" s="4"/>
      <c r="W1451" s="4">
        <v>2106.5100000000002</v>
      </c>
      <c r="X1451" s="4">
        <v>1</v>
      </c>
      <c r="Y1451" s="4">
        <v>2106.5100000000002</v>
      </c>
      <c r="Z1451" s="4">
        <v>99048.02</v>
      </c>
      <c r="AA1451" s="4">
        <v>1</v>
      </c>
      <c r="AB1451" s="4">
        <v>99048.02</v>
      </c>
    </row>
    <row r="1452" spans="1:28">
      <c r="A1452" s="4">
        <v>50</v>
      </c>
      <c r="B1452" s="4">
        <v>0</v>
      </c>
      <c r="C1452" s="4">
        <v>0</v>
      </c>
      <c r="D1452" s="4">
        <v>1</v>
      </c>
      <c r="E1452" s="4">
        <v>232</v>
      </c>
      <c r="F1452" s="4">
        <f>ROUND(Source!BC1436,O1452)</f>
        <v>0</v>
      </c>
      <c r="G1452" s="4" t="s">
        <v>55</v>
      </c>
      <c r="H1452" s="4" t="s">
        <v>56</v>
      </c>
      <c r="I1452" s="4"/>
      <c r="J1452" s="4"/>
      <c r="K1452" s="4">
        <v>232</v>
      </c>
      <c r="L1452" s="4">
        <v>15</v>
      </c>
      <c r="M1452" s="4">
        <v>3</v>
      </c>
      <c r="N1452" s="4" t="s">
        <v>3</v>
      </c>
      <c r="O1452" s="4">
        <v>2</v>
      </c>
      <c r="P1452" s="4">
        <f>ROUND(Source!EU1436,O1452)</f>
        <v>0</v>
      </c>
      <c r="Q1452" s="4"/>
      <c r="R1452" s="4"/>
      <c r="S1452" s="4"/>
      <c r="T1452" s="4"/>
      <c r="U1452" s="4"/>
      <c r="V1452" s="4"/>
      <c r="W1452" s="4">
        <v>0</v>
      </c>
      <c r="X1452" s="4">
        <v>1</v>
      </c>
      <c r="Y1452" s="4">
        <v>0</v>
      </c>
      <c r="Z1452" s="4">
        <v>0</v>
      </c>
      <c r="AA1452" s="4">
        <v>1</v>
      </c>
      <c r="AB1452" s="4">
        <v>0</v>
      </c>
    </row>
    <row r="1453" spans="1:28">
      <c r="A1453" s="4">
        <v>50</v>
      </c>
      <c r="B1453" s="4">
        <v>0</v>
      </c>
      <c r="C1453" s="4">
        <v>0</v>
      </c>
      <c r="D1453" s="4">
        <v>1</v>
      </c>
      <c r="E1453" s="4">
        <v>214</v>
      </c>
      <c r="F1453" s="4">
        <f>ROUND(Source!AS1436,O1453)</f>
        <v>1135.18</v>
      </c>
      <c r="G1453" s="4" t="s">
        <v>57</v>
      </c>
      <c r="H1453" s="4" t="s">
        <v>58</v>
      </c>
      <c r="I1453" s="4"/>
      <c r="J1453" s="4"/>
      <c r="K1453" s="4">
        <v>214</v>
      </c>
      <c r="L1453" s="4">
        <v>16</v>
      </c>
      <c r="M1453" s="4">
        <v>3</v>
      </c>
      <c r="N1453" s="4" t="s">
        <v>3</v>
      </c>
      <c r="O1453" s="4">
        <v>2</v>
      </c>
      <c r="P1453" s="4">
        <f>ROUND(Source!EK1436,O1453)</f>
        <v>1429.83</v>
      </c>
      <c r="Q1453" s="4"/>
      <c r="R1453" s="4"/>
      <c r="S1453" s="4"/>
      <c r="T1453" s="4"/>
      <c r="U1453" s="4"/>
      <c r="V1453" s="4"/>
      <c r="W1453" s="4">
        <v>1135.18</v>
      </c>
      <c r="X1453" s="4">
        <v>1</v>
      </c>
      <c r="Y1453" s="4">
        <v>1135.18</v>
      </c>
      <c r="Z1453" s="4">
        <v>1429.83</v>
      </c>
      <c r="AA1453" s="4">
        <v>1</v>
      </c>
      <c r="AB1453" s="4">
        <v>1429.83</v>
      </c>
    </row>
    <row r="1454" spans="1:28">
      <c r="A1454" s="4">
        <v>50</v>
      </c>
      <c r="B1454" s="4">
        <v>0</v>
      </c>
      <c r="C1454" s="4">
        <v>0</v>
      </c>
      <c r="D1454" s="4">
        <v>1</v>
      </c>
      <c r="E1454" s="4">
        <v>215</v>
      </c>
      <c r="F1454" s="4">
        <f>ROUND(Source!AT1436,O1454)</f>
        <v>142.99</v>
      </c>
      <c r="G1454" s="4" t="s">
        <v>59</v>
      </c>
      <c r="H1454" s="4" t="s">
        <v>60</v>
      </c>
      <c r="I1454" s="4"/>
      <c r="J1454" s="4"/>
      <c r="K1454" s="4">
        <v>215</v>
      </c>
      <c r="L1454" s="4">
        <v>17</v>
      </c>
      <c r="M1454" s="4">
        <v>3</v>
      </c>
      <c r="N1454" s="4" t="s">
        <v>3</v>
      </c>
      <c r="O1454" s="4">
        <v>2</v>
      </c>
      <c r="P1454" s="4">
        <f>ROUND(Source!EL1436,O1454)</f>
        <v>3316.92</v>
      </c>
      <c r="Q1454" s="4"/>
      <c r="R1454" s="4"/>
      <c r="S1454" s="4"/>
      <c r="T1454" s="4"/>
      <c r="U1454" s="4"/>
      <c r="V1454" s="4"/>
      <c r="W1454" s="4">
        <v>142.99</v>
      </c>
      <c r="X1454" s="4">
        <v>1</v>
      </c>
      <c r="Y1454" s="4">
        <v>142.99</v>
      </c>
      <c r="Z1454" s="4">
        <v>3316.92</v>
      </c>
      <c r="AA1454" s="4">
        <v>1</v>
      </c>
      <c r="AB1454" s="4">
        <v>3316.92</v>
      </c>
    </row>
    <row r="1455" spans="1:28">
      <c r="A1455" s="4">
        <v>50</v>
      </c>
      <c r="B1455" s="4">
        <v>0</v>
      </c>
      <c r="C1455" s="4">
        <v>0</v>
      </c>
      <c r="D1455" s="4">
        <v>1</v>
      </c>
      <c r="E1455" s="4">
        <v>217</v>
      </c>
      <c r="F1455" s="4">
        <f>ROUND(Source!AU1436,O1455)</f>
        <v>4382.49</v>
      </c>
      <c r="G1455" s="4" t="s">
        <v>61</v>
      </c>
      <c r="H1455" s="4" t="s">
        <v>62</v>
      </c>
      <c r="I1455" s="4"/>
      <c r="J1455" s="4"/>
      <c r="K1455" s="4">
        <v>217</v>
      </c>
      <c r="L1455" s="4">
        <v>18</v>
      </c>
      <c r="M1455" s="4">
        <v>3</v>
      </c>
      <c r="N1455" s="4" t="s">
        <v>3</v>
      </c>
      <c r="O1455" s="4">
        <v>2</v>
      </c>
      <c r="P1455" s="4">
        <f>ROUND(Source!EM1436,O1455)</f>
        <v>206061.57</v>
      </c>
      <c r="Q1455" s="4"/>
      <c r="R1455" s="4"/>
      <c r="S1455" s="4"/>
      <c r="T1455" s="4"/>
      <c r="U1455" s="4"/>
      <c r="V1455" s="4"/>
      <c r="W1455" s="4">
        <v>4382.49</v>
      </c>
      <c r="X1455" s="4">
        <v>1</v>
      </c>
      <c r="Y1455" s="4">
        <v>4382.49</v>
      </c>
      <c r="Z1455" s="4">
        <v>206061.57</v>
      </c>
      <c r="AA1455" s="4">
        <v>1</v>
      </c>
      <c r="AB1455" s="4">
        <v>206061.57</v>
      </c>
    </row>
    <row r="1456" spans="1:28">
      <c r="A1456" s="4">
        <v>50</v>
      </c>
      <c r="B1456" s="4">
        <v>0</v>
      </c>
      <c r="C1456" s="4">
        <v>0</v>
      </c>
      <c r="D1456" s="4">
        <v>1</v>
      </c>
      <c r="E1456" s="4">
        <v>230</v>
      </c>
      <c r="F1456" s="4">
        <f>ROUND(Source!BA1436,O1456)</f>
        <v>0</v>
      </c>
      <c r="G1456" s="4" t="s">
        <v>63</v>
      </c>
      <c r="H1456" s="4" t="s">
        <v>64</v>
      </c>
      <c r="I1456" s="4"/>
      <c r="J1456" s="4"/>
      <c r="K1456" s="4">
        <v>230</v>
      </c>
      <c r="L1456" s="4">
        <v>19</v>
      </c>
      <c r="M1456" s="4">
        <v>3</v>
      </c>
      <c r="N1456" s="4" t="s">
        <v>3</v>
      </c>
      <c r="O1456" s="4">
        <v>2</v>
      </c>
      <c r="P1456" s="4">
        <f>ROUND(Source!ES1436,O1456)</f>
        <v>0</v>
      </c>
      <c r="Q1456" s="4"/>
      <c r="R1456" s="4"/>
      <c r="S1456" s="4"/>
      <c r="T1456" s="4"/>
      <c r="U1456" s="4"/>
      <c r="V1456" s="4"/>
      <c r="W1456" s="4">
        <v>0</v>
      </c>
      <c r="X1456" s="4">
        <v>1</v>
      </c>
      <c r="Y1456" s="4">
        <v>0</v>
      </c>
      <c r="Z1456" s="4">
        <v>0</v>
      </c>
      <c r="AA1456" s="4">
        <v>1</v>
      </c>
      <c r="AB1456" s="4">
        <v>0</v>
      </c>
    </row>
    <row r="1457" spans="1:28">
      <c r="A1457" s="4">
        <v>50</v>
      </c>
      <c r="B1457" s="4">
        <v>0</v>
      </c>
      <c r="C1457" s="4">
        <v>0</v>
      </c>
      <c r="D1457" s="4">
        <v>1</v>
      </c>
      <c r="E1457" s="4">
        <v>206</v>
      </c>
      <c r="F1457" s="4">
        <f>ROUND(Source!T1436,O1457)</f>
        <v>0</v>
      </c>
      <c r="G1457" s="4" t="s">
        <v>65</v>
      </c>
      <c r="H1457" s="4" t="s">
        <v>66</v>
      </c>
      <c r="I1457" s="4"/>
      <c r="J1457" s="4"/>
      <c r="K1457" s="4">
        <v>206</v>
      </c>
      <c r="L1457" s="4">
        <v>20</v>
      </c>
      <c r="M1457" s="4">
        <v>3</v>
      </c>
      <c r="N1457" s="4" t="s">
        <v>3</v>
      </c>
      <c r="O1457" s="4">
        <v>2</v>
      </c>
      <c r="P1457" s="4">
        <f>ROUND(Source!DL1436,O1457)</f>
        <v>0</v>
      </c>
      <c r="Q1457" s="4"/>
      <c r="R1457" s="4"/>
      <c r="S1457" s="4"/>
      <c r="T1457" s="4"/>
      <c r="U1457" s="4"/>
      <c r="V1457" s="4"/>
      <c r="W1457" s="4">
        <v>0</v>
      </c>
      <c r="X1457" s="4">
        <v>1</v>
      </c>
      <c r="Y1457" s="4">
        <v>0</v>
      </c>
      <c r="Z1457" s="4">
        <v>0</v>
      </c>
      <c r="AA1457" s="4">
        <v>1</v>
      </c>
      <c r="AB1457" s="4">
        <v>0</v>
      </c>
    </row>
    <row r="1458" spans="1:28">
      <c r="A1458" s="4">
        <v>50</v>
      </c>
      <c r="B1458" s="4">
        <v>0</v>
      </c>
      <c r="C1458" s="4">
        <v>0</v>
      </c>
      <c r="D1458" s="4">
        <v>1</v>
      </c>
      <c r="E1458" s="4">
        <v>207</v>
      </c>
      <c r="F1458" s="4">
        <f>Source!U1436</f>
        <v>170.06319999999999</v>
      </c>
      <c r="G1458" s="4" t="s">
        <v>67</v>
      </c>
      <c r="H1458" s="4" t="s">
        <v>68</v>
      </c>
      <c r="I1458" s="4"/>
      <c r="J1458" s="4"/>
      <c r="K1458" s="4">
        <v>207</v>
      </c>
      <c r="L1458" s="4">
        <v>21</v>
      </c>
      <c r="M1458" s="4">
        <v>3</v>
      </c>
      <c r="N1458" s="4" t="s">
        <v>3</v>
      </c>
      <c r="O1458" s="4">
        <v>-1</v>
      </c>
      <c r="P1458" s="4">
        <f>Source!DM1436</f>
        <v>170.06319999999999</v>
      </c>
      <c r="Q1458" s="4"/>
      <c r="R1458" s="4"/>
      <c r="S1458" s="4"/>
      <c r="T1458" s="4"/>
      <c r="U1458" s="4"/>
      <c r="V1458" s="4"/>
      <c r="W1458" s="4">
        <v>170.06320000000002</v>
      </c>
      <c r="X1458" s="4">
        <v>1</v>
      </c>
      <c r="Y1458" s="4">
        <v>170.06320000000002</v>
      </c>
      <c r="Z1458" s="4">
        <v>170.06320000000002</v>
      </c>
      <c r="AA1458" s="4">
        <v>1</v>
      </c>
      <c r="AB1458" s="4">
        <v>170.06320000000002</v>
      </c>
    </row>
    <row r="1459" spans="1:28">
      <c r="A1459" s="4">
        <v>50</v>
      </c>
      <c r="B1459" s="4">
        <v>0</v>
      </c>
      <c r="C1459" s="4">
        <v>0</v>
      </c>
      <c r="D1459" s="4">
        <v>1</v>
      </c>
      <c r="E1459" s="4">
        <v>208</v>
      </c>
      <c r="F1459" s="4">
        <f>Source!V1436</f>
        <v>0</v>
      </c>
      <c r="G1459" s="4" t="s">
        <v>69</v>
      </c>
      <c r="H1459" s="4" t="s">
        <v>70</v>
      </c>
      <c r="I1459" s="4"/>
      <c r="J1459" s="4"/>
      <c r="K1459" s="4">
        <v>208</v>
      </c>
      <c r="L1459" s="4">
        <v>22</v>
      </c>
      <c r="M1459" s="4">
        <v>3</v>
      </c>
      <c r="N1459" s="4" t="s">
        <v>3</v>
      </c>
      <c r="O1459" s="4">
        <v>-1</v>
      </c>
      <c r="P1459" s="4">
        <f>Source!DN1436</f>
        <v>0</v>
      </c>
      <c r="Q1459" s="4"/>
      <c r="R1459" s="4"/>
      <c r="S1459" s="4"/>
      <c r="T1459" s="4"/>
      <c r="U1459" s="4"/>
      <c r="V1459" s="4"/>
      <c r="W1459" s="4">
        <v>0</v>
      </c>
      <c r="X1459" s="4">
        <v>1</v>
      </c>
      <c r="Y1459" s="4">
        <v>0</v>
      </c>
      <c r="Z1459" s="4">
        <v>0</v>
      </c>
      <c r="AA1459" s="4">
        <v>1</v>
      </c>
      <c r="AB1459" s="4">
        <v>0</v>
      </c>
    </row>
    <row r="1460" spans="1:28">
      <c r="A1460" s="4">
        <v>50</v>
      </c>
      <c r="B1460" s="4">
        <v>0</v>
      </c>
      <c r="C1460" s="4">
        <v>0</v>
      </c>
      <c r="D1460" s="4">
        <v>1</v>
      </c>
      <c r="E1460" s="4">
        <v>209</v>
      </c>
      <c r="F1460" s="4">
        <f>ROUND(Source!W1436,O1460)</f>
        <v>27.55</v>
      </c>
      <c r="G1460" s="4" t="s">
        <v>71</v>
      </c>
      <c r="H1460" s="4" t="s">
        <v>72</v>
      </c>
      <c r="I1460" s="4"/>
      <c r="J1460" s="4"/>
      <c r="K1460" s="4">
        <v>209</v>
      </c>
      <c r="L1460" s="4">
        <v>23</v>
      </c>
      <c r="M1460" s="4">
        <v>3</v>
      </c>
      <c r="N1460" s="4" t="s">
        <v>3</v>
      </c>
      <c r="O1460" s="4">
        <v>2</v>
      </c>
      <c r="P1460" s="4">
        <f>ROUND(Source!DO1436,O1460)</f>
        <v>27.55</v>
      </c>
      <c r="Q1460" s="4"/>
      <c r="R1460" s="4"/>
      <c r="S1460" s="4"/>
      <c r="T1460" s="4"/>
      <c r="U1460" s="4"/>
      <c r="V1460" s="4"/>
      <c r="W1460" s="4">
        <v>27.55</v>
      </c>
      <c r="X1460" s="4">
        <v>1</v>
      </c>
      <c r="Y1460" s="4">
        <v>27.55</v>
      </c>
      <c r="Z1460" s="4">
        <v>27.55</v>
      </c>
      <c r="AA1460" s="4">
        <v>1</v>
      </c>
      <c r="AB1460" s="4">
        <v>27.55</v>
      </c>
    </row>
    <row r="1461" spans="1:28">
      <c r="A1461" s="4">
        <v>50</v>
      </c>
      <c r="B1461" s="4">
        <v>0</v>
      </c>
      <c r="C1461" s="4">
        <v>0</v>
      </c>
      <c r="D1461" s="4">
        <v>1</v>
      </c>
      <c r="E1461" s="4">
        <v>233</v>
      </c>
      <c r="F1461" s="4">
        <f>ROUND(Source!BD1436,O1461)</f>
        <v>0</v>
      </c>
      <c r="G1461" s="4" t="s">
        <v>73</v>
      </c>
      <c r="H1461" s="4" t="s">
        <v>74</v>
      </c>
      <c r="I1461" s="4"/>
      <c r="J1461" s="4"/>
      <c r="K1461" s="4">
        <v>233</v>
      </c>
      <c r="L1461" s="4">
        <v>24</v>
      </c>
      <c r="M1461" s="4">
        <v>3</v>
      </c>
      <c r="N1461" s="4" t="s">
        <v>3</v>
      </c>
      <c r="O1461" s="4">
        <v>2</v>
      </c>
      <c r="P1461" s="4">
        <f>ROUND(Source!EV1436,O1461)</f>
        <v>0</v>
      </c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>
        <v>0</v>
      </c>
      <c r="AA1461" s="4">
        <v>1</v>
      </c>
      <c r="AB1461" s="4">
        <v>0</v>
      </c>
    </row>
    <row r="1462" spans="1:28">
      <c r="A1462" s="4">
        <v>50</v>
      </c>
      <c r="B1462" s="4">
        <v>0</v>
      </c>
      <c r="C1462" s="4">
        <v>0</v>
      </c>
      <c r="D1462" s="4">
        <v>1</v>
      </c>
      <c r="E1462" s="4">
        <v>210</v>
      </c>
      <c r="F1462" s="4">
        <f>ROUND(Source!X1436,O1462)</f>
        <v>1563.35</v>
      </c>
      <c r="G1462" s="4" t="s">
        <v>75</v>
      </c>
      <c r="H1462" s="4" t="s">
        <v>76</v>
      </c>
      <c r="I1462" s="4"/>
      <c r="J1462" s="4"/>
      <c r="K1462" s="4">
        <v>210</v>
      </c>
      <c r="L1462" s="4">
        <v>25</v>
      </c>
      <c r="M1462" s="4">
        <v>3</v>
      </c>
      <c r="N1462" s="4" t="s">
        <v>3</v>
      </c>
      <c r="O1462" s="4">
        <v>2</v>
      </c>
      <c r="P1462" s="4">
        <f>ROUND(Source!DP1436,O1462)</f>
        <v>73507.95</v>
      </c>
      <c r="Q1462" s="4"/>
      <c r="R1462" s="4"/>
      <c r="S1462" s="4"/>
      <c r="T1462" s="4"/>
      <c r="U1462" s="4"/>
      <c r="V1462" s="4"/>
      <c r="W1462" s="4">
        <v>1563.35</v>
      </c>
      <c r="X1462" s="4">
        <v>1</v>
      </c>
      <c r="Y1462" s="4">
        <v>1563.35</v>
      </c>
      <c r="Z1462" s="4">
        <v>73507.95</v>
      </c>
      <c r="AA1462" s="4">
        <v>1</v>
      </c>
      <c r="AB1462" s="4">
        <v>73507.95</v>
      </c>
    </row>
    <row r="1463" spans="1:28">
      <c r="A1463" s="4">
        <v>50</v>
      </c>
      <c r="B1463" s="4">
        <v>0</v>
      </c>
      <c r="C1463" s="4">
        <v>0</v>
      </c>
      <c r="D1463" s="4">
        <v>1</v>
      </c>
      <c r="E1463" s="4">
        <v>211</v>
      </c>
      <c r="F1463" s="4">
        <f>ROUND(Source!Y1436,O1463)</f>
        <v>761.34</v>
      </c>
      <c r="G1463" s="4" t="s">
        <v>77</v>
      </c>
      <c r="H1463" s="4" t="s">
        <v>78</v>
      </c>
      <c r="I1463" s="4"/>
      <c r="J1463" s="4"/>
      <c r="K1463" s="4">
        <v>211</v>
      </c>
      <c r="L1463" s="4">
        <v>26</v>
      </c>
      <c r="M1463" s="4">
        <v>3</v>
      </c>
      <c r="N1463" s="4" t="s">
        <v>3</v>
      </c>
      <c r="O1463" s="4">
        <v>2</v>
      </c>
      <c r="P1463" s="4">
        <f>ROUND(Source!DQ1436,O1463)</f>
        <v>35795.81</v>
      </c>
      <c r="Q1463" s="4"/>
      <c r="R1463" s="4"/>
      <c r="S1463" s="4"/>
      <c r="T1463" s="4"/>
      <c r="U1463" s="4"/>
      <c r="V1463" s="4"/>
      <c r="W1463" s="4">
        <v>761.34</v>
      </c>
      <c r="X1463" s="4">
        <v>1</v>
      </c>
      <c r="Y1463" s="4">
        <v>761.34</v>
      </c>
      <c r="Z1463" s="4">
        <v>35795.81</v>
      </c>
      <c r="AA1463" s="4">
        <v>1</v>
      </c>
      <c r="AB1463" s="4">
        <v>35795.81</v>
      </c>
    </row>
    <row r="1464" spans="1:28">
      <c r="A1464" s="4">
        <v>50</v>
      </c>
      <c r="B1464" s="4">
        <v>0</v>
      </c>
      <c r="C1464" s="4">
        <v>0</v>
      </c>
      <c r="D1464" s="4">
        <v>1</v>
      </c>
      <c r="E1464" s="4">
        <v>224</v>
      </c>
      <c r="F1464" s="4">
        <f>ROUND(Source!AR1436,O1464)</f>
        <v>5660.66</v>
      </c>
      <c r="G1464" s="4" t="s">
        <v>79</v>
      </c>
      <c r="H1464" s="4" t="s">
        <v>80</v>
      </c>
      <c r="I1464" s="4"/>
      <c r="J1464" s="4"/>
      <c r="K1464" s="4">
        <v>224</v>
      </c>
      <c r="L1464" s="4">
        <v>27</v>
      </c>
      <c r="M1464" s="4">
        <v>3</v>
      </c>
      <c r="N1464" s="4" t="s">
        <v>3</v>
      </c>
      <c r="O1464" s="4">
        <v>2</v>
      </c>
      <c r="P1464" s="4">
        <f>ROUND(Source!EJ1436,O1464)</f>
        <v>210808.32000000001</v>
      </c>
      <c r="Q1464" s="4"/>
      <c r="R1464" s="4"/>
      <c r="S1464" s="4"/>
      <c r="T1464" s="4"/>
      <c r="U1464" s="4"/>
      <c r="V1464" s="4"/>
      <c r="W1464" s="4">
        <v>5660.66</v>
      </c>
      <c r="X1464" s="4">
        <v>1</v>
      </c>
      <c r="Y1464" s="4">
        <v>5660.66</v>
      </c>
      <c r="Z1464" s="4">
        <v>210808.32000000001</v>
      </c>
      <c r="AA1464" s="4">
        <v>1</v>
      </c>
      <c r="AB1464" s="4">
        <v>210808.32000000001</v>
      </c>
    </row>
    <row r="1465" spans="1:28">
      <c r="A1465" s="4">
        <v>50</v>
      </c>
      <c r="B1465" s="4">
        <v>1</v>
      </c>
      <c r="C1465" s="4">
        <v>0</v>
      </c>
      <c r="D1465" s="4">
        <v>2</v>
      </c>
      <c r="E1465" s="4">
        <v>0</v>
      </c>
      <c r="F1465" s="4">
        <f>ROUND(F1464-F1455-F1445,O1465)</f>
        <v>1278.17</v>
      </c>
      <c r="G1465" s="4" t="s">
        <v>218</v>
      </c>
      <c r="H1465" s="4" t="s">
        <v>444</v>
      </c>
      <c r="I1465" s="4"/>
      <c r="J1465" s="4"/>
      <c r="K1465" s="4">
        <v>212</v>
      </c>
      <c r="L1465" s="4">
        <v>28</v>
      </c>
      <c r="M1465" s="4">
        <v>1</v>
      </c>
      <c r="N1465" s="4" t="s">
        <v>3</v>
      </c>
      <c r="O1465" s="4">
        <v>2</v>
      </c>
      <c r="P1465" s="4">
        <f>ROUND(P1464-P1455-P1445,O1465)</f>
        <v>4746.75</v>
      </c>
      <c r="Q1465" s="4"/>
      <c r="R1465" s="4"/>
      <c r="S1465" s="4"/>
      <c r="T1465" s="4"/>
      <c r="U1465" s="4"/>
      <c r="V1465" s="4"/>
      <c r="W1465" s="4">
        <v>1278.17</v>
      </c>
      <c r="X1465" s="4">
        <v>1</v>
      </c>
      <c r="Y1465" s="4">
        <v>1278.17</v>
      </c>
      <c r="Z1465" s="4">
        <v>4746.75</v>
      </c>
      <c r="AA1465" s="4">
        <v>1</v>
      </c>
      <c r="AB1465" s="4">
        <v>4746.75</v>
      </c>
    </row>
    <row r="1466" spans="1:28">
      <c r="A1466" s="4">
        <v>50</v>
      </c>
      <c r="B1466" s="4">
        <v>0</v>
      </c>
      <c r="C1466" s="4">
        <v>0</v>
      </c>
      <c r="D1466" s="4">
        <v>2</v>
      </c>
      <c r="E1466" s="4">
        <v>0</v>
      </c>
      <c r="F1466" s="4">
        <v>0</v>
      </c>
      <c r="G1466" s="4" t="s">
        <v>445</v>
      </c>
      <c r="H1466" s="4" t="s">
        <v>446</v>
      </c>
      <c r="I1466" s="4"/>
      <c r="J1466" s="4"/>
      <c r="K1466" s="4">
        <v>212</v>
      </c>
      <c r="L1466" s="4">
        <v>29</v>
      </c>
      <c r="M1466" s="4">
        <v>1</v>
      </c>
      <c r="N1466" s="4" t="s">
        <v>3</v>
      </c>
      <c r="O1466" s="4">
        <v>-1</v>
      </c>
      <c r="P1466" s="4">
        <v>0</v>
      </c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>
        <v>0</v>
      </c>
      <c r="AA1466" s="4">
        <v>1</v>
      </c>
      <c r="AB1466" s="4">
        <v>0</v>
      </c>
    </row>
    <row r="1467" spans="1:28">
      <c r="A1467" s="4">
        <v>50</v>
      </c>
      <c r="B1467" s="4">
        <v>1</v>
      </c>
      <c r="C1467" s="4">
        <v>0</v>
      </c>
      <c r="D1467" s="4">
        <v>2</v>
      </c>
      <c r="E1467" s="4">
        <v>0</v>
      </c>
      <c r="F1467" s="4">
        <f>ROUND(F1465+F1466,O1467)</f>
        <v>1278.17</v>
      </c>
      <c r="G1467" s="4" t="s">
        <v>447</v>
      </c>
      <c r="H1467" s="4" t="s">
        <v>448</v>
      </c>
      <c r="I1467" s="4"/>
      <c r="J1467" s="4"/>
      <c r="K1467" s="4">
        <v>212</v>
      </c>
      <c r="L1467" s="4">
        <v>30</v>
      </c>
      <c r="M1467" s="4">
        <v>1</v>
      </c>
      <c r="N1467" s="4" t="s">
        <v>3</v>
      </c>
      <c r="O1467" s="4">
        <v>2</v>
      </c>
      <c r="P1467" s="4">
        <f>ROUND(P1465+P1466,O1467)</f>
        <v>4746.75</v>
      </c>
      <c r="Q1467" s="4"/>
      <c r="R1467" s="4"/>
      <c r="S1467" s="4"/>
      <c r="T1467" s="4"/>
      <c r="U1467" s="4"/>
      <c r="V1467" s="4"/>
      <c r="W1467" s="4">
        <v>1278.17</v>
      </c>
      <c r="X1467" s="4">
        <v>1</v>
      </c>
      <c r="Y1467" s="4">
        <v>1278.17</v>
      </c>
      <c r="Z1467" s="4">
        <v>4746.75</v>
      </c>
      <c r="AA1467" s="4">
        <v>1</v>
      </c>
      <c r="AB1467" s="4">
        <v>4746.75</v>
      </c>
    </row>
    <row r="1468" spans="1:28">
      <c r="A1468" s="4">
        <v>50</v>
      </c>
      <c r="B1468" s="4">
        <v>0</v>
      </c>
      <c r="C1468" s="4">
        <v>0</v>
      </c>
      <c r="D1468" s="4">
        <v>2</v>
      </c>
      <c r="E1468" s="4">
        <v>0</v>
      </c>
      <c r="F1468" s="4">
        <v>0</v>
      </c>
      <c r="G1468" s="4" t="s">
        <v>449</v>
      </c>
      <c r="H1468" s="4" t="s">
        <v>450</v>
      </c>
      <c r="I1468" s="4"/>
      <c r="J1468" s="4"/>
      <c r="K1468" s="4">
        <v>212</v>
      </c>
      <c r="L1468" s="4">
        <v>31</v>
      </c>
      <c r="M1468" s="4">
        <v>1</v>
      </c>
      <c r="N1468" s="4" t="s">
        <v>3</v>
      </c>
      <c r="O1468" s="4">
        <v>-1</v>
      </c>
      <c r="P1468" s="4">
        <v>0</v>
      </c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>
        <v>0</v>
      </c>
      <c r="AA1468" s="4">
        <v>1</v>
      </c>
      <c r="AB1468" s="4">
        <v>0</v>
      </c>
    </row>
    <row r="1469" spans="1:28">
      <c r="A1469" s="4">
        <v>50</v>
      </c>
      <c r="B1469" s="4">
        <v>1</v>
      </c>
      <c r="C1469" s="4">
        <v>0</v>
      </c>
      <c r="D1469" s="4">
        <v>2</v>
      </c>
      <c r="E1469" s="4">
        <v>0</v>
      </c>
      <c r="F1469" s="4">
        <f>ROUND(F1467+F1468,O1469)</f>
        <v>1278.17</v>
      </c>
      <c r="G1469" s="4" t="s">
        <v>451</v>
      </c>
      <c r="H1469" s="4" t="s">
        <v>452</v>
      </c>
      <c r="I1469" s="4"/>
      <c r="J1469" s="4"/>
      <c r="K1469" s="4">
        <v>212</v>
      </c>
      <c r="L1469" s="4">
        <v>32</v>
      </c>
      <c r="M1469" s="4">
        <v>1</v>
      </c>
      <c r="N1469" s="4" t="s">
        <v>3</v>
      </c>
      <c r="O1469" s="4">
        <v>2</v>
      </c>
      <c r="P1469" s="4">
        <f>ROUND(P1467+P1468,O1469)</f>
        <v>4746.75</v>
      </c>
      <c r="Q1469" s="4"/>
      <c r="R1469" s="4"/>
      <c r="S1469" s="4"/>
      <c r="T1469" s="4"/>
      <c r="U1469" s="4"/>
      <c r="V1469" s="4"/>
      <c r="W1469" s="4">
        <v>1278.17</v>
      </c>
      <c r="X1469" s="4">
        <v>1</v>
      </c>
      <c r="Y1469" s="4">
        <v>1278.17</v>
      </c>
      <c r="Z1469" s="4">
        <v>4746.75</v>
      </c>
      <c r="AA1469" s="4">
        <v>1</v>
      </c>
      <c r="AB1469" s="4">
        <v>4746.75</v>
      </c>
    </row>
    <row r="1470" spans="1:28">
      <c r="A1470" s="4">
        <v>50</v>
      </c>
      <c r="B1470" s="4">
        <v>0</v>
      </c>
      <c r="C1470" s="4">
        <v>0</v>
      </c>
      <c r="D1470" s="4">
        <v>2</v>
      </c>
      <c r="E1470" s="4">
        <v>0</v>
      </c>
      <c r="F1470" s="4">
        <f>ROUND(0,O1470)</f>
        <v>0</v>
      </c>
      <c r="G1470" s="4" t="s">
        <v>453</v>
      </c>
      <c r="H1470" s="4" t="s">
        <v>454</v>
      </c>
      <c r="I1470" s="4"/>
      <c r="J1470" s="4"/>
      <c r="K1470" s="4">
        <v>212</v>
      </c>
      <c r="L1470" s="4">
        <v>33</v>
      </c>
      <c r="M1470" s="4">
        <v>1</v>
      </c>
      <c r="N1470" s="4" t="s">
        <v>3</v>
      </c>
      <c r="O1470" s="4">
        <v>2</v>
      </c>
      <c r="P1470" s="4">
        <f>ROUND(0,O1470)</f>
        <v>0</v>
      </c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>
        <v>0</v>
      </c>
      <c r="AA1470" s="4">
        <v>1</v>
      </c>
      <c r="AB1470" s="4">
        <v>0</v>
      </c>
    </row>
    <row r="1471" spans="1:28">
      <c r="A1471" s="4">
        <v>50</v>
      </c>
      <c r="B1471" s="4">
        <v>0</v>
      </c>
      <c r="C1471" s="4">
        <v>0</v>
      </c>
      <c r="D1471" s="4">
        <v>2</v>
      </c>
      <c r="E1471" s="4">
        <v>0</v>
      </c>
      <c r="F1471" s="4">
        <f>ROUND(F1445,O1471)</f>
        <v>0</v>
      </c>
      <c r="G1471" s="4" t="s">
        <v>455</v>
      </c>
      <c r="H1471" s="4" t="s">
        <v>456</v>
      </c>
      <c r="I1471" s="4"/>
      <c r="J1471" s="4"/>
      <c r="K1471" s="4">
        <v>212</v>
      </c>
      <c r="L1471" s="4">
        <v>34</v>
      </c>
      <c r="M1471" s="4">
        <v>1</v>
      </c>
      <c r="N1471" s="4" t="s">
        <v>3</v>
      </c>
      <c r="O1471" s="4">
        <v>2</v>
      </c>
      <c r="P1471" s="4">
        <f>ROUND(P1445,O1471)</f>
        <v>0</v>
      </c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>
        <v>0</v>
      </c>
      <c r="AA1471" s="4">
        <v>1</v>
      </c>
      <c r="AB1471" s="4">
        <v>0</v>
      </c>
    </row>
    <row r="1472" spans="1:28">
      <c r="A1472" s="4">
        <v>50</v>
      </c>
      <c r="B1472" s="4">
        <v>0</v>
      </c>
      <c r="C1472" s="4">
        <v>0</v>
      </c>
      <c r="D1472" s="4">
        <v>2</v>
      </c>
      <c r="E1472" s="4">
        <v>0</v>
      </c>
      <c r="F1472" s="4">
        <f>ROUND(0,O1472)</f>
        <v>0</v>
      </c>
      <c r="G1472" s="4" t="s">
        <v>457</v>
      </c>
      <c r="H1472" s="4" t="s">
        <v>458</v>
      </c>
      <c r="I1472" s="4"/>
      <c r="J1472" s="4"/>
      <c r="K1472" s="4">
        <v>212</v>
      </c>
      <c r="L1472" s="4">
        <v>35</v>
      </c>
      <c r="M1472" s="4">
        <v>1</v>
      </c>
      <c r="N1472" s="4" t="s">
        <v>3</v>
      </c>
      <c r="O1472" s="4">
        <v>2</v>
      </c>
      <c r="P1472" s="4">
        <f>ROUND(0,O1472)</f>
        <v>0</v>
      </c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>
        <v>0</v>
      </c>
      <c r="AA1472" s="4">
        <v>1</v>
      </c>
      <c r="AB1472" s="4">
        <v>0</v>
      </c>
    </row>
    <row r="1473" spans="1:28">
      <c r="A1473" s="4">
        <v>50</v>
      </c>
      <c r="B1473" s="4">
        <v>1</v>
      </c>
      <c r="C1473" s="4">
        <v>0</v>
      </c>
      <c r="D1473" s="4">
        <v>2</v>
      </c>
      <c r="E1473" s="4">
        <v>0</v>
      </c>
      <c r="F1473" s="4">
        <f>ROUND(F1455,O1473)</f>
        <v>4382.49</v>
      </c>
      <c r="G1473" s="4" t="s">
        <v>459</v>
      </c>
      <c r="H1473" s="4" t="s">
        <v>460</v>
      </c>
      <c r="I1473" s="4"/>
      <c r="J1473" s="4"/>
      <c r="K1473" s="4">
        <v>212</v>
      </c>
      <c r="L1473" s="4">
        <v>36</v>
      </c>
      <c r="M1473" s="4">
        <v>1</v>
      </c>
      <c r="N1473" s="4" t="s">
        <v>3</v>
      </c>
      <c r="O1473" s="4">
        <v>2</v>
      </c>
      <c r="P1473" s="4">
        <f>ROUND(P1455,O1473)</f>
        <v>206061.57</v>
      </c>
      <c r="Q1473" s="4"/>
      <c r="R1473" s="4"/>
      <c r="S1473" s="4"/>
      <c r="T1473" s="4"/>
      <c r="U1473" s="4"/>
      <c r="V1473" s="4"/>
      <c r="W1473" s="4">
        <v>4382.49</v>
      </c>
      <c r="X1473" s="4">
        <v>1</v>
      </c>
      <c r="Y1473" s="4">
        <v>4382.49</v>
      </c>
      <c r="Z1473" s="4">
        <v>206061.57</v>
      </c>
      <c r="AA1473" s="4">
        <v>1</v>
      </c>
      <c r="AB1473" s="4">
        <v>206061.57</v>
      </c>
    </row>
    <row r="1474" spans="1:28">
      <c r="A1474" s="4">
        <v>50</v>
      </c>
      <c r="B1474" s="4">
        <v>0</v>
      </c>
      <c r="C1474" s="4">
        <v>0</v>
      </c>
      <c r="D1474" s="4">
        <v>2</v>
      </c>
      <c r="E1474" s="4">
        <v>0</v>
      </c>
      <c r="F1474" s="4">
        <f>ROUND(0,O1474)</f>
        <v>0</v>
      </c>
      <c r="G1474" s="4" t="s">
        <v>461</v>
      </c>
      <c r="H1474" s="4" t="s">
        <v>462</v>
      </c>
      <c r="I1474" s="4"/>
      <c r="J1474" s="4"/>
      <c r="K1474" s="4">
        <v>212</v>
      </c>
      <c r="L1474" s="4">
        <v>37</v>
      </c>
      <c r="M1474" s="4">
        <v>1</v>
      </c>
      <c r="N1474" s="4" t="s">
        <v>3</v>
      </c>
      <c r="O1474" s="4">
        <v>2</v>
      </c>
      <c r="P1474" s="4">
        <f>ROUND(0,O1474)</f>
        <v>0</v>
      </c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>
        <v>0</v>
      </c>
      <c r="AA1474" s="4">
        <v>1</v>
      </c>
      <c r="AB1474" s="4">
        <v>0</v>
      </c>
    </row>
    <row r="1475" spans="1:28">
      <c r="A1475" s="4">
        <v>50</v>
      </c>
      <c r="B1475" s="4">
        <v>1</v>
      </c>
      <c r="C1475" s="4">
        <v>0</v>
      </c>
      <c r="D1475" s="4">
        <v>2</v>
      </c>
      <c r="E1475" s="4">
        <v>213</v>
      </c>
      <c r="F1475" s="4">
        <f>ROUND(F1469+F1471+F1473,O1475)</f>
        <v>5660.66</v>
      </c>
      <c r="G1475" s="4" t="s">
        <v>463</v>
      </c>
      <c r="H1475" s="4" t="s">
        <v>464</v>
      </c>
      <c r="I1475" s="4"/>
      <c r="J1475" s="4"/>
      <c r="K1475" s="4">
        <v>212</v>
      </c>
      <c r="L1475" s="4">
        <v>38</v>
      </c>
      <c r="M1475" s="4">
        <v>1</v>
      </c>
      <c r="N1475" s="4" t="s">
        <v>3</v>
      </c>
      <c r="O1475" s="4">
        <v>2</v>
      </c>
      <c r="P1475" s="4">
        <f>ROUND(P1469+P1471+P1473,O1475)</f>
        <v>210808.32000000001</v>
      </c>
      <c r="Q1475" s="4"/>
      <c r="R1475" s="4"/>
      <c r="S1475" s="4"/>
      <c r="T1475" s="4"/>
      <c r="U1475" s="4"/>
      <c r="V1475" s="4"/>
      <c r="W1475" s="4">
        <v>5660.66</v>
      </c>
      <c r="X1475" s="4">
        <v>1</v>
      </c>
      <c r="Y1475" s="4">
        <v>5660.66</v>
      </c>
      <c r="Z1475" s="4">
        <v>210808.32000000001</v>
      </c>
      <c r="AA1475" s="4">
        <v>1</v>
      </c>
      <c r="AB1475" s="4">
        <v>210808.32000000001</v>
      </c>
    </row>
    <row r="1477" spans="1:28">
      <c r="A1477">
        <v>71</v>
      </c>
      <c r="B1477">
        <v>1</v>
      </c>
      <c r="D1477">
        <v>200001</v>
      </c>
      <c r="E1477">
        <v>61293422</v>
      </c>
      <c r="F1477" t="s">
        <v>465</v>
      </c>
      <c r="G1477" t="s">
        <v>466</v>
      </c>
      <c r="H1477">
        <v>80</v>
      </c>
      <c r="I1477">
        <v>20</v>
      </c>
    </row>
    <row r="1480" spans="1:28">
      <c r="A1480">
        <v>70</v>
      </c>
      <c r="B1480">
        <v>1</v>
      </c>
      <c r="D1480">
        <v>1</v>
      </c>
      <c r="E1480" t="s">
        <v>467</v>
      </c>
      <c r="F1480" t="s">
        <v>468</v>
      </c>
      <c r="G1480">
        <v>1</v>
      </c>
      <c r="H1480">
        <v>0</v>
      </c>
      <c r="I1480" t="s">
        <v>3</v>
      </c>
      <c r="J1480">
        <v>1</v>
      </c>
      <c r="K1480">
        <v>0</v>
      </c>
      <c r="L1480" t="s">
        <v>3</v>
      </c>
      <c r="M1480" t="s">
        <v>3</v>
      </c>
      <c r="N1480">
        <v>0</v>
      </c>
      <c r="O1480">
        <v>1</v>
      </c>
      <c r="P1480" t="s">
        <v>469</v>
      </c>
    </row>
    <row r="1481" spans="1:28">
      <c r="A1481">
        <v>70</v>
      </c>
      <c r="B1481">
        <v>1</v>
      </c>
      <c r="D1481">
        <v>2</v>
      </c>
      <c r="E1481" t="s">
        <v>470</v>
      </c>
      <c r="F1481" t="s">
        <v>471</v>
      </c>
      <c r="G1481">
        <v>0</v>
      </c>
      <c r="H1481">
        <v>0</v>
      </c>
      <c r="I1481" t="s">
        <v>3</v>
      </c>
      <c r="J1481">
        <v>1</v>
      </c>
      <c r="K1481">
        <v>0</v>
      </c>
      <c r="L1481" t="s">
        <v>3</v>
      </c>
      <c r="M1481" t="s">
        <v>3</v>
      </c>
      <c r="N1481">
        <v>0</v>
      </c>
      <c r="O1481">
        <v>0</v>
      </c>
      <c r="P1481" t="s">
        <v>472</v>
      </c>
    </row>
    <row r="1482" spans="1:28">
      <c r="A1482">
        <v>70</v>
      </c>
      <c r="B1482">
        <v>1</v>
      </c>
      <c r="D1482">
        <v>3</v>
      </c>
      <c r="E1482" t="s">
        <v>473</v>
      </c>
      <c r="F1482" t="s">
        <v>474</v>
      </c>
      <c r="G1482">
        <v>0</v>
      </c>
      <c r="H1482">
        <v>0</v>
      </c>
      <c r="I1482" t="s">
        <v>3</v>
      </c>
      <c r="J1482">
        <v>1</v>
      </c>
      <c r="K1482">
        <v>0</v>
      </c>
      <c r="L1482" t="s">
        <v>3</v>
      </c>
      <c r="M1482" t="s">
        <v>3</v>
      </c>
      <c r="N1482">
        <v>0</v>
      </c>
      <c r="O1482">
        <v>0</v>
      </c>
      <c r="P1482" t="s">
        <v>475</v>
      </c>
    </row>
    <row r="1483" spans="1:28">
      <c r="A1483">
        <v>70</v>
      </c>
      <c r="B1483">
        <v>1</v>
      </c>
      <c r="D1483">
        <v>4</v>
      </c>
      <c r="E1483" t="s">
        <v>476</v>
      </c>
      <c r="F1483" t="s">
        <v>477</v>
      </c>
      <c r="G1483">
        <v>1</v>
      </c>
      <c r="H1483">
        <v>0</v>
      </c>
      <c r="I1483" t="s">
        <v>3</v>
      </c>
      <c r="J1483">
        <v>2</v>
      </c>
      <c r="K1483">
        <v>0</v>
      </c>
      <c r="L1483" t="s">
        <v>3</v>
      </c>
      <c r="M1483" t="s">
        <v>3</v>
      </c>
      <c r="N1483">
        <v>0</v>
      </c>
      <c r="O1483">
        <v>1</v>
      </c>
      <c r="P1483" t="s">
        <v>3</v>
      </c>
    </row>
    <row r="1484" spans="1:28">
      <c r="A1484">
        <v>70</v>
      </c>
      <c r="B1484">
        <v>1</v>
      </c>
      <c r="D1484">
        <v>5</v>
      </c>
      <c r="E1484" t="s">
        <v>478</v>
      </c>
      <c r="F1484" t="s">
        <v>479</v>
      </c>
      <c r="G1484">
        <v>0</v>
      </c>
      <c r="H1484">
        <v>0</v>
      </c>
      <c r="I1484" t="s">
        <v>3</v>
      </c>
      <c r="J1484">
        <v>2</v>
      </c>
      <c r="K1484">
        <v>0</v>
      </c>
      <c r="L1484" t="s">
        <v>3</v>
      </c>
      <c r="M1484" t="s">
        <v>3</v>
      </c>
      <c r="N1484">
        <v>0</v>
      </c>
      <c r="O1484">
        <v>0</v>
      </c>
      <c r="P1484" t="s">
        <v>3</v>
      </c>
    </row>
    <row r="1485" spans="1:28">
      <c r="A1485">
        <v>70</v>
      </c>
      <c r="B1485">
        <v>1</v>
      </c>
      <c r="D1485">
        <v>6</v>
      </c>
      <c r="E1485" t="s">
        <v>480</v>
      </c>
      <c r="F1485" t="s">
        <v>481</v>
      </c>
      <c r="G1485">
        <v>0</v>
      </c>
      <c r="H1485">
        <v>0</v>
      </c>
      <c r="I1485" t="s">
        <v>3</v>
      </c>
      <c r="J1485">
        <v>2</v>
      </c>
      <c r="K1485">
        <v>0</v>
      </c>
      <c r="L1485" t="s">
        <v>3</v>
      </c>
      <c r="M1485" t="s">
        <v>3</v>
      </c>
      <c r="N1485">
        <v>0</v>
      </c>
      <c r="O1485">
        <v>0</v>
      </c>
      <c r="P1485" t="s">
        <v>3</v>
      </c>
    </row>
    <row r="1486" spans="1:28">
      <c r="A1486">
        <v>70</v>
      </c>
      <c r="B1486">
        <v>1</v>
      </c>
      <c r="D1486">
        <v>7</v>
      </c>
      <c r="E1486" t="s">
        <v>482</v>
      </c>
      <c r="F1486" t="s">
        <v>483</v>
      </c>
      <c r="G1486">
        <v>0</v>
      </c>
      <c r="H1486">
        <v>0</v>
      </c>
      <c r="I1486" t="s">
        <v>484</v>
      </c>
      <c r="J1486">
        <v>0</v>
      </c>
      <c r="K1486">
        <v>0</v>
      </c>
      <c r="L1486" t="s">
        <v>3</v>
      </c>
      <c r="M1486" t="s">
        <v>3</v>
      </c>
      <c r="N1486">
        <v>0</v>
      </c>
      <c r="O1486">
        <v>0</v>
      </c>
      <c r="P1486" t="s">
        <v>485</v>
      </c>
    </row>
    <row r="1487" spans="1:28">
      <c r="A1487">
        <v>70</v>
      </c>
      <c r="B1487">
        <v>1</v>
      </c>
      <c r="D1487">
        <v>8</v>
      </c>
      <c r="E1487" t="s">
        <v>486</v>
      </c>
      <c r="F1487" t="s">
        <v>487</v>
      </c>
      <c r="G1487">
        <v>0</v>
      </c>
      <c r="H1487">
        <v>0</v>
      </c>
      <c r="I1487" t="s">
        <v>488</v>
      </c>
      <c r="J1487">
        <v>0</v>
      </c>
      <c r="K1487">
        <v>0</v>
      </c>
      <c r="L1487" t="s">
        <v>3</v>
      </c>
      <c r="M1487" t="s">
        <v>3</v>
      </c>
      <c r="N1487">
        <v>0</v>
      </c>
      <c r="O1487">
        <v>0</v>
      </c>
      <c r="P1487" t="s">
        <v>486</v>
      </c>
    </row>
    <row r="1488" spans="1:28">
      <c r="A1488">
        <v>70</v>
      </c>
      <c r="B1488">
        <v>1</v>
      </c>
      <c r="D1488">
        <v>9</v>
      </c>
      <c r="E1488" t="s">
        <v>489</v>
      </c>
      <c r="F1488" t="s">
        <v>490</v>
      </c>
      <c r="G1488">
        <v>0</v>
      </c>
      <c r="H1488">
        <v>0</v>
      </c>
      <c r="I1488" t="s">
        <v>491</v>
      </c>
      <c r="J1488">
        <v>0</v>
      </c>
      <c r="K1488">
        <v>0</v>
      </c>
      <c r="L1488" t="s">
        <v>3</v>
      </c>
      <c r="M1488" t="s">
        <v>3</v>
      </c>
      <c r="N1488">
        <v>0</v>
      </c>
      <c r="O1488">
        <v>0</v>
      </c>
      <c r="P1488" t="s">
        <v>492</v>
      </c>
    </row>
    <row r="1489" spans="1:50">
      <c r="A1489">
        <v>70</v>
      </c>
      <c r="B1489">
        <v>1</v>
      </c>
      <c r="D1489">
        <v>10</v>
      </c>
      <c r="E1489" t="s">
        <v>493</v>
      </c>
      <c r="F1489" t="s">
        <v>494</v>
      </c>
      <c r="G1489">
        <v>0</v>
      </c>
      <c r="H1489">
        <v>0</v>
      </c>
      <c r="I1489" t="s">
        <v>495</v>
      </c>
      <c r="J1489">
        <v>0</v>
      </c>
      <c r="K1489">
        <v>0</v>
      </c>
      <c r="L1489" t="s">
        <v>3</v>
      </c>
      <c r="M1489" t="s">
        <v>3</v>
      </c>
      <c r="N1489">
        <v>0</v>
      </c>
      <c r="O1489">
        <v>0</v>
      </c>
      <c r="P1489" t="s">
        <v>496</v>
      </c>
    </row>
    <row r="1490" spans="1:50">
      <c r="A1490">
        <v>70</v>
      </c>
      <c r="B1490">
        <v>1</v>
      </c>
      <c r="D1490">
        <v>11</v>
      </c>
      <c r="E1490" t="s">
        <v>497</v>
      </c>
      <c r="F1490" t="s">
        <v>498</v>
      </c>
      <c r="G1490">
        <v>0</v>
      </c>
      <c r="H1490">
        <v>0</v>
      </c>
      <c r="I1490" t="s">
        <v>499</v>
      </c>
      <c r="J1490">
        <v>0</v>
      </c>
      <c r="K1490">
        <v>0</v>
      </c>
      <c r="L1490" t="s">
        <v>3</v>
      </c>
      <c r="M1490" t="s">
        <v>3</v>
      </c>
      <c r="N1490">
        <v>0</v>
      </c>
      <c r="O1490">
        <v>0</v>
      </c>
      <c r="P1490" t="s">
        <v>500</v>
      </c>
    </row>
    <row r="1491" spans="1:50">
      <c r="A1491">
        <v>70</v>
      </c>
      <c r="B1491">
        <v>1</v>
      </c>
      <c r="D1491">
        <v>12</v>
      </c>
      <c r="E1491" t="s">
        <v>501</v>
      </c>
      <c r="F1491" t="s">
        <v>502</v>
      </c>
      <c r="G1491">
        <v>0</v>
      </c>
      <c r="H1491">
        <v>0</v>
      </c>
      <c r="I1491" t="s">
        <v>3</v>
      </c>
      <c r="J1491">
        <v>0</v>
      </c>
      <c r="K1491">
        <v>0</v>
      </c>
      <c r="L1491" t="s">
        <v>3</v>
      </c>
      <c r="M1491" t="s">
        <v>3</v>
      </c>
      <c r="N1491">
        <v>0</v>
      </c>
      <c r="O1491">
        <v>0</v>
      </c>
      <c r="P1491" t="s">
        <v>503</v>
      </c>
    </row>
    <row r="1492" spans="1:50">
      <c r="A1492">
        <v>70</v>
      </c>
      <c r="B1492">
        <v>1</v>
      </c>
      <c r="D1492">
        <v>1</v>
      </c>
      <c r="E1492" t="s">
        <v>504</v>
      </c>
      <c r="F1492" t="s">
        <v>505</v>
      </c>
      <c r="G1492">
        <v>0.9</v>
      </c>
      <c r="H1492">
        <v>1</v>
      </c>
      <c r="I1492" t="s">
        <v>506</v>
      </c>
      <c r="J1492">
        <v>0</v>
      </c>
      <c r="K1492">
        <v>0</v>
      </c>
      <c r="L1492" t="s">
        <v>3</v>
      </c>
      <c r="M1492" t="s">
        <v>3</v>
      </c>
      <c r="N1492">
        <v>0</v>
      </c>
      <c r="O1492">
        <v>0.9</v>
      </c>
      <c r="P1492" t="s">
        <v>507</v>
      </c>
    </row>
    <row r="1493" spans="1:50">
      <c r="A1493">
        <v>70</v>
      </c>
      <c r="B1493">
        <v>1</v>
      </c>
      <c r="D1493">
        <v>2</v>
      </c>
      <c r="E1493" t="s">
        <v>508</v>
      </c>
      <c r="F1493" t="s">
        <v>509</v>
      </c>
      <c r="G1493">
        <v>0.85</v>
      </c>
      <c r="H1493">
        <v>1</v>
      </c>
      <c r="I1493" t="s">
        <v>510</v>
      </c>
      <c r="J1493">
        <v>0</v>
      </c>
      <c r="K1493">
        <v>0</v>
      </c>
      <c r="L1493" t="s">
        <v>3</v>
      </c>
      <c r="M1493" t="s">
        <v>3</v>
      </c>
      <c r="N1493">
        <v>0</v>
      </c>
      <c r="O1493">
        <v>0.85</v>
      </c>
      <c r="P1493" t="s">
        <v>511</v>
      </c>
    </row>
    <row r="1494" spans="1:50">
      <c r="A1494">
        <v>70</v>
      </c>
      <c r="B1494">
        <v>1</v>
      </c>
      <c r="D1494">
        <v>3</v>
      </c>
      <c r="E1494" t="s">
        <v>512</v>
      </c>
      <c r="F1494" t="s">
        <v>513</v>
      </c>
      <c r="G1494">
        <v>1.03</v>
      </c>
      <c r="H1494">
        <v>0</v>
      </c>
      <c r="I1494" t="s">
        <v>3</v>
      </c>
      <c r="J1494">
        <v>0</v>
      </c>
      <c r="K1494">
        <v>0</v>
      </c>
      <c r="L1494" t="s">
        <v>3</v>
      </c>
      <c r="M1494" t="s">
        <v>3</v>
      </c>
      <c r="N1494">
        <v>0</v>
      </c>
      <c r="O1494">
        <v>1.03</v>
      </c>
      <c r="P1494" t="s">
        <v>514</v>
      </c>
    </row>
    <row r="1495" spans="1:50">
      <c r="A1495">
        <v>70</v>
      </c>
      <c r="B1495">
        <v>1</v>
      </c>
      <c r="D1495">
        <v>4</v>
      </c>
      <c r="E1495" t="s">
        <v>515</v>
      </c>
      <c r="F1495" t="s">
        <v>516</v>
      </c>
      <c r="G1495">
        <v>1.0900000000000001</v>
      </c>
      <c r="H1495">
        <v>0</v>
      </c>
      <c r="I1495" t="s">
        <v>3</v>
      </c>
      <c r="J1495">
        <v>0</v>
      </c>
      <c r="K1495">
        <v>0</v>
      </c>
      <c r="L1495" t="s">
        <v>3</v>
      </c>
      <c r="M1495" t="s">
        <v>3</v>
      </c>
      <c r="N1495">
        <v>0</v>
      </c>
      <c r="O1495">
        <v>1.0900000000000001</v>
      </c>
      <c r="P1495" t="s">
        <v>517</v>
      </c>
    </row>
    <row r="1496" spans="1:50">
      <c r="A1496">
        <v>70</v>
      </c>
      <c r="B1496">
        <v>1</v>
      </c>
      <c r="D1496">
        <v>5</v>
      </c>
      <c r="E1496" t="s">
        <v>518</v>
      </c>
      <c r="F1496" t="s">
        <v>519</v>
      </c>
      <c r="G1496">
        <v>7</v>
      </c>
      <c r="H1496">
        <v>0</v>
      </c>
      <c r="I1496" t="s">
        <v>3</v>
      </c>
      <c r="J1496">
        <v>0</v>
      </c>
      <c r="K1496">
        <v>0</v>
      </c>
      <c r="L1496" t="s">
        <v>3</v>
      </c>
      <c r="M1496" t="s">
        <v>3</v>
      </c>
      <c r="N1496">
        <v>0</v>
      </c>
      <c r="O1496">
        <v>7</v>
      </c>
      <c r="P1496" t="s">
        <v>3</v>
      </c>
    </row>
    <row r="1497" spans="1:50">
      <c r="A1497">
        <v>70</v>
      </c>
      <c r="B1497">
        <v>1</v>
      </c>
      <c r="D1497">
        <v>6</v>
      </c>
      <c r="E1497" t="s">
        <v>520</v>
      </c>
      <c r="F1497" t="s">
        <v>3</v>
      </c>
      <c r="G1497">
        <v>2</v>
      </c>
      <c r="H1497">
        <v>0</v>
      </c>
      <c r="I1497" t="s">
        <v>3</v>
      </c>
      <c r="J1497">
        <v>0</v>
      </c>
      <c r="K1497">
        <v>0</v>
      </c>
      <c r="L1497" t="s">
        <v>3</v>
      </c>
      <c r="M1497" t="s">
        <v>3</v>
      </c>
      <c r="N1497">
        <v>0</v>
      </c>
      <c r="O1497">
        <v>2</v>
      </c>
      <c r="P1497" t="s">
        <v>3</v>
      </c>
    </row>
    <row r="1499" spans="1:50">
      <c r="A1499">
        <v>-1</v>
      </c>
    </row>
    <row r="1501" spans="1:50">
      <c r="A1501" s="3">
        <v>75</v>
      </c>
      <c r="B1501" s="3" t="s">
        <v>521</v>
      </c>
      <c r="C1501" s="3">
        <v>2000</v>
      </c>
      <c r="D1501" s="3">
        <v>0</v>
      </c>
      <c r="E1501" s="3">
        <v>1</v>
      </c>
      <c r="F1501" s="3"/>
      <c r="G1501" s="3">
        <v>0</v>
      </c>
      <c r="H1501" s="3">
        <v>1</v>
      </c>
      <c r="I1501" s="3">
        <v>0</v>
      </c>
      <c r="J1501" s="3">
        <v>1</v>
      </c>
      <c r="K1501" s="3">
        <v>0</v>
      </c>
      <c r="L1501" s="3">
        <v>0</v>
      </c>
      <c r="M1501" s="3">
        <v>0</v>
      </c>
      <c r="N1501" s="3">
        <v>88889161</v>
      </c>
      <c r="O1501" s="3">
        <v>1</v>
      </c>
    </row>
    <row r="1502" spans="1:50">
      <c r="A1502" s="3">
        <v>75</v>
      </c>
      <c r="B1502" s="3" t="s">
        <v>522</v>
      </c>
      <c r="C1502" s="3">
        <v>2024</v>
      </c>
      <c r="D1502" s="3">
        <v>0</v>
      </c>
      <c r="E1502" s="3">
        <v>3</v>
      </c>
      <c r="F1502" s="3">
        <v>0</v>
      </c>
      <c r="G1502" s="3">
        <v>0</v>
      </c>
      <c r="H1502" s="3">
        <v>1</v>
      </c>
      <c r="I1502" s="3">
        <v>0</v>
      </c>
      <c r="J1502" s="3">
        <v>1</v>
      </c>
      <c r="K1502" s="3">
        <v>0</v>
      </c>
      <c r="L1502" s="3">
        <v>0</v>
      </c>
      <c r="M1502" s="3">
        <v>1</v>
      </c>
      <c r="N1502" s="3">
        <v>88889103</v>
      </c>
      <c r="O1502" s="3">
        <v>2</v>
      </c>
    </row>
    <row r="1503" spans="1:50">
      <c r="A1503" s="6">
        <v>1</v>
      </c>
      <c r="B1503" s="6" t="s">
        <v>523</v>
      </c>
      <c r="C1503" s="6" t="s">
        <v>524</v>
      </c>
      <c r="D1503" s="6">
        <v>2024</v>
      </c>
      <c r="E1503" s="6">
        <v>3</v>
      </c>
      <c r="F1503" s="6">
        <v>1</v>
      </c>
      <c r="G1503" s="6">
        <v>1</v>
      </c>
      <c r="H1503" s="6">
        <v>0</v>
      </c>
      <c r="I1503" s="6">
        <v>2</v>
      </c>
      <c r="J1503" s="6">
        <v>1</v>
      </c>
      <c r="K1503" s="6">
        <v>9.0399999999999991</v>
      </c>
      <c r="L1503" s="6">
        <v>6.66</v>
      </c>
      <c r="M1503" s="6">
        <v>1</v>
      </c>
      <c r="N1503" s="6">
        <v>1</v>
      </c>
      <c r="O1503" s="6">
        <v>9.0399999999999991</v>
      </c>
      <c r="P1503" s="6">
        <v>6.66</v>
      </c>
      <c r="Q1503" s="6">
        <v>1</v>
      </c>
      <c r="R1503" s="6" t="s">
        <v>3</v>
      </c>
      <c r="S1503" s="6" t="s">
        <v>3</v>
      </c>
      <c r="T1503" s="6" t="s">
        <v>3</v>
      </c>
      <c r="U1503" s="6" t="s">
        <v>3</v>
      </c>
      <c r="V1503" s="6" t="s">
        <v>3</v>
      </c>
      <c r="W1503" s="6" t="s">
        <v>3</v>
      </c>
      <c r="X1503" s="6" t="s">
        <v>3</v>
      </c>
      <c r="Y1503" s="6" t="s">
        <v>3</v>
      </c>
      <c r="Z1503" s="6" t="s">
        <v>3</v>
      </c>
      <c r="AA1503" s="6" t="s">
        <v>3</v>
      </c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>
        <v>90710057</v>
      </c>
      <c r="AO1503" s="6"/>
      <c r="AP1503" s="6"/>
      <c r="AQ1503" s="6"/>
      <c r="AR1503" s="6"/>
      <c r="AS1503" s="6"/>
      <c r="AT1503" s="6"/>
      <c r="AU1503" s="6"/>
      <c r="AV1503" s="6"/>
      <c r="AW1503" s="6"/>
      <c r="AX1503" s="6"/>
    </row>
    <row r="1507" spans="1:5">
      <c r="A1507">
        <v>65</v>
      </c>
      <c r="C1507">
        <v>1</v>
      </c>
      <c r="D1507">
        <v>0</v>
      </c>
      <c r="E15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C30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525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28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8</v>
      </c>
      <c r="AG12" s="1" t="s">
        <v>9</v>
      </c>
      <c r="AH12" s="1" t="s">
        <v>8</v>
      </c>
      <c r="AI12" s="1" t="s">
        <v>9</v>
      </c>
      <c r="AJ12" s="1" t="s">
        <v>10</v>
      </c>
      <c r="AK12" s="1"/>
      <c r="AL12" s="1" t="s">
        <v>6</v>
      </c>
      <c r="AM12" s="1" t="s">
        <v>7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12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17276938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88889161</v>
      </c>
      <c r="E14" s="1">
        <v>88889103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2</v>
      </c>
      <c r="C16" s="7" t="s">
        <v>23</v>
      </c>
      <c r="D16" s="7" t="s">
        <v>84</v>
      </c>
      <c r="E16" s="8">
        <f>ROUND((Source!F256)/1000,2)</f>
        <v>0</v>
      </c>
      <c r="F16" s="8">
        <f>ROUND((Source!F257)/1000,2)</f>
        <v>0</v>
      </c>
      <c r="G16" s="8">
        <f>ROUND((Source!F248)/1000,2)</f>
        <v>0</v>
      </c>
      <c r="H16" s="8">
        <f>ROUND((Source!F258)/1000+(Source!F259)/1000,2)</f>
        <v>0.57999999999999996</v>
      </c>
      <c r="I16" s="8">
        <f>E16+F16+G16+H16</f>
        <v>0.57999999999999996</v>
      </c>
      <c r="J16" s="8">
        <f>ROUND((Source!F254+Source!F253)/1000,2)</f>
        <v>0.28000000000000003</v>
      </c>
      <c r="K16" s="8">
        <v>0.28000000000000003</v>
      </c>
      <c r="L16" s="8">
        <v>0</v>
      </c>
      <c r="M16" s="8">
        <v>0</v>
      </c>
      <c r="N16" s="8">
        <f>I16+L16+M16</f>
        <v>0.57999999999999996</v>
      </c>
      <c r="T16" s="9">
        <f>ROUND((Source!P256)/1000,2)</f>
        <v>0</v>
      </c>
      <c r="U16" s="9">
        <f>ROUND((Source!P257)/1000,2)</f>
        <v>0</v>
      </c>
      <c r="V16" s="9">
        <f>ROUND((Source!P248)/1000,2)</f>
        <v>0</v>
      </c>
      <c r="W16" s="9">
        <f>ROUND((Source!P258)/1000+(Source!P259)/1000,2)</f>
        <v>27.19</v>
      </c>
      <c r="X16" s="9">
        <f>T16+U16+V16+W16</f>
        <v>27.19</v>
      </c>
      <c r="Y16" s="9">
        <f>ROUND((Source!P254+Source!P253)/1000,2)</f>
        <v>12.95</v>
      </c>
      <c r="Z16" s="9">
        <v>12.95</v>
      </c>
      <c r="AA16" s="9">
        <v>0</v>
      </c>
      <c r="AB16" s="9">
        <v>0</v>
      </c>
      <c r="AC16" s="9">
        <f>X16+AA16+AB16</f>
        <v>27.19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275.38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275.38</v>
      </c>
      <c r="BB16" s="8">
        <v>0</v>
      </c>
      <c r="BC16" s="8">
        <v>0</v>
      </c>
      <c r="BD16" s="8">
        <v>578.32000000000005</v>
      </c>
      <c r="BE16" s="8">
        <v>0</v>
      </c>
      <c r="BF16" s="8">
        <v>22.257600000000004</v>
      </c>
      <c r="BG16" s="8">
        <v>0</v>
      </c>
      <c r="BH16" s="8">
        <v>0</v>
      </c>
      <c r="BI16" s="8">
        <v>203.79</v>
      </c>
      <c r="BJ16" s="8">
        <v>99.15</v>
      </c>
      <c r="BK16" s="8">
        <v>578.32000000000005</v>
      </c>
      <c r="BR16" s="9">
        <v>12948.23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12948.23</v>
      </c>
      <c r="BZ16" s="9">
        <v>0</v>
      </c>
      <c r="CA16" s="9">
        <v>0</v>
      </c>
      <c r="CB16" s="9">
        <v>27191.279999999999</v>
      </c>
      <c r="CC16" s="9">
        <v>0</v>
      </c>
      <c r="CD16" s="9">
        <v>22.257600000000004</v>
      </c>
      <c r="CE16" s="9">
        <v>0</v>
      </c>
      <c r="CF16" s="9">
        <v>0</v>
      </c>
      <c r="CG16" s="9">
        <v>9581.69</v>
      </c>
      <c r="CH16" s="9">
        <v>4661.3599999999997</v>
      </c>
      <c r="CI16" s="9">
        <v>27191.279999999999</v>
      </c>
    </row>
    <row r="17" spans="1:87">
      <c r="A17" s="7">
        <v>3</v>
      </c>
      <c r="B17" s="7">
        <v>4</v>
      </c>
      <c r="C17" s="7" t="s">
        <v>23</v>
      </c>
      <c r="D17" s="7" t="s">
        <v>119</v>
      </c>
      <c r="E17" s="8">
        <f>ROUND((Source!F621)/1000,2)</f>
        <v>0</v>
      </c>
      <c r="F17" s="8">
        <f>ROUND((Source!F622)/1000,2)</f>
        <v>0</v>
      </c>
      <c r="G17" s="8">
        <f>ROUND((Source!F613)/1000,2)</f>
        <v>0</v>
      </c>
      <c r="H17" s="8">
        <f>ROUND((Source!F623)/1000+(Source!F624)/1000,2)</f>
        <v>2.15</v>
      </c>
      <c r="I17" s="8">
        <f>E17+F17+G17+H17</f>
        <v>2.15</v>
      </c>
      <c r="J17" s="8">
        <f>ROUND((Source!F619+Source!F618)/1000,2)</f>
        <v>1.02</v>
      </c>
      <c r="K17" s="8">
        <v>1.02</v>
      </c>
      <c r="L17" s="8">
        <v>0</v>
      </c>
      <c r="M17" s="8">
        <v>0</v>
      </c>
      <c r="N17" s="8">
        <f>I17+L17+M17</f>
        <v>2.15</v>
      </c>
      <c r="T17" s="9">
        <f>ROUND((Source!P621)/1000,2)</f>
        <v>0</v>
      </c>
      <c r="U17" s="9">
        <f>ROUND((Source!P622)/1000,2)</f>
        <v>0</v>
      </c>
      <c r="V17" s="9">
        <f>ROUND((Source!P613)/1000,2)</f>
        <v>0</v>
      </c>
      <c r="W17" s="9">
        <f>ROUND((Source!P623)/1000+(Source!P624)/1000,2)</f>
        <v>101.07</v>
      </c>
      <c r="X17" s="9">
        <f>T17+U17+V17+W17</f>
        <v>101.07</v>
      </c>
      <c r="Y17" s="9">
        <f>ROUND((Source!P619+Source!P618)/1000,2)</f>
        <v>48.13</v>
      </c>
      <c r="Z17" s="9">
        <v>48.13</v>
      </c>
      <c r="AA17" s="9">
        <v>0</v>
      </c>
      <c r="AB17" s="9">
        <v>0</v>
      </c>
      <c r="AC17" s="9">
        <f>X17+AA17+AB17</f>
        <v>101.07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1023.61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1023.61</v>
      </c>
      <c r="BB17" s="8">
        <v>0</v>
      </c>
      <c r="BC17" s="8">
        <v>0</v>
      </c>
      <c r="BD17" s="8">
        <v>2149.59</v>
      </c>
      <c r="BE17" s="8">
        <v>0</v>
      </c>
      <c r="BF17" s="8">
        <v>80.792000000000002</v>
      </c>
      <c r="BG17" s="8">
        <v>0</v>
      </c>
      <c r="BH17" s="8">
        <v>0</v>
      </c>
      <c r="BI17" s="8">
        <v>757.48</v>
      </c>
      <c r="BJ17" s="8">
        <v>368.5</v>
      </c>
      <c r="BK17" s="8">
        <v>2149.59</v>
      </c>
      <c r="BR17" s="9">
        <v>48130.13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48130.13</v>
      </c>
      <c r="BZ17" s="9">
        <v>0</v>
      </c>
      <c r="CA17" s="9">
        <v>0</v>
      </c>
      <c r="CB17" s="9">
        <v>101073.29</v>
      </c>
      <c r="CC17" s="9">
        <v>0</v>
      </c>
      <c r="CD17" s="9">
        <v>80.792000000000002</v>
      </c>
      <c r="CE17" s="9">
        <v>0</v>
      </c>
      <c r="CF17" s="9">
        <v>0</v>
      </c>
      <c r="CG17" s="9">
        <v>35616.31</v>
      </c>
      <c r="CH17" s="9">
        <v>17326.849999999999</v>
      </c>
      <c r="CI17" s="9">
        <v>101073.29</v>
      </c>
    </row>
    <row r="18" spans="1:87">
      <c r="A18" s="7">
        <v>3</v>
      </c>
      <c r="B18" s="7">
        <v>7</v>
      </c>
      <c r="C18" s="7" t="s">
        <v>23</v>
      </c>
      <c r="D18" s="7" t="s">
        <v>220</v>
      </c>
      <c r="E18" s="8">
        <f>ROUND((Source!F981)/1000,2)</f>
        <v>1.1399999999999999</v>
      </c>
      <c r="F18" s="8">
        <f>ROUND((Source!F982)/1000,2)</f>
        <v>0.14000000000000001</v>
      </c>
      <c r="G18" s="8">
        <f>ROUND((Source!F973)/1000,2)</f>
        <v>0</v>
      </c>
      <c r="H18" s="8">
        <f>ROUND((Source!F983)/1000+(Source!F984)/1000,2)</f>
        <v>0</v>
      </c>
      <c r="I18" s="8">
        <f>E18+F18+G18+H18</f>
        <v>1.2799999999999998</v>
      </c>
      <c r="J18" s="8">
        <f>ROUND((Source!F979+Source!F978)/1000,2)</f>
        <v>0.02</v>
      </c>
      <c r="K18" s="8">
        <v>2.48</v>
      </c>
      <c r="L18" s="8">
        <v>0</v>
      </c>
      <c r="M18" s="8">
        <v>0</v>
      </c>
      <c r="N18" s="8">
        <f>I18+L18+M18</f>
        <v>1.2799999999999998</v>
      </c>
      <c r="T18" s="9">
        <f>ROUND((Source!P981)/1000,2)</f>
        <v>1.43</v>
      </c>
      <c r="U18" s="9">
        <f>ROUND((Source!P982)/1000,2)</f>
        <v>3.32</v>
      </c>
      <c r="V18" s="9">
        <f>ROUND((Source!P973)/1000,2)</f>
        <v>0</v>
      </c>
      <c r="W18" s="9">
        <f>ROUND((Source!P983)/1000+(Source!P984)/1000,2)</f>
        <v>0</v>
      </c>
      <c r="X18" s="9">
        <f>T18+U18+V18+W18</f>
        <v>4.75</v>
      </c>
      <c r="Y18" s="9">
        <f>ROUND((Source!P979+Source!P978)/1000,2)</f>
        <v>0.92</v>
      </c>
      <c r="Z18" s="9">
        <v>5.84</v>
      </c>
      <c r="AA18" s="9">
        <v>0</v>
      </c>
      <c r="AB18" s="9">
        <v>0</v>
      </c>
      <c r="AC18" s="9">
        <f>X18+AA18+AB18</f>
        <v>4.75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1249.0999999999999</v>
      </c>
      <c r="AU18" s="8">
        <v>1229.46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19.64</v>
      </c>
      <c r="BB18" s="8">
        <v>1135.18</v>
      </c>
      <c r="BC18" s="8">
        <v>142.99</v>
      </c>
      <c r="BD18" s="8">
        <v>0</v>
      </c>
      <c r="BE18" s="8">
        <v>0</v>
      </c>
      <c r="BF18" s="8">
        <v>2.04</v>
      </c>
      <c r="BG18" s="8">
        <v>0</v>
      </c>
      <c r="BH18" s="8">
        <v>27.55</v>
      </c>
      <c r="BI18" s="8">
        <v>19.05</v>
      </c>
      <c r="BJ18" s="8">
        <v>10.02</v>
      </c>
      <c r="BK18" s="8">
        <v>1278.17</v>
      </c>
      <c r="BR18" s="9">
        <v>3380.01</v>
      </c>
      <c r="BS18" s="9">
        <v>2456.54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923.47</v>
      </c>
      <c r="BZ18" s="9">
        <v>1429.83</v>
      </c>
      <c r="CA18" s="9">
        <v>3316.92</v>
      </c>
      <c r="CB18" s="9">
        <v>0</v>
      </c>
      <c r="CC18" s="9">
        <v>0</v>
      </c>
      <c r="CD18" s="9">
        <v>2.04</v>
      </c>
      <c r="CE18" s="9">
        <v>0</v>
      </c>
      <c r="CF18" s="9">
        <v>27.55</v>
      </c>
      <c r="CG18" s="9">
        <v>895.77</v>
      </c>
      <c r="CH18" s="9">
        <v>470.97</v>
      </c>
      <c r="CI18" s="9">
        <v>4746.75</v>
      </c>
    </row>
    <row r="19" spans="1:87">
      <c r="A19" s="7">
        <v>3</v>
      </c>
      <c r="B19" s="7">
        <v>9</v>
      </c>
      <c r="C19" s="7" t="s">
        <v>23</v>
      </c>
      <c r="D19" s="7" t="s">
        <v>416</v>
      </c>
      <c r="E19" s="8">
        <f>ROUND((Source!F1156)/1000,2)</f>
        <v>0</v>
      </c>
      <c r="F19" s="8">
        <f>ROUND((Source!F1157)/1000,2)</f>
        <v>0</v>
      </c>
      <c r="G19" s="8">
        <f>ROUND((Source!F1148)/1000,2)</f>
        <v>0</v>
      </c>
      <c r="H19" s="8">
        <f>ROUND((Source!F1158)/1000+(Source!F1159)/1000,2)</f>
        <v>0.16</v>
      </c>
      <c r="I19" s="8">
        <f>E19+F19+G19+H19</f>
        <v>0.16</v>
      </c>
      <c r="J19" s="8">
        <f>ROUND((Source!F1154+Source!F1153)/1000,2)</f>
        <v>0.08</v>
      </c>
      <c r="K19" s="8">
        <v>0.08</v>
      </c>
      <c r="L19" s="8">
        <v>0</v>
      </c>
      <c r="M19" s="8">
        <v>0</v>
      </c>
      <c r="N19" s="8">
        <f>I19+L19+M19</f>
        <v>0.16</v>
      </c>
      <c r="T19" s="9">
        <f>ROUND((Source!P1156)/1000,2)</f>
        <v>0</v>
      </c>
      <c r="U19" s="9">
        <f>ROUND((Source!P1157)/1000,2)</f>
        <v>0</v>
      </c>
      <c r="V19" s="9">
        <f>ROUND((Source!P1148)/1000,2)</f>
        <v>0</v>
      </c>
      <c r="W19" s="9">
        <f>ROUND((Source!P1158)/1000+(Source!P1159)/1000,2)</f>
        <v>7.55</v>
      </c>
      <c r="X19" s="9">
        <f>T19+U19+V19+W19</f>
        <v>7.55</v>
      </c>
      <c r="Y19" s="9">
        <f>ROUND((Source!P1154+Source!P1153)/1000,2)</f>
        <v>3.6</v>
      </c>
      <c r="Z19" s="9">
        <v>3.6</v>
      </c>
      <c r="AA19" s="9">
        <v>0</v>
      </c>
      <c r="AB19" s="9">
        <v>0</v>
      </c>
      <c r="AC19" s="9">
        <f>X19+AA19+AB19</f>
        <v>7.55</v>
      </c>
      <c r="AI19" s="7">
        <v>0</v>
      </c>
      <c r="AJ19" s="7">
        <v>-1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76.459999999999994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76.459999999999994</v>
      </c>
      <c r="BB19" s="8">
        <v>0</v>
      </c>
      <c r="BC19" s="8">
        <v>0</v>
      </c>
      <c r="BD19" s="8">
        <v>160.57</v>
      </c>
      <c r="BE19" s="8">
        <v>0</v>
      </c>
      <c r="BF19" s="8">
        <v>6.48</v>
      </c>
      <c r="BG19" s="8">
        <v>0</v>
      </c>
      <c r="BH19" s="8">
        <v>0</v>
      </c>
      <c r="BI19" s="8">
        <v>56.58</v>
      </c>
      <c r="BJ19" s="8">
        <v>27.53</v>
      </c>
      <c r="BK19" s="8">
        <v>160.57</v>
      </c>
      <c r="BR19" s="9">
        <v>3595.14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3595.14</v>
      </c>
      <c r="BZ19" s="9">
        <v>0</v>
      </c>
      <c r="CA19" s="9">
        <v>0</v>
      </c>
      <c r="CB19" s="9">
        <v>7549.79</v>
      </c>
      <c r="CC19" s="9">
        <v>0</v>
      </c>
      <c r="CD19" s="9">
        <v>6.48</v>
      </c>
      <c r="CE19" s="9">
        <v>0</v>
      </c>
      <c r="CF19" s="9">
        <v>0</v>
      </c>
      <c r="CG19" s="9">
        <v>2660.4</v>
      </c>
      <c r="CH19" s="9">
        <v>1294.25</v>
      </c>
      <c r="CI19" s="9">
        <v>7549.79</v>
      </c>
    </row>
    <row r="20" spans="1:87">
      <c r="A20" s="7">
        <v>3</v>
      </c>
      <c r="B20" s="7">
        <v>11</v>
      </c>
      <c r="C20" s="7" t="s">
        <v>23</v>
      </c>
      <c r="D20" s="7" t="s">
        <v>418</v>
      </c>
      <c r="E20" s="8">
        <f>ROUND((Source!F1423)/1000,2)</f>
        <v>0</v>
      </c>
      <c r="F20" s="8">
        <f>ROUND((Source!F1424)/1000,2)</f>
        <v>0</v>
      </c>
      <c r="G20" s="8">
        <f>ROUND((Source!F1415)/1000,2)</f>
        <v>0</v>
      </c>
      <c r="H20" s="8">
        <f>ROUND((Source!F1425)/1000+(Source!F1426)/1000,2)</f>
        <v>1.49</v>
      </c>
      <c r="I20" s="8">
        <f>E20+F20+G20+H20</f>
        <v>1.49</v>
      </c>
      <c r="J20" s="8">
        <f>ROUND((Source!F1421+Source!F1420)/1000,2)</f>
        <v>0.71</v>
      </c>
      <c r="K20" s="8">
        <v>0.71</v>
      </c>
      <c r="L20" s="8">
        <v>0</v>
      </c>
      <c r="M20" s="8">
        <v>0</v>
      </c>
      <c r="N20" s="8">
        <f>I20+L20+M20</f>
        <v>1.49</v>
      </c>
      <c r="T20" s="9">
        <f>ROUND((Source!P1423)/1000,2)</f>
        <v>0</v>
      </c>
      <c r="U20" s="9">
        <f>ROUND((Source!P1424)/1000,2)</f>
        <v>0</v>
      </c>
      <c r="V20" s="9">
        <f>ROUND((Source!P1415)/1000,2)</f>
        <v>0</v>
      </c>
      <c r="W20" s="9">
        <f>ROUND((Source!P1425)/1000+(Source!P1426)/1000,2)</f>
        <v>70.25</v>
      </c>
      <c r="X20" s="9">
        <f>T20+U20+V20+W20</f>
        <v>70.25</v>
      </c>
      <c r="Y20" s="9">
        <f>ROUND((Source!P1421+Source!P1420)/1000,2)</f>
        <v>33.450000000000003</v>
      </c>
      <c r="Z20" s="9">
        <v>33.450000000000003</v>
      </c>
      <c r="AA20" s="9">
        <v>0</v>
      </c>
      <c r="AB20" s="9">
        <v>0</v>
      </c>
      <c r="AC20" s="9">
        <f>X20+AA20+AB20</f>
        <v>70.25</v>
      </c>
      <c r="AI20" s="7">
        <v>0</v>
      </c>
      <c r="AJ20" s="7">
        <v>0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711.42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711.42</v>
      </c>
      <c r="BB20" s="8">
        <v>0</v>
      </c>
      <c r="BC20" s="8">
        <v>0</v>
      </c>
      <c r="BD20" s="8">
        <v>1494.01</v>
      </c>
      <c r="BE20" s="8">
        <v>0</v>
      </c>
      <c r="BF20" s="8">
        <v>58.493599999999994</v>
      </c>
      <c r="BG20" s="8">
        <v>0</v>
      </c>
      <c r="BH20" s="8">
        <v>0</v>
      </c>
      <c r="BI20" s="8">
        <v>526.45000000000005</v>
      </c>
      <c r="BJ20" s="8">
        <v>256.14</v>
      </c>
      <c r="BK20" s="8">
        <v>1494.01</v>
      </c>
      <c r="BR20" s="9">
        <v>33451.050000000003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33451.050000000003</v>
      </c>
      <c r="BZ20" s="9">
        <v>0</v>
      </c>
      <c r="CA20" s="9">
        <v>0</v>
      </c>
      <c r="CB20" s="9">
        <v>70247.210000000006</v>
      </c>
      <c r="CC20" s="9">
        <v>0</v>
      </c>
      <c r="CD20" s="9">
        <v>58.493599999999994</v>
      </c>
      <c r="CE20" s="9">
        <v>0</v>
      </c>
      <c r="CF20" s="9">
        <v>0</v>
      </c>
      <c r="CG20" s="9">
        <v>24753.78</v>
      </c>
      <c r="CH20" s="9">
        <v>12042.38</v>
      </c>
      <c r="CI20" s="9">
        <v>70247.210000000006</v>
      </c>
    </row>
    <row r="22" spans="1:87">
      <c r="A22">
        <v>51</v>
      </c>
      <c r="E22">
        <v>1.1399999999999999</v>
      </c>
      <c r="F22">
        <v>0.14000000000000001</v>
      </c>
      <c r="G22">
        <v>0</v>
      </c>
      <c r="H22">
        <v>4.38</v>
      </c>
      <c r="I22">
        <v>5.66</v>
      </c>
      <c r="J22">
        <v>2.11</v>
      </c>
      <c r="K22">
        <v>4.57</v>
      </c>
      <c r="L22">
        <v>0</v>
      </c>
      <c r="M22">
        <v>0</v>
      </c>
      <c r="N22">
        <v>5.66</v>
      </c>
      <c r="T22">
        <v>1.43</v>
      </c>
      <c r="U22">
        <v>3.32</v>
      </c>
      <c r="V22">
        <v>0</v>
      </c>
      <c r="W22">
        <v>206.06</v>
      </c>
      <c r="X22">
        <v>210.81</v>
      </c>
      <c r="Y22">
        <v>99.05</v>
      </c>
      <c r="Z22">
        <v>103.97</v>
      </c>
      <c r="AA22">
        <v>0</v>
      </c>
      <c r="AB22">
        <v>0</v>
      </c>
      <c r="AC22">
        <v>210.81</v>
      </c>
    </row>
    <row r="25" spans="1:87">
      <c r="A25">
        <v>-1</v>
      </c>
    </row>
    <row r="28" spans="1:87">
      <c r="A28" s="3">
        <v>75</v>
      </c>
      <c r="B28" s="3" t="s">
        <v>521</v>
      </c>
      <c r="C28" s="3">
        <v>2000</v>
      </c>
      <c r="D28" s="3">
        <v>0</v>
      </c>
      <c r="E28" s="3">
        <v>1</v>
      </c>
      <c r="F28" s="3"/>
      <c r="G28" s="3">
        <v>0</v>
      </c>
      <c r="H28" s="3">
        <v>1</v>
      </c>
      <c r="I28" s="3">
        <v>0</v>
      </c>
      <c r="J28" s="3">
        <v>1</v>
      </c>
      <c r="K28" s="3">
        <v>0</v>
      </c>
      <c r="L28" s="3">
        <v>0</v>
      </c>
      <c r="M28" s="3">
        <v>0</v>
      </c>
      <c r="N28" s="3">
        <v>88889161</v>
      </c>
      <c r="O28" s="3">
        <v>1</v>
      </c>
    </row>
    <row r="29" spans="1:87">
      <c r="A29" s="3">
        <v>75</v>
      </c>
      <c r="B29" s="3" t="s">
        <v>522</v>
      </c>
      <c r="C29" s="3">
        <v>2024</v>
      </c>
      <c r="D29" s="3">
        <v>0</v>
      </c>
      <c r="E29" s="3">
        <v>3</v>
      </c>
      <c r="F29" s="3">
        <v>0</v>
      </c>
      <c r="G29" s="3">
        <v>0</v>
      </c>
      <c r="H29" s="3">
        <v>1</v>
      </c>
      <c r="I29" s="3">
        <v>0</v>
      </c>
      <c r="J29" s="3">
        <v>1</v>
      </c>
      <c r="K29" s="3">
        <v>0</v>
      </c>
      <c r="L29" s="3">
        <v>0</v>
      </c>
      <c r="M29" s="3">
        <v>1</v>
      </c>
      <c r="N29" s="3">
        <v>88889103</v>
      </c>
      <c r="O29" s="3">
        <v>2</v>
      </c>
    </row>
    <row r="30" spans="1:87">
      <c r="A30" s="6">
        <v>1</v>
      </c>
      <c r="B30" s="6" t="s">
        <v>523</v>
      </c>
      <c r="C30" s="6" t="s">
        <v>524</v>
      </c>
      <c r="D30" s="6">
        <v>2024</v>
      </c>
      <c r="E30" s="6">
        <v>3</v>
      </c>
      <c r="F30" s="6">
        <v>1</v>
      </c>
      <c r="G30" s="6">
        <v>1</v>
      </c>
      <c r="H30" s="6">
        <v>0</v>
      </c>
      <c r="I30" s="6">
        <v>2</v>
      </c>
      <c r="J30" s="6">
        <v>1</v>
      </c>
      <c r="K30" s="6">
        <v>9.0399999999999991</v>
      </c>
      <c r="L30" s="6">
        <v>6.66</v>
      </c>
      <c r="M30" s="6">
        <v>1</v>
      </c>
      <c r="N30" s="6">
        <v>1</v>
      </c>
      <c r="O30" s="6">
        <v>9.0399999999999991</v>
      </c>
      <c r="P30" s="6">
        <v>6.66</v>
      </c>
      <c r="Q30" s="6">
        <v>1</v>
      </c>
      <c r="R30" s="6" t="s">
        <v>3</v>
      </c>
      <c r="S30" s="6" t="s">
        <v>3</v>
      </c>
      <c r="T30" s="6" t="s">
        <v>3</v>
      </c>
      <c r="U30" s="6" t="s">
        <v>3</v>
      </c>
      <c r="V30" s="6" t="s">
        <v>3</v>
      </c>
      <c r="W30" s="6" t="s">
        <v>3</v>
      </c>
      <c r="X30" s="6" t="s">
        <v>3</v>
      </c>
      <c r="Y30" s="6" t="s">
        <v>3</v>
      </c>
      <c r="Z30" s="6" t="s">
        <v>3</v>
      </c>
      <c r="AA30" s="6" t="s">
        <v>3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90710057</v>
      </c>
      <c r="AO30" s="6"/>
      <c r="AP30" s="6"/>
      <c r="AQ30" s="6"/>
      <c r="AR30" s="6"/>
      <c r="AS30" s="6"/>
      <c r="AT30" s="6"/>
      <c r="AU30" s="6"/>
      <c r="AV30" s="6"/>
      <c r="AW30" s="6"/>
      <c r="AX30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O1477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ROW(Source!A198)</f>
        <v>198</v>
      </c>
      <c r="B1">
        <v>88889161</v>
      </c>
      <c r="C1">
        <v>90710065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526</v>
      </c>
      <c r="J1" t="s">
        <v>3</v>
      </c>
      <c r="K1" t="s">
        <v>527</v>
      </c>
      <c r="L1">
        <v>1369</v>
      </c>
      <c r="N1">
        <v>1013</v>
      </c>
      <c r="O1" t="s">
        <v>528</v>
      </c>
      <c r="P1" t="s">
        <v>528</v>
      </c>
      <c r="Q1">
        <v>1</v>
      </c>
      <c r="W1">
        <v>0</v>
      </c>
      <c r="X1">
        <v>177969336</v>
      </c>
      <c r="Y1">
        <f t="shared" ref="Y1:Y64" si="0">AT1</f>
        <v>0.61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0.61</v>
      </c>
      <c r="AU1" t="s">
        <v>3</v>
      </c>
      <c r="AV1">
        <v>1</v>
      </c>
      <c r="AW1">
        <v>2</v>
      </c>
      <c r="AX1">
        <v>90710068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ROUND(AT1*Source!I198*AH1*AL1,2)</f>
        <v>23.64</v>
      </c>
      <c r="CV1">
        <f>ROUND(Y1*Source!I198,9)</f>
        <v>1.83</v>
      </c>
      <c r="CW1">
        <v>0</v>
      </c>
      <c r="CX1">
        <f>ROUND(Y1*Source!I198,9)</f>
        <v>1.83</v>
      </c>
      <c r="CY1">
        <f t="shared" ref="CY1:CY32" si="1">AD1</f>
        <v>12.92</v>
      </c>
      <c r="CZ1">
        <f t="shared" ref="CZ1:CZ32" si="2">AH1</f>
        <v>12.92</v>
      </c>
      <c r="DA1">
        <f t="shared" ref="DA1:DA32" si="3">AL1</f>
        <v>1</v>
      </c>
      <c r="DB1">
        <f t="shared" ref="DB1:DB64" si="4">ROUND(ROUND(AT1*CZ1,2),2)</f>
        <v>7.88</v>
      </c>
      <c r="DC1">
        <f t="shared" ref="DC1:DC64" si="5">ROUND(ROUND(AT1*AG1,2),2)</f>
        <v>0</v>
      </c>
      <c r="DD1" t="s">
        <v>3</v>
      </c>
      <c r="DE1" t="s">
        <v>3</v>
      </c>
      <c r="DF1">
        <f t="shared" ref="DF1:DF32" si="6">ROUND(ROUND(AE1,2)*CX1,2)</f>
        <v>0</v>
      </c>
      <c r="DG1">
        <f t="shared" ref="DG1:DG32" si="7">ROUND(ROUND(AF1,2)*CX1,2)</f>
        <v>0</v>
      </c>
      <c r="DH1">
        <f t="shared" ref="DH1:DH32" si="8">ROUND(ROUND(AG1,2)*CX1,2)</f>
        <v>0</v>
      </c>
      <c r="DI1">
        <f t="shared" ref="DI1:DI64" si="9">ROUND(ROUND(AH1,2)*CX1,2)</f>
        <v>23.64</v>
      </c>
      <c r="DJ1">
        <f t="shared" ref="DJ1:DJ32" si="10">DI1</f>
        <v>23.64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ROW(Source!A198)</f>
        <v>198</v>
      </c>
      <c r="B2">
        <v>88889161</v>
      </c>
      <c r="C2">
        <v>90710065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529</v>
      </c>
      <c r="J2" t="s">
        <v>3</v>
      </c>
      <c r="K2" t="s">
        <v>530</v>
      </c>
      <c r="L2">
        <v>1369</v>
      </c>
      <c r="N2">
        <v>1013</v>
      </c>
      <c r="O2" t="s">
        <v>528</v>
      </c>
      <c r="P2" t="s">
        <v>528</v>
      </c>
      <c r="Q2">
        <v>1</v>
      </c>
      <c r="W2">
        <v>0</v>
      </c>
      <c r="X2">
        <v>2087786099</v>
      </c>
      <c r="Y2">
        <f t="shared" si="0"/>
        <v>0.61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0.61</v>
      </c>
      <c r="AU2" t="s">
        <v>3</v>
      </c>
      <c r="AV2">
        <v>1</v>
      </c>
      <c r="AW2">
        <v>2</v>
      </c>
      <c r="AX2">
        <v>90710069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ROUND(AT2*Source!I198*AH2*AL2,2)</f>
        <v>23.22</v>
      </c>
      <c r="CV2">
        <f>ROUND(Y2*Source!I198,9)</f>
        <v>1.83</v>
      </c>
      <c r="CW2">
        <v>0</v>
      </c>
      <c r="CX2">
        <f>ROUND(Y2*Source!I198,9)</f>
        <v>1.83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7.74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23.22</v>
      </c>
      <c r="DJ2">
        <f t="shared" si="10"/>
        <v>23.22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ROW(Source!A199)</f>
        <v>199</v>
      </c>
      <c r="B3">
        <v>88889103</v>
      </c>
      <c r="C3">
        <v>90710065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526</v>
      </c>
      <c r="J3" t="s">
        <v>3</v>
      </c>
      <c r="K3" t="s">
        <v>527</v>
      </c>
      <c r="L3">
        <v>1369</v>
      </c>
      <c r="N3">
        <v>1013</v>
      </c>
      <c r="O3" t="s">
        <v>528</v>
      </c>
      <c r="P3" t="s">
        <v>528</v>
      </c>
      <c r="Q3">
        <v>1</v>
      </c>
      <c r="W3">
        <v>0</v>
      </c>
      <c r="X3">
        <v>177969336</v>
      </c>
      <c r="Y3">
        <f t="shared" si="0"/>
        <v>0.61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0.61</v>
      </c>
      <c r="AU3" t="s">
        <v>3</v>
      </c>
      <c r="AV3">
        <v>1</v>
      </c>
      <c r="AW3">
        <v>2</v>
      </c>
      <c r="AX3">
        <v>90710068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ROUND(AT3*Source!I199*AH3*AL3,2)</f>
        <v>23.64</v>
      </c>
      <c r="CV3">
        <f>ROUND(Y3*Source!I199,9)</f>
        <v>1.83</v>
      </c>
      <c r="CW3">
        <v>0</v>
      </c>
      <c r="CX3">
        <f>ROUND(Y3*Source!I199,9)</f>
        <v>1.83</v>
      </c>
      <c r="CY3">
        <f t="shared" si="1"/>
        <v>12.92</v>
      </c>
      <c r="CZ3">
        <f t="shared" si="2"/>
        <v>12.92</v>
      </c>
      <c r="DA3">
        <f t="shared" si="3"/>
        <v>1</v>
      </c>
      <c r="DB3">
        <f t="shared" si="4"/>
        <v>7.88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23.64</v>
      </c>
      <c r="DJ3">
        <f t="shared" si="10"/>
        <v>23.64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ROW(Source!A199)</f>
        <v>199</v>
      </c>
      <c r="B4">
        <v>88889103</v>
      </c>
      <c r="C4">
        <v>90710065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529</v>
      </c>
      <c r="J4" t="s">
        <v>3</v>
      </c>
      <c r="K4" t="s">
        <v>530</v>
      </c>
      <c r="L4">
        <v>1369</v>
      </c>
      <c r="N4">
        <v>1013</v>
      </c>
      <c r="O4" t="s">
        <v>528</v>
      </c>
      <c r="P4" t="s">
        <v>528</v>
      </c>
      <c r="Q4">
        <v>1</v>
      </c>
      <c r="W4">
        <v>0</v>
      </c>
      <c r="X4">
        <v>2087786099</v>
      </c>
      <c r="Y4">
        <f t="shared" si="0"/>
        <v>0.61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0.61</v>
      </c>
      <c r="AU4" t="s">
        <v>3</v>
      </c>
      <c r="AV4">
        <v>1</v>
      </c>
      <c r="AW4">
        <v>2</v>
      </c>
      <c r="AX4">
        <v>90710069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ROUND(AT4*Source!I199*AH4*AL4,2)</f>
        <v>23.22</v>
      </c>
      <c r="CV4">
        <f>ROUND(Y4*Source!I199,9)</f>
        <v>1.83</v>
      </c>
      <c r="CW4">
        <v>0</v>
      </c>
      <c r="CX4">
        <f>ROUND(Y4*Source!I199,9)</f>
        <v>1.83</v>
      </c>
      <c r="CY4">
        <f t="shared" si="1"/>
        <v>12.69</v>
      </c>
      <c r="CZ4">
        <f t="shared" si="2"/>
        <v>12.69</v>
      </c>
      <c r="DA4">
        <f t="shared" si="3"/>
        <v>1</v>
      </c>
      <c r="DB4">
        <f t="shared" si="4"/>
        <v>7.74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23.22</v>
      </c>
      <c r="DJ4">
        <f t="shared" si="10"/>
        <v>23.22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ROW(Source!A200)</f>
        <v>200</v>
      </c>
      <c r="B5">
        <v>88889161</v>
      </c>
      <c r="C5">
        <v>90710070</v>
      </c>
      <c r="D5">
        <v>29478568</v>
      </c>
      <c r="E5">
        <v>1</v>
      </c>
      <c r="F5">
        <v>1</v>
      </c>
      <c r="G5">
        <v>1</v>
      </c>
      <c r="H5">
        <v>1</v>
      </c>
      <c r="I5" t="s">
        <v>526</v>
      </c>
      <c r="J5" t="s">
        <v>3</v>
      </c>
      <c r="K5" t="s">
        <v>527</v>
      </c>
      <c r="L5">
        <v>1369</v>
      </c>
      <c r="N5">
        <v>1013</v>
      </c>
      <c r="O5" t="s">
        <v>528</v>
      </c>
      <c r="P5" t="s">
        <v>528</v>
      </c>
      <c r="Q5">
        <v>1</v>
      </c>
      <c r="W5">
        <v>0</v>
      </c>
      <c r="X5">
        <v>177969336</v>
      </c>
      <c r="Y5">
        <f t="shared" si="0"/>
        <v>6.48</v>
      </c>
      <c r="AA5">
        <v>0</v>
      </c>
      <c r="AB5">
        <v>0</v>
      </c>
      <c r="AC5">
        <v>0</v>
      </c>
      <c r="AD5">
        <v>12.92</v>
      </c>
      <c r="AE5">
        <v>0</v>
      </c>
      <c r="AF5">
        <v>0</v>
      </c>
      <c r="AG5">
        <v>0</v>
      </c>
      <c r="AH5">
        <v>12.92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6.48</v>
      </c>
      <c r="AU5" t="s">
        <v>3</v>
      </c>
      <c r="AV5">
        <v>1</v>
      </c>
      <c r="AW5">
        <v>2</v>
      </c>
      <c r="AX5">
        <v>90710073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ROUND(AT5*Source!I200*AH5*AL5,2)</f>
        <v>5.0199999999999996</v>
      </c>
      <c r="CV5">
        <f>ROUND(Y5*Source!I200,9)</f>
        <v>0.38879999999999998</v>
      </c>
      <c r="CW5">
        <v>0</v>
      </c>
      <c r="CX5">
        <f>ROUND(Y5*Source!I200,9)</f>
        <v>0.38879999999999998</v>
      </c>
      <c r="CY5">
        <f t="shared" si="1"/>
        <v>12.92</v>
      </c>
      <c r="CZ5">
        <f t="shared" si="2"/>
        <v>12.92</v>
      </c>
      <c r="DA5">
        <f t="shared" si="3"/>
        <v>1</v>
      </c>
      <c r="DB5">
        <f t="shared" si="4"/>
        <v>83.72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5.0199999999999996</v>
      </c>
      <c r="DJ5">
        <f t="shared" si="10"/>
        <v>5.0199999999999996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ROW(Source!A200)</f>
        <v>200</v>
      </c>
      <c r="B6">
        <v>88889161</v>
      </c>
      <c r="C6">
        <v>90710070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529</v>
      </c>
      <c r="J6" t="s">
        <v>3</v>
      </c>
      <c r="K6" t="s">
        <v>530</v>
      </c>
      <c r="L6">
        <v>1369</v>
      </c>
      <c r="N6">
        <v>1013</v>
      </c>
      <c r="O6" t="s">
        <v>528</v>
      </c>
      <c r="P6" t="s">
        <v>528</v>
      </c>
      <c r="Q6">
        <v>1</v>
      </c>
      <c r="W6">
        <v>0</v>
      </c>
      <c r="X6">
        <v>2087786099</v>
      </c>
      <c r="Y6">
        <f t="shared" si="0"/>
        <v>6.48</v>
      </c>
      <c r="AA6">
        <v>0</v>
      </c>
      <c r="AB6">
        <v>0</v>
      </c>
      <c r="AC6">
        <v>0</v>
      </c>
      <c r="AD6">
        <v>12.69</v>
      </c>
      <c r="AE6">
        <v>0</v>
      </c>
      <c r="AF6">
        <v>0</v>
      </c>
      <c r="AG6">
        <v>0</v>
      </c>
      <c r="AH6">
        <v>12.69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6.48</v>
      </c>
      <c r="AU6" t="s">
        <v>3</v>
      </c>
      <c r="AV6">
        <v>1</v>
      </c>
      <c r="AW6">
        <v>2</v>
      </c>
      <c r="AX6">
        <v>90710074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ROUND(AT6*Source!I200*AH6*AL6,2)</f>
        <v>4.93</v>
      </c>
      <c r="CV6">
        <f>ROUND(Y6*Source!I200,9)</f>
        <v>0.38879999999999998</v>
      </c>
      <c r="CW6">
        <v>0</v>
      </c>
      <c r="CX6">
        <f>ROUND(Y6*Source!I200,9)</f>
        <v>0.38879999999999998</v>
      </c>
      <c r="CY6">
        <f t="shared" si="1"/>
        <v>12.69</v>
      </c>
      <c r="CZ6">
        <f t="shared" si="2"/>
        <v>12.69</v>
      </c>
      <c r="DA6">
        <f t="shared" si="3"/>
        <v>1</v>
      </c>
      <c r="DB6">
        <f t="shared" si="4"/>
        <v>82.23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4.93</v>
      </c>
      <c r="DJ6">
        <f t="shared" si="10"/>
        <v>4.93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ROW(Source!A201)</f>
        <v>201</v>
      </c>
      <c r="B7">
        <v>88889103</v>
      </c>
      <c r="C7">
        <v>90710070</v>
      </c>
      <c r="D7">
        <v>29478568</v>
      </c>
      <c r="E7">
        <v>1</v>
      </c>
      <c r="F7">
        <v>1</v>
      </c>
      <c r="G7">
        <v>1</v>
      </c>
      <c r="H7">
        <v>1</v>
      </c>
      <c r="I7" t="s">
        <v>526</v>
      </c>
      <c r="J7" t="s">
        <v>3</v>
      </c>
      <c r="K7" t="s">
        <v>527</v>
      </c>
      <c r="L7">
        <v>1369</v>
      </c>
      <c r="N7">
        <v>1013</v>
      </c>
      <c r="O7" t="s">
        <v>528</v>
      </c>
      <c r="P7" t="s">
        <v>528</v>
      </c>
      <c r="Q7">
        <v>1</v>
      </c>
      <c r="W7">
        <v>0</v>
      </c>
      <c r="X7">
        <v>177969336</v>
      </c>
      <c r="Y7">
        <f t="shared" si="0"/>
        <v>6.48</v>
      </c>
      <c r="AA7">
        <v>0</v>
      </c>
      <c r="AB7">
        <v>0</v>
      </c>
      <c r="AC7">
        <v>0</v>
      </c>
      <c r="AD7">
        <v>12.92</v>
      </c>
      <c r="AE7">
        <v>0</v>
      </c>
      <c r="AF7">
        <v>0</v>
      </c>
      <c r="AG7">
        <v>0</v>
      </c>
      <c r="AH7">
        <v>12.92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6.48</v>
      </c>
      <c r="AU7" t="s">
        <v>3</v>
      </c>
      <c r="AV7">
        <v>1</v>
      </c>
      <c r="AW7">
        <v>2</v>
      </c>
      <c r="AX7">
        <v>90710073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ROUND(AT7*Source!I201*AH7*AL7,2)</f>
        <v>5.0199999999999996</v>
      </c>
      <c r="CV7">
        <f>ROUND(Y7*Source!I201,9)</f>
        <v>0.38879999999999998</v>
      </c>
      <c r="CW7">
        <v>0</v>
      </c>
      <c r="CX7">
        <f>ROUND(Y7*Source!I201,9)</f>
        <v>0.38879999999999998</v>
      </c>
      <c r="CY7">
        <f t="shared" si="1"/>
        <v>12.92</v>
      </c>
      <c r="CZ7">
        <f t="shared" si="2"/>
        <v>12.92</v>
      </c>
      <c r="DA7">
        <f t="shared" si="3"/>
        <v>1</v>
      </c>
      <c r="DB7">
        <f t="shared" si="4"/>
        <v>83.72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5.0199999999999996</v>
      </c>
      <c r="DJ7">
        <f t="shared" si="10"/>
        <v>5.0199999999999996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ROW(Source!A201)</f>
        <v>201</v>
      </c>
      <c r="B8">
        <v>88889103</v>
      </c>
      <c r="C8">
        <v>90710070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529</v>
      </c>
      <c r="J8" t="s">
        <v>3</v>
      </c>
      <c r="K8" t="s">
        <v>530</v>
      </c>
      <c r="L8">
        <v>1369</v>
      </c>
      <c r="N8">
        <v>1013</v>
      </c>
      <c r="O8" t="s">
        <v>528</v>
      </c>
      <c r="P8" t="s">
        <v>528</v>
      </c>
      <c r="Q8">
        <v>1</v>
      </c>
      <c r="W8">
        <v>0</v>
      </c>
      <c r="X8">
        <v>2087786099</v>
      </c>
      <c r="Y8">
        <f t="shared" si="0"/>
        <v>6.48</v>
      </c>
      <c r="AA8">
        <v>0</v>
      </c>
      <c r="AB8">
        <v>0</v>
      </c>
      <c r="AC8">
        <v>0</v>
      </c>
      <c r="AD8">
        <v>12.69</v>
      </c>
      <c r="AE8">
        <v>0</v>
      </c>
      <c r="AF8">
        <v>0</v>
      </c>
      <c r="AG8">
        <v>0</v>
      </c>
      <c r="AH8">
        <v>12.69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6.48</v>
      </c>
      <c r="AU8" t="s">
        <v>3</v>
      </c>
      <c r="AV8">
        <v>1</v>
      </c>
      <c r="AW8">
        <v>2</v>
      </c>
      <c r="AX8">
        <v>90710074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ROUND(AT8*Source!I201*AH8*AL8,2)</f>
        <v>4.93</v>
      </c>
      <c r="CV8">
        <f>ROUND(Y8*Source!I201,9)</f>
        <v>0.38879999999999998</v>
      </c>
      <c r="CW8">
        <v>0</v>
      </c>
      <c r="CX8">
        <f>ROUND(Y8*Source!I201,9)</f>
        <v>0.38879999999999998</v>
      </c>
      <c r="CY8">
        <f t="shared" si="1"/>
        <v>12.69</v>
      </c>
      <c r="CZ8">
        <f t="shared" si="2"/>
        <v>12.69</v>
      </c>
      <c r="DA8">
        <f t="shared" si="3"/>
        <v>1</v>
      </c>
      <c r="DB8">
        <f t="shared" si="4"/>
        <v>82.23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4.93</v>
      </c>
      <c r="DJ8">
        <f t="shared" si="10"/>
        <v>4.93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ROW(Source!A202)</f>
        <v>202</v>
      </c>
      <c r="B9">
        <v>88889161</v>
      </c>
      <c r="C9">
        <v>90710075</v>
      </c>
      <c r="D9">
        <v>29478568</v>
      </c>
      <c r="E9">
        <v>1</v>
      </c>
      <c r="F9">
        <v>1</v>
      </c>
      <c r="G9">
        <v>1</v>
      </c>
      <c r="H9">
        <v>1</v>
      </c>
      <c r="I9" t="s">
        <v>526</v>
      </c>
      <c r="J9" t="s">
        <v>3</v>
      </c>
      <c r="K9" t="s">
        <v>527</v>
      </c>
      <c r="L9">
        <v>1369</v>
      </c>
      <c r="N9">
        <v>1013</v>
      </c>
      <c r="O9" t="s">
        <v>528</v>
      </c>
      <c r="P9" t="s">
        <v>528</v>
      </c>
      <c r="Q9">
        <v>1</v>
      </c>
      <c r="W9">
        <v>0</v>
      </c>
      <c r="X9">
        <v>177969336</v>
      </c>
      <c r="Y9">
        <f t="shared" si="0"/>
        <v>0.81</v>
      </c>
      <c r="AA9">
        <v>0</v>
      </c>
      <c r="AB9">
        <v>0</v>
      </c>
      <c r="AC9">
        <v>0</v>
      </c>
      <c r="AD9">
        <v>12.92</v>
      </c>
      <c r="AE9">
        <v>0</v>
      </c>
      <c r="AF9">
        <v>0</v>
      </c>
      <c r="AG9">
        <v>0</v>
      </c>
      <c r="AH9">
        <v>12.92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0.81</v>
      </c>
      <c r="AU9" t="s">
        <v>3</v>
      </c>
      <c r="AV9">
        <v>1</v>
      </c>
      <c r="AW9">
        <v>2</v>
      </c>
      <c r="AX9">
        <v>90710078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ROUND(AT9*Source!I202*AH9*AL9,2)</f>
        <v>0</v>
      </c>
      <c r="CV9">
        <f>ROUND(Y9*Source!I202,9)</f>
        <v>0</v>
      </c>
      <c r="CW9">
        <v>0</v>
      </c>
      <c r="CX9">
        <f>ROUND(Y9*Source!I202,9)</f>
        <v>0</v>
      </c>
      <c r="CY9">
        <f t="shared" si="1"/>
        <v>12.92</v>
      </c>
      <c r="CZ9">
        <f t="shared" si="2"/>
        <v>12.92</v>
      </c>
      <c r="DA9">
        <f t="shared" si="3"/>
        <v>1</v>
      </c>
      <c r="DB9">
        <f t="shared" si="4"/>
        <v>10.47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ROW(Source!A202)</f>
        <v>202</v>
      </c>
      <c r="B10">
        <v>88889161</v>
      </c>
      <c r="C10">
        <v>90710075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529</v>
      </c>
      <c r="J10" t="s">
        <v>3</v>
      </c>
      <c r="K10" t="s">
        <v>530</v>
      </c>
      <c r="L10">
        <v>1369</v>
      </c>
      <c r="N10">
        <v>1013</v>
      </c>
      <c r="O10" t="s">
        <v>528</v>
      </c>
      <c r="P10" t="s">
        <v>528</v>
      </c>
      <c r="Q10">
        <v>1</v>
      </c>
      <c r="W10">
        <v>0</v>
      </c>
      <c r="X10">
        <v>2087786099</v>
      </c>
      <c r="Y10">
        <f t="shared" si="0"/>
        <v>0.81</v>
      </c>
      <c r="AA10">
        <v>0</v>
      </c>
      <c r="AB10">
        <v>0</v>
      </c>
      <c r="AC10">
        <v>0</v>
      </c>
      <c r="AD10">
        <v>12.69</v>
      </c>
      <c r="AE10">
        <v>0</v>
      </c>
      <c r="AF10">
        <v>0</v>
      </c>
      <c r="AG10">
        <v>0</v>
      </c>
      <c r="AH10">
        <v>12.69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0.81</v>
      </c>
      <c r="AU10" t="s">
        <v>3</v>
      </c>
      <c r="AV10">
        <v>1</v>
      </c>
      <c r="AW10">
        <v>2</v>
      </c>
      <c r="AX10">
        <v>90710079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ROUND(AT10*Source!I202*AH10*AL10,2)</f>
        <v>0</v>
      </c>
      <c r="CV10">
        <f>ROUND(Y10*Source!I202,9)</f>
        <v>0</v>
      </c>
      <c r="CW10">
        <v>0</v>
      </c>
      <c r="CX10">
        <f>ROUND(Y10*Source!I202,9)</f>
        <v>0</v>
      </c>
      <c r="CY10">
        <f t="shared" si="1"/>
        <v>12.69</v>
      </c>
      <c r="CZ10">
        <f t="shared" si="2"/>
        <v>12.69</v>
      </c>
      <c r="DA10">
        <f t="shared" si="3"/>
        <v>1</v>
      </c>
      <c r="DB10">
        <f t="shared" si="4"/>
        <v>10.28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ROW(Source!A203)</f>
        <v>203</v>
      </c>
      <c r="B11">
        <v>88889103</v>
      </c>
      <c r="C11">
        <v>90710075</v>
      </c>
      <c r="D11">
        <v>29478568</v>
      </c>
      <c r="E11">
        <v>1</v>
      </c>
      <c r="F11">
        <v>1</v>
      </c>
      <c r="G11">
        <v>1</v>
      </c>
      <c r="H11">
        <v>1</v>
      </c>
      <c r="I11" t="s">
        <v>526</v>
      </c>
      <c r="J11" t="s">
        <v>3</v>
      </c>
      <c r="K11" t="s">
        <v>527</v>
      </c>
      <c r="L11">
        <v>1369</v>
      </c>
      <c r="N11">
        <v>1013</v>
      </c>
      <c r="O11" t="s">
        <v>528</v>
      </c>
      <c r="P11" t="s">
        <v>528</v>
      </c>
      <c r="Q11">
        <v>1</v>
      </c>
      <c r="W11">
        <v>0</v>
      </c>
      <c r="X11">
        <v>177969336</v>
      </c>
      <c r="Y11">
        <f t="shared" si="0"/>
        <v>0.81</v>
      </c>
      <c r="AA11">
        <v>0</v>
      </c>
      <c r="AB11">
        <v>0</v>
      </c>
      <c r="AC11">
        <v>0</v>
      </c>
      <c r="AD11">
        <v>12.92</v>
      </c>
      <c r="AE11">
        <v>0</v>
      </c>
      <c r="AF11">
        <v>0</v>
      </c>
      <c r="AG11">
        <v>0</v>
      </c>
      <c r="AH11">
        <v>12.92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0.81</v>
      </c>
      <c r="AU11" t="s">
        <v>3</v>
      </c>
      <c r="AV11">
        <v>1</v>
      </c>
      <c r="AW11">
        <v>2</v>
      </c>
      <c r="AX11">
        <v>90710078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ROUND(AT11*Source!I203*AH11*AL11,2)</f>
        <v>0</v>
      </c>
      <c r="CV11">
        <f>ROUND(Y11*Source!I203,9)</f>
        <v>0</v>
      </c>
      <c r="CW11">
        <v>0</v>
      </c>
      <c r="CX11">
        <f>ROUND(Y11*Source!I203,9)</f>
        <v>0</v>
      </c>
      <c r="CY11">
        <f t="shared" si="1"/>
        <v>12.92</v>
      </c>
      <c r="CZ11">
        <f t="shared" si="2"/>
        <v>12.92</v>
      </c>
      <c r="DA11">
        <f t="shared" si="3"/>
        <v>1</v>
      </c>
      <c r="DB11">
        <f t="shared" si="4"/>
        <v>10.47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ROW(Source!A203)</f>
        <v>203</v>
      </c>
      <c r="B12">
        <v>88889103</v>
      </c>
      <c r="C12">
        <v>90710075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529</v>
      </c>
      <c r="J12" t="s">
        <v>3</v>
      </c>
      <c r="K12" t="s">
        <v>530</v>
      </c>
      <c r="L12">
        <v>1369</v>
      </c>
      <c r="N12">
        <v>1013</v>
      </c>
      <c r="O12" t="s">
        <v>528</v>
      </c>
      <c r="P12" t="s">
        <v>528</v>
      </c>
      <c r="Q12">
        <v>1</v>
      </c>
      <c r="W12">
        <v>0</v>
      </c>
      <c r="X12">
        <v>2087786099</v>
      </c>
      <c r="Y12">
        <f t="shared" si="0"/>
        <v>0.81</v>
      </c>
      <c r="AA12">
        <v>0</v>
      </c>
      <c r="AB12">
        <v>0</v>
      </c>
      <c r="AC12">
        <v>0</v>
      </c>
      <c r="AD12">
        <v>12.69</v>
      </c>
      <c r="AE12">
        <v>0</v>
      </c>
      <c r="AF12">
        <v>0</v>
      </c>
      <c r="AG12">
        <v>0</v>
      </c>
      <c r="AH12">
        <v>12.69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0.81</v>
      </c>
      <c r="AU12" t="s">
        <v>3</v>
      </c>
      <c r="AV12">
        <v>1</v>
      </c>
      <c r="AW12">
        <v>2</v>
      </c>
      <c r="AX12">
        <v>90710079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ROUND(AT12*Source!I203*AH12*AL12,2)</f>
        <v>0</v>
      </c>
      <c r="CV12">
        <f>ROUND(Y12*Source!I203,9)</f>
        <v>0</v>
      </c>
      <c r="CW12">
        <v>0</v>
      </c>
      <c r="CX12">
        <f>ROUND(Y12*Source!I203,9)</f>
        <v>0</v>
      </c>
      <c r="CY12">
        <f t="shared" si="1"/>
        <v>12.69</v>
      </c>
      <c r="CZ12">
        <f t="shared" si="2"/>
        <v>12.69</v>
      </c>
      <c r="DA12">
        <f t="shared" si="3"/>
        <v>1</v>
      </c>
      <c r="DB12">
        <f t="shared" si="4"/>
        <v>10.28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ROW(Source!A204)</f>
        <v>204</v>
      </c>
      <c r="B13">
        <v>88889161</v>
      </c>
      <c r="C13">
        <v>90710080</v>
      </c>
      <c r="D13">
        <v>29477854</v>
      </c>
      <c r="E13">
        <v>1</v>
      </c>
      <c r="F13">
        <v>1</v>
      </c>
      <c r="G13">
        <v>1</v>
      </c>
      <c r="H13">
        <v>1</v>
      </c>
      <c r="I13" t="s">
        <v>531</v>
      </c>
      <c r="J13" t="s">
        <v>3</v>
      </c>
      <c r="K13" t="s">
        <v>532</v>
      </c>
      <c r="L13">
        <v>1369</v>
      </c>
      <c r="N13">
        <v>1013</v>
      </c>
      <c r="O13" t="s">
        <v>528</v>
      </c>
      <c r="P13" t="s">
        <v>528</v>
      </c>
      <c r="Q13">
        <v>1</v>
      </c>
      <c r="W13">
        <v>0</v>
      </c>
      <c r="X13">
        <v>1377046079</v>
      </c>
      <c r="Y13">
        <f t="shared" si="0"/>
        <v>1.08</v>
      </c>
      <c r="AA13">
        <v>0</v>
      </c>
      <c r="AB13">
        <v>0</v>
      </c>
      <c r="AC13">
        <v>0</v>
      </c>
      <c r="AD13">
        <v>9.6199999999999992</v>
      </c>
      <c r="AE13">
        <v>0</v>
      </c>
      <c r="AF13">
        <v>0</v>
      </c>
      <c r="AG13">
        <v>0</v>
      </c>
      <c r="AH13">
        <v>9.6199999999999992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1.08</v>
      </c>
      <c r="AU13" t="s">
        <v>3</v>
      </c>
      <c r="AV13">
        <v>1</v>
      </c>
      <c r="AW13">
        <v>2</v>
      </c>
      <c r="AX13">
        <v>90710084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ROUND(AT13*Source!I204*AH13*AL13,2)</f>
        <v>31.17</v>
      </c>
      <c r="CV13">
        <f>ROUND(Y13*Source!I204,9)</f>
        <v>3.24</v>
      </c>
      <c r="CW13">
        <v>0</v>
      </c>
      <c r="CX13">
        <f>ROUND(Y13*Source!I204,9)</f>
        <v>3.24</v>
      </c>
      <c r="CY13">
        <f t="shared" si="1"/>
        <v>9.6199999999999992</v>
      </c>
      <c r="CZ13">
        <f t="shared" si="2"/>
        <v>9.6199999999999992</v>
      </c>
      <c r="DA13">
        <f t="shared" si="3"/>
        <v>1</v>
      </c>
      <c r="DB13">
        <f t="shared" si="4"/>
        <v>10.39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31.17</v>
      </c>
      <c r="DJ13">
        <f t="shared" si="10"/>
        <v>31.17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ROW(Source!A204)</f>
        <v>204</v>
      </c>
      <c r="B14">
        <v>88889161</v>
      </c>
      <c r="C14">
        <v>90710080</v>
      </c>
      <c r="D14">
        <v>29477658</v>
      </c>
      <c r="E14">
        <v>1</v>
      </c>
      <c r="F14">
        <v>1</v>
      </c>
      <c r="G14">
        <v>1</v>
      </c>
      <c r="H14">
        <v>1</v>
      </c>
      <c r="I14" t="s">
        <v>533</v>
      </c>
      <c r="J14" t="s">
        <v>3</v>
      </c>
      <c r="K14" t="s">
        <v>534</v>
      </c>
      <c r="L14">
        <v>1369</v>
      </c>
      <c r="N14">
        <v>1013</v>
      </c>
      <c r="O14" t="s">
        <v>528</v>
      </c>
      <c r="P14" t="s">
        <v>528</v>
      </c>
      <c r="Q14">
        <v>1</v>
      </c>
      <c r="W14">
        <v>0</v>
      </c>
      <c r="X14">
        <v>-1607602112</v>
      </c>
      <c r="Y14">
        <f t="shared" si="0"/>
        <v>3.24</v>
      </c>
      <c r="AA14">
        <v>0</v>
      </c>
      <c r="AB14">
        <v>0</v>
      </c>
      <c r="AC14">
        <v>0</v>
      </c>
      <c r="AD14">
        <v>14.09</v>
      </c>
      <c r="AE14">
        <v>0</v>
      </c>
      <c r="AF14">
        <v>0</v>
      </c>
      <c r="AG14">
        <v>0</v>
      </c>
      <c r="AH14">
        <v>14.09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3.24</v>
      </c>
      <c r="AU14" t="s">
        <v>3</v>
      </c>
      <c r="AV14">
        <v>1</v>
      </c>
      <c r="AW14">
        <v>2</v>
      </c>
      <c r="AX14">
        <v>90710085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ROUND(AT14*Source!I204*AH14*AL14,2)</f>
        <v>136.94999999999999</v>
      </c>
      <c r="CV14">
        <f>ROUND(Y14*Source!I204,9)</f>
        <v>9.7200000000000006</v>
      </c>
      <c r="CW14">
        <v>0</v>
      </c>
      <c r="CX14">
        <f>ROUND(Y14*Source!I204,9)</f>
        <v>9.7200000000000006</v>
      </c>
      <c r="CY14">
        <f t="shared" si="1"/>
        <v>14.09</v>
      </c>
      <c r="CZ14">
        <f t="shared" si="2"/>
        <v>14.09</v>
      </c>
      <c r="DA14">
        <f t="shared" si="3"/>
        <v>1</v>
      </c>
      <c r="DB14">
        <f t="shared" si="4"/>
        <v>45.65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136.94999999999999</v>
      </c>
      <c r="DJ14">
        <f t="shared" si="10"/>
        <v>136.94999999999999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ROW(Source!A204)</f>
        <v>204</v>
      </c>
      <c r="B15">
        <v>88889161</v>
      </c>
      <c r="C15">
        <v>90710080</v>
      </c>
      <c r="D15">
        <v>29477609</v>
      </c>
      <c r="E15">
        <v>1</v>
      </c>
      <c r="F15">
        <v>1</v>
      </c>
      <c r="G15">
        <v>1</v>
      </c>
      <c r="H15">
        <v>1</v>
      </c>
      <c r="I15" t="s">
        <v>535</v>
      </c>
      <c r="J15" t="s">
        <v>3</v>
      </c>
      <c r="K15" t="s">
        <v>536</v>
      </c>
      <c r="L15">
        <v>1369</v>
      </c>
      <c r="N15">
        <v>1013</v>
      </c>
      <c r="O15" t="s">
        <v>528</v>
      </c>
      <c r="P15" t="s">
        <v>528</v>
      </c>
      <c r="Q15">
        <v>1</v>
      </c>
      <c r="W15">
        <v>0</v>
      </c>
      <c r="X15">
        <v>868395144</v>
      </c>
      <c r="Y15">
        <f t="shared" si="0"/>
        <v>1.08</v>
      </c>
      <c r="AA15">
        <v>0</v>
      </c>
      <c r="AB15">
        <v>0</v>
      </c>
      <c r="AC15">
        <v>0</v>
      </c>
      <c r="AD15">
        <v>9.17</v>
      </c>
      <c r="AE15">
        <v>0</v>
      </c>
      <c r="AF15">
        <v>0</v>
      </c>
      <c r="AG15">
        <v>0</v>
      </c>
      <c r="AH15">
        <v>9.17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1.08</v>
      </c>
      <c r="AU15" t="s">
        <v>3</v>
      </c>
      <c r="AV15">
        <v>1</v>
      </c>
      <c r="AW15">
        <v>2</v>
      </c>
      <c r="AX15">
        <v>90710086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ROUND(AT15*Source!I204*AH15*AL15,2)</f>
        <v>29.71</v>
      </c>
      <c r="CV15">
        <f>ROUND(Y15*Source!I204,9)</f>
        <v>3.24</v>
      </c>
      <c r="CW15">
        <v>0</v>
      </c>
      <c r="CX15">
        <f>ROUND(Y15*Source!I204,9)</f>
        <v>3.24</v>
      </c>
      <c r="CY15">
        <f t="shared" si="1"/>
        <v>9.17</v>
      </c>
      <c r="CZ15">
        <f t="shared" si="2"/>
        <v>9.17</v>
      </c>
      <c r="DA15">
        <f t="shared" si="3"/>
        <v>1</v>
      </c>
      <c r="DB15">
        <f t="shared" si="4"/>
        <v>9.9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29.71</v>
      </c>
      <c r="DJ15">
        <f t="shared" si="10"/>
        <v>29.71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ROW(Source!A205)</f>
        <v>205</v>
      </c>
      <c r="B16">
        <v>88889103</v>
      </c>
      <c r="C16">
        <v>90710080</v>
      </c>
      <c r="D16">
        <v>29477854</v>
      </c>
      <c r="E16">
        <v>1</v>
      </c>
      <c r="F16">
        <v>1</v>
      </c>
      <c r="G16">
        <v>1</v>
      </c>
      <c r="H16">
        <v>1</v>
      </c>
      <c r="I16" t="s">
        <v>531</v>
      </c>
      <c r="J16" t="s">
        <v>3</v>
      </c>
      <c r="K16" t="s">
        <v>532</v>
      </c>
      <c r="L16">
        <v>1369</v>
      </c>
      <c r="N16">
        <v>1013</v>
      </c>
      <c r="O16" t="s">
        <v>528</v>
      </c>
      <c r="P16" t="s">
        <v>528</v>
      </c>
      <c r="Q16">
        <v>1</v>
      </c>
      <c r="W16">
        <v>0</v>
      </c>
      <c r="X16">
        <v>1377046079</v>
      </c>
      <c r="Y16">
        <f t="shared" si="0"/>
        <v>1.08</v>
      </c>
      <c r="AA16">
        <v>0</v>
      </c>
      <c r="AB16">
        <v>0</v>
      </c>
      <c r="AC16">
        <v>0</v>
      </c>
      <c r="AD16">
        <v>9.6199999999999992</v>
      </c>
      <c r="AE16">
        <v>0</v>
      </c>
      <c r="AF16">
        <v>0</v>
      </c>
      <c r="AG16">
        <v>0</v>
      </c>
      <c r="AH16">
        <v>9.6199999999999992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1.08</v>
      </c>
      <c r="AU16" t="s">
        <v>3</v>
      </c>
      <c r="AV16">
        <v>1</v>
      </c>
      <c r="AW16">
        <v>2</v>
      </c>
      <c r="AX16">
        <v>90710084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ROUND(AT16*Source!I205*AH16*AL16,2)</f>
        <v>31.17</v>
      </c>
      <c r="CV16">
        <f>ROUND(Y16*Source!I205,9)</f>
        <v>3.24</v>
      </c>
      <c r="CW16">
        <v>0</v>
      </c>
      <c r="CX16">
        <f>ROUND(Y16*Source!I205,9)</f>
        <v>3.24</v>
      </c>
      <c r="CY16">
        <f t="shared" si="1"/>
        <v>9.6199999999999992</v>
      </c>
      <c r="CZ16">
        <f t="shared" si="2"/>
        <v>9.6199999999999992</v>
      </c>
      <c r="DA16">
        <f t="shared" si="3"/>
        <v>1</v>
      </c>
      <c r="DB16">
        <f t="shared" si="4"/>
        <v>10.39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31.17</v>
      </c>
      <c r="DJ16">
        <f t="shared" si="10"/>
        <v>31.17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ROW(Source!A205)</f>
        <v>205</v>
      </c>
      <c r="B17">
        <v>88889103</v>
      </c>
      <c r="C17">
        <v>90710080</v>
      </c>
      <c r="D17">
        <v>29477658</v>
      </c>
      <c r="E17">
        <v>1</v>
      </c>
      <c r="F17">
        <v>1</v>
      </c>
      <c r="G17">
        <v>1</v>
      </c>
      <c r="H17">
        <v>1</v>
      </c>
      <c r="I17" t="s">
        <v>533</v>
      </c>
      <c r="J17" t="s">
        <v>3</v>
      </c>
      <c r="K17" t="s">
        <v>534</v>
      </c>
      <c r="L17">
        <v>1369</v>
      </c>
      <c r="N17">
        <v>1013</v>
      </c>
      <c r="O17" t="s">
        <v>528</v>
      </c>
      <c r="P17" t="s">
        <v>528</v>
      </c>
      <c r="Q17">
        <v>1</v>
      </c>
      <c r="W17">
        <v>0</v>
      </c>
      <c r="X17">
        <v>-1607602112</v>
      </c>
      <c r="Y17">
        <f t="shared" si="0"/>
        <v>3.24</v>
      </c>
      <c r="AA17">
        <v>0</v>
      </c>
      <c r="AB17">
        <v>0</v>
      </c>
      <c r="AC17">
        <v>0</v>
      </c>
      <c r="AD17">
        <v>14.09</v>
      </c>
      <c r="AE17">
        <v>0</v>
      </c>
      <c r="AF17">
        <v>0</v>
      </c>
      <c r="AG17">
        <v>0</v>
      </c>
      <c r="AH17">
        <v>14.09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3.24</v>
      </c>
      <c r="AU17" t="s">
        <v>3</v>
      </c>
      <c r="AV17">
        <v>1</v>
      </c>
      <c r="AW17">
        <v>2</v>
      </c>
      <c r="AX17">
        <v>90710085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ROUND(AT17*Source!I205*AH17*AL17,2)</f>
        <v>136.94999999999999</v>
      </c>
      <c r="CV17">
        <f>ROUND(Y17*Source!I205,9)</f>
        <v>9.7200000000000006</v>
      </c>
      <c r="CW17">
        <v>0</v>
      </c>
      <c r="CX17">
        <f>ROUND(Y17*Source!I205,9)</f>
        <v>9.7200000000000006</v>
      </c>
      <c r="CY17">
        <f t="shared" si="1"/>
        <v>14.09</v>
      </c>
      <c r="CZ17">
        <f t="shared" si="2"/>
        <v>14.09</v>
      </c>
      <c r="DA17">
        <f t="shared" si="3"/>
        <v>1</v>
      </c>
      <c r="DB17">
        <f t="shared" si="4"/>
        <v>45.65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136.94999999999999</v>
      </c>
      <c r="DJ17">
        <f t="shared" si="10"/>
        <v>136.94999999999999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ROW(Source!A205)</f>
        <v>205</v>
      </c>
      <c r="B18">
        <v>88889103</v>
      </c>
      <c r="C18">
        <v>90710080</v>
      </c>
      <c r="D18">
        <v>29477609</v>
      </c>
      <c r="E18">
        <v>1</v>
      </c>
      <c r="F18">
        <v>1</v>
      </c>
      <c r="G18">
        <v>1</v>
      </c>
      <c r="H18">
        <v>1</v>
      </c>
      <c r="I18" t="s">
        <v>535</v>
      </c>
      <c r="J18" t="s">
        <v>3</v>
      </c>
      <c r="K18" t="s">
        <v>536</v>
      </c>
      <c r="L18">
        <v>1369</v>
      </c>
      <c r="N18">
        <v>1013</v>
      </c>
      <c r="O18" t="s">
        <v>528</v>
      </c>
      <c r="P18" t="s">
        <v>528</v>
      </c>
      <c r="Q18">
        <v>1</v>
      </c>
      <c r="W18">
        <v>0</v>
      </c>
      <c r="X18">
        <v>868395144</v>
      </c>
      <c r="Y18">
        <f t="shared" si="0"/>
        <v>1.08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1.08</v>
      </c>
      <c r="AU18" t="s">
        <v>3</v>
      </c>
      <c r="AV18">
        <v>1</v>
      </c>
      <c r="AW18">
        <v>2</v>
      </c>
      <c r="AX18">
        <v>90710086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ROUND(AT18*Source!I205*AH18*AL18,2)</f>
        <v>29.71</v>
      </c>
      <c r="CV18">
        <f>ROUND(Y18*Source!I205,9)</f>
        <v>3.24</v>
      </c>
      <c r="CW18">
        <v>0</v>
      </c>
      <c r="CX18">
        <f>ROUND(Y18*Source!I205,9)</f>
        <v>3.24</v>
      </c>
      <c r="CY18">
        <f t="shared" si="1"/>
        <v>9.17</v>
      </c>
      <c r="CZ18">
        <f t="shared" si="2"/>
        <v>9.17</v>
      </c>
      <c r="DA18">
        <f t="shared" si="3"/>
        <v>1</v>
      </c>
      <c r="DB18">
        <f t="shared" si="4"/>
        <v>9.9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29.71</v>
      </c>
      <c r="DJ18">
        <f t="shared" si="10"/>
        <v>29.71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ROW(Source!A206)</f>
        <v>206</v>
      </c>
      <c r="B19">
        <v>88889161</v>
      </c>
      <c r="C19">
        <v>90710087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526</v>
      </c>
      <c r="J19" t="s">
        <v>3</v>
      </c>
      <c r="K19" t="s">
        <v>527</v>
      </c>
      <c r="L19">
        <v>1369</v>
      </c>
      <c r="N19">
        <v>1013</v>
      </c>
      <c r="O19" t="s">
        <v>528</v>
      </c>
      <c r="P19" t="s">
        <v>528</v>
      </c>
      <c r="Q19">
        <v>1</v>
      </c>
      <c r="W19">
        <v>0</v>
      </c>
      <c r="X19">
        <v>177969336</v>
      </c>
      <c r="Y19">
        <f t="shared" si="0"/>
        <v>0.81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0.81</v>
      </c>
      <c r="AU19" t="s">
        <v>3</v>
      </c>
      <c r="AV19">
        <v>1</v>
      </c>
      <c r="AW19">
        <v>2</v>
      </c>
      <c r="AX19">
        <v>90710090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ROUND(AT19*Source!I206*AH19*AL19,2)</f>
        <v>10.47</v>
      </c>
      <c r="CV19">
        <f>ROUND(Y19*Source!I206,9)</f>
        <v>0.81</v>
      </c>
      <c r="CW19">
        <v>0</v>
      </c>
      <c r="CX19">
        <f>ROUND(Y19*Source!I206,9)</f>
        <v>0.81</v>
      </c>
      <c r="CY19">
        <f t="shared" si="1"/>
        <v>12.92</v>
      </c>
      <c r="CZ19">
        <f t="shared" si="2"/>
        <v>12.92</v>
      </c>
      <c r="DA19">
        <f t="shared" si="3"/>
        <v>1</v>
      </c>
      <c r="DB19">
        <f t="shared" si="4"/>
        <v>10.47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10.47</v>
      </c>
      <c r="DJ19">
        <f t="shared" si="10"/>
        <v>10.47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ROW(Source!A206)</f>
        <v>206</v>
      </c>
      <c r="B20">
        <v>88889161</v>
      </c>
      <c r="C20">
        <v>90710087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529</v>
      </c>
      <c r="J20" t="s">
        <v>3</v>
      </c>
      <c r="K20" t="s">
        <v>530</v>
      </c>
      <c r="L20">
        <v>1369</v>
      </c>
      <c r="N20">
        <v>1013</v>
      </c>
      <c r="O20" t="s">
        <v>528</v>
      </c>
      <c r="P20" t="s">
        <v>528</v>
      </c>
      <c r="Q20">
        <v>1</v>
      </c>
      <c r="W20">
        <v>0</v>
      </c>
      <c r="X20">
        <v>2087786099</v>
      </c>
      <c r="Y20">
        <f t="shared" si="0"/>
        <v>0.81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0.81</v>
      </c>
      <c r="AU20" t="s">
        <v>3</v>
      </c>
      <c r="AV20">
        <v>1</v>
      </c>
      <c r="AW20">
        <v>2</v>
      </c>
      <c r="AX20">
        <v>90710091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ROUND(AT20*Source!I206*AH20*AL20,2)</f>
        <v>10.28</v>
      </c>
      <c r="CV20">
        <f>ROUND(Y20*Source!I206,9)</f>
        <v>0.81</v>
      </c>
      <c r="CW20">
        <v>0</v>
      </c>
      <c r="CX20">
        <f>ROUND(Y20*Source!I206,9)</f>
        <v>0.81</v>
      </c>
      <c r="CY20">
        <f t="shared" si="1"/>
        <v>12.69</v>
      </c>
      <c r="CZ20">
        <f t="shared" si="2"/>
        <v>12.69</v>
      </c>
      <c r="DA20">
        <f t="shared" si="3"/>
        <v>1</v>
      </c>
      <c r="DB20">
        <f t="shared" si="4"/>
        <v>10.28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10.28</v>
      </c>
      <c r="DJ20">
        <f t="shared" si="10"/>
        <v>10.28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ROW(Source!A207)</f>
        <v>207</v>
      </c>
      <c r="B21">
        <v>88889103</v>
      </c>
      <c r="C21">
        <v>90710087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526</v>
      </c>
      <c r="J21" t="s">
        <v>3</v>
      </c>
      <c r="K21" t="s">
        <v>527</v>
      </c>
      <c r="L21">
        <v>1369</v>
      </c>
      <c r="N21">
        <v>1013</v>
      </c>
      <c r="O21" t="s">
        <v>528</v>
      </c>
      <c r="P21" t="s">
        <v>528</v>
      </c>
      <c r="Q21">
        <v>1</v>
      </c>
      <c r="W21">
        <v>0</v>
      </c>
      <c r="X21">
        <v>177969336</v>
      </c>
      <c r="Y21">
        <f t="shared" si="0"/>
        <v>0.81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0.81</v>
      </c>
      <c r="AU21" t="s">
        <v>3</v>
      </c>
      <c r="AV21">
        <v>1</v>
      </c>
      <c r="AW21">
        <v>2</v>
      </c>
      <c r="AX21">
        <v>90710090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ROUND(AT21*Source!I207*AH21*AL21,2)</f>
        <v>10.47</v>
      </c>
      <c r="CV21">
        <f>ROUND(Y21*Source!I207,9)</f>
        <v>0.81</v>
      </c>
      <c r="CW21">
        <v>0</v>
      </c>
      <c r="CX21">
        <f>ROUND(Y21*Source!I207,9)</f>
        <v>0.81</v>
      </c>
      <c r="CY21">
        <f t="shared" si="1"/>
        <v>12.92</v>
      </c>
      <c r="CZ21">
        <f t="shared" si="2"/>
        <v>12.92</v>
      </c>
      <c r="DA21">
        <f t="shared" si="3"/>
        <v>1</v>
      </c>
      <c r="DB21">
        <f t="shared" si="4"/>
        <v>10.47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10.47</v>
      </c>
      <c r="DJ21">
        <f t="shared" si="10"/>
        <v>10.47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ROW(Source!A207)</f>
        <v>207</v>
      </c>
      <c r="B22">
        <v>88889103</v>
      </c>
      <c r="C22">
        <v>90710087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529</v>
      </c>
      <c r="J22" t="s">
        <v>3</v>
      </c>
      <c r="K22" t="s">
        <v>530</v>
      </c>
      <c r="L22">
        <v>1369</v>
      </c>
      <c r="N22">
        <v>1013</v>
      </c>
      <c r="O22" t="s">
        <v>528</v>
      </c>
      <c r="P22" t="s">
        <v>528</v>
      </c>
      <c r="Q22">
        <v>1</v>
      </c>
      <c r="W22">
        <v>0</v>
      </c>
      <c r="X22">
        <v>2087786099</v>
      </c>
      <c r="Y22">
        <f t="shared" si="0"/>
        <v>0.81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0.81</v>
      </c>
      <c r="AU22" t="s">
        <v>3</v>
      </c>
      <c r="AV22">
        <v>1</v>
      </c>
      <c r="AW22">
        <v>2</v>
      </c>
      <c r="AX22">
        <v>90710091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ROUND(AT22*Source!I207*AH22*AL22,2)</f>
        <v>10.28</v>
      </c>
      <c r="CV22">
        <f>ROUND(Y22*Source!I207,9)</f>
        <v>0.81</v>
      </c>
      <c r="CW22">
        <v>0</v>
      </c>
      <c r="CX22">
        <f>ROUND(Y22*Source!I207,9)</f>
        <v>0.81</v>
      </c>
      <c r="CY22">
        <f t="shared" si="1"/>
        <v>12.69</v>
      </c>
      <c r="CZ22">
        <f t="shared" si="2"/>
        <v>12.69</v>
      </c>
      <c r="DA22">
        <f t="shared" si="3"/>
        <v>1</v>
      </c>
      <c r="DB22">
        <f t="shared" si="4"/>
        <v>10.28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10.28</v>
      </c>
      <c r="DJ22">
        <f t="shared" si="10"/>
        <v>10.28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ROW(Source!A515)</f>
        <v>515</v>
      </c>
      <c r="B23">
        <v>88889161</v>
      </c>
      <c r="C23">
        <v>90710093</v>
      </c>
      <c r="D23">
        <v>29477854</v>
      </c>
      <c r="E23">
        <v>1</v>
      </c>
      <c r="F23">
        <v>1</v>
      </c>
      <c r="G23">
        <v>1</v>
      </c>
      <c r="H23">
        <v>1</v>
      </c>
      <c r="I23" t="s">
        <v>531</v>
      </c>
      <c r="J23" t="s">
        <v>3</v>
      </c>
      <c r="K23" t="s">
        <v>532</v>
      </c>
      <c r="L23">
        <v>1369</v>
      </c>
      <c r="N23">
        <v>1013</v>
      </c>
      <c r="O23" t="s">
        <v>528</v>
      </c>
      <c r="P23" t="s">
        <v>528</v>
      </c>
      <c r="Q23">
        <v>1</v>
      </c>
      <c r="W23">
        <v>0</v>
      </c>
      <c r="X23">
        <v>1377046079</v>
      </c>
      <c r="Y23">
        <f t="shared" si="0"/>
        <v>4.32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4.32</v>
      </c>
      <c r="AU23" t="s">
        <v>3</v>
      </c>
      <c r="AV23">
        <v>1</v>
      </c>
      <c r="AW23">
        <v>2</v>
      </c>
      <c r="AX23">
        <v>90710097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ROUND(AT23*Source!I515*AH23*AL23,2)</f>
        <v>0</v>
      </c>
      <c r="CV23">
        <f>ROUND(Y23*Source!I515,9)</f>
        <v>0</v>
      </c>
      <c r="CW23">
        <v>0</v>
      </c>
      <c r="CX23">
        <f>ROUND(Y23*Source!I515,9)</f>
        <v>0</v>
      </c>
      <c r="CY23">
        <f t="shared" si="1"/>
        <v>9.6199999999999992</v>
      </c>
      <c r="CZ23">
        <f t="shared" si="2"/>
        <v>9.6199999999999992</v>
      </c>
      <c r="DA23">
        <f t="shared" si="3"/>
        <v>1</v>
      </c>
      <c r="DB23">
        <f t="shared" si="4"/>
        <v>41.56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0</v>
      </c>
      <c r="DJ23">
        <f t="shared" si="1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ROW(Source!A515)</f>
        <v>515</v>
      </c>
      <c r="B24">
        <v>88889161</v>
      </c>
      <c r="C24">
        <v>90710093</v>
      </c>
      <c r="D24">
        <v>29477658</v>
      </c>
      <c r="E24">
        <v>1</v>
      </c>
      <c r="F24">
        <v>1</v>
      </c>
      <c r="G24">
        <v>1</v>
      </c>
      <c r="H24">
        <v>1</v>
      </c>
      <c r="I24" t="s">
        <v>533</v>
      </c>
      <c r="J24" t="s">
        <v>3</v>
      </c>
      <c r="K24" t="s">
        <v>534</v>
      </c>
      <c r="L24">
        <v>1369</v>
      </c>
      <c r="N24">
        <v>1013</v>
      </c>
      <c r="O24" t="s">
        <v>528</v>
      </c>
      <c r="P24" t="s">
        <v>528</v>
      </c>
      <c r="Q24">
        <v>1</v>
      </c>
      <c r="W24">
        <v>0</v>
      </c>
      <c r="X24">
        <v>-1607602112</v>
      </c>
      <c r="Y24">
        <f t="shared" si="0"/>
        <v>12.96</v>
      </c>
      <c r="AA24">
        <v>0</v>
      </c>
      <c r="AB24">
        <v>0</v>
      </c>
      <c r="AC24">
        <v>0</v>
      </c>
      <c r="AD24">
        <v>14.09</v>
      </c>
      <c r="AE24">
        <v>0</v>
      </c>
      <c r="AF24">
        <v>0</v>
      </c>
      <c r="AG24">
        <v>0</v>
      </c>
      <c r="AH24">
        <v>14.09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12.96</v>
      </c>
      <c r="AU24" t="s">
        <v>3</v>
      </c>
      <c r="AV24">
        <v>1</v>
      </c>
      <c r="AW24">
        <v>2</v>
      </c>
      <c r="AX24">
        <v>90710098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ROUND(AT24*Source!I515*AH24*AL24,2)</f>
        <v>0</v>
      </c>
      <c r="CV24">
        <f>ROUND(Y24*Source!I515,9)</f>
        <v>0</v>
      </c>
      <c r="CW24">
        <v>0</v>
      </c>
      <c r="CX24">
        <f>ROUND(Y24*Source!I515,9)</f>
        <v>0</v>
      </c>
      <c r="CY24">
        <f t="shared" si="1"/>
        <v>14.09</v>
      </c>
      <c r="CZ24">
        <f t="shared" si="2"/>
        <v>14.09</v>
      </c>
      <c r="DA24">
        <f t="shared" si="3"/>
        <v>1</v>
      </c>
      <c r="DB24">
        <f t="shared" si="4"/>
        <v>182.61</v>
      </c>
      <c r="DC24">
        <f t="shared" si="5"/>
        <v>0</v>
      </c>
      <c r="DD24" t="s">
        <v>3</v>
      </c>
      <c r="DE24" t="s">
        <v>3</v>
      </c>
      <c r="DF24">
        <f t="shared" si="6"/>
        <v>0</v>
      </c>
      <c r="DG24">
        <f t="shared" si="7"/>
        <v>0</v>
      </c>
      <c r="DH24">
        <f t="shared" si="8"/>
        <v>0</v>
      </c>
      <c r="DI24">
        <f t="shared" si="9"/>
        <v>0</v>
      </c>
      <c r="DJ24">
        <f t="shared" si="1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ROW(Source!A515)</f>
        <v>515</v>
      </c>
      <c r="B25">
        <v>88889161</v>
      </c>
      <c r="C25">
        <v>90710093</v>
      </c>
      <c r="D25">
        <v>29477609</v>
      </c>
      <c r="E25">
        <v>1</v>
      </c>
      <c r="F25">
        <v>1</v>
      </c>
      <c r="G25">
        <v>1</v>
      </c>
      <c r="H25">
        <v>1</v>
      </c>
      <c r="I25" t="s">
        <v>535</v>
      </c>
      <c r="J25" t="s">
        <v>3</v>
      </c>
      <c r="K25" t="s">
        <v>536</v>
      </c>
      <c r="L25">
        <v>1369</v>
      </c>
      <c r="N25">
        <v>1013</v>
      </c>
      <c r="O25" t="s">
        <v>528</v>
      </c>
      <c r="P25" t="s">
        <v>528</v>
      </c>
      <c r="Q25">
        <v>1</v>
      </c>
      <c r="W25">
        <v>0</v>
      </c>
      <c r="X25">
        <v>868395144</v>
      </c>
      <c r="Y25">
        <f t="shared" si="0"/>
        <v>4.32</v>
      </c>
      <c r="AA25">
        <v>0</v>
      </c>
      <c r="AB25">
        <v>0</v>
      </c>
      <c r="AC25">
        <v>0</v>
      </c>
      <c r="AD25">
        <v>9.17</v>
      </c>
      <c r="AE25">
        <v>0</v>
      </c>
      <c r="AF25">
        <v>0</v>
      </c>
      <c r="AG25">
        <v>0</v>
      </c>
      <c r="AH25">
        <v>9.17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4.32</v>
      </c>
      <c r="AU25" t="s">
        <v>3</v>
      </c>
      <c r="AV25">
        <v>1</v>
      </c>
      <c r="AW25">
        <v>2</v>
      </c>
      <c r="AX25">
        <v>90710099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ROUND(AT25*Source!I515*AH25*AL25,2)</f>
        <v>0</v>
      </c>
      <c r="CV25">
        <f>ROUND(Y25*Source!I515,9)</f>
        <v>0</v>
      </c>
      <c r="CW25">
        <v>0</v>
      </c>
      <c r="CX25">
        <f>ROUND(Y25*Source!I515,9)</f>
        <v>0</v>
      </c>
      <c r="CY25">
        <f t="shared" si="1"/>
        <v>9.17</v>
      </c>
      <c r="CZ25">
        <f t="shared" si="2"/>
        <v>9.17</v>
      </c>
      <c r="DA25">
        <f t="shared" si="3"/>
        <v>1</v>
      </c>
      <c r="DB25">
        <f t="shared" si="4"/>
        <v>39.61</v>
      </c>
      <c r="DC25">
        <f t="shared" si="5"/>
        <v>0</v>
      </c>
      <c r="DD25" t="s">
        <v>3</v>
      </c>
      <c r="DE25" t="s">
        <v>3</v>
      </c>
      <c r="DF25">
        <f t="shared" si="6"/>
        <v>0</v>
      </c>
      <c r="DG25">
        <f t="shared" si="7"/>
        <v>0</v>
      </c>
      <c r="DH25">
        <f t="shared" si="8"/>
        <v>0</v>
      </c>
      <c r="DI25">
        <f t="shared" si="9"/>
        <v>0</v>
      </c>
      <c r="DJ25">
        <f t="shared" si="1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ROW(Source!A516)</f>
        <v>516</v>
      </c>
      <c r="B26">
        <v>88889103</v>
      </c>
      <c r="C26">
        <v>90710093</v>
      </c>
      <c r="D26">
        <v>29477854</v>
      </c>
      <c r="E26">
        <v>1</v>
      </c>
      <c r="F26">
        <v>1</v>
      </c>
      <c r="G26">
        <v>1</v>
      </c>
      <c r="H26">
        <v>1</v>
      </c>
      <c r="I26" t="s">
        <v>531</v>
      </c>
      <c r="J26" t="s">
        <v>3</v>
      </c>
      <c r="K26" t="s">
        <v>532</v>
      </c>
      <c r="L26">
        <v>1369</v>
      </c>
      <c r="N26">
        <v>1013</v>
      </c>
      <c r="O26" t="s">
        <v>528</v>
      </c>
      <c r="P26" t="s">
        <v>528</v>
      </c>
      <c r="Q26">
        <v>1</v>
      </c>
      <c r="W26">
        <v>0</v>
      </c>
      <c r="X26">
        <v>1377046079</v>
      </c>
      <c r="Y26">
        <f t="shared" si="0"/>
        <v>4.32</v>
      </c>
      <c r="AA26">
        <v>0</v>
      </c>
      <c r="AB26">
        <v>0</v>
      </c>
      <c r="AC26">
        <v>0</v>
      </c>
      <c r="AD26">
        <v>9.6199999999999992</v>
      </c>
      <c r="AE26">
        <v>0</v>
      </c>
      <c r="AF26">
        <v>0</v>
      </c>
      <c r="AG26">
        <v>0</v>
      </c>
      <c r="AH26">
        <v>9.6199999999999992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4.32</v>
      </c>
      <c r="AU26" t="s">
        <v>3</v>
      </c>
      <c r="AV26">
        <v>1</v>
      </c>
      <c r="AW26">
        <v>2</v>
      </c>
      <c r="AX26">
        <v>90710097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ROUND(AT26*Source!I516*AH26*AL26,2)</f>
        <v>0</v>
      </c>
      <c r="CV26">
        <f>ROUND(Y26*Source!I516,9)</f>
        <v>0</v>
      </c>
      <c r="CW26">
        <v>0</v>
      </c>
      <c r="CX26">
        <f>ROUND(Y26*Source!I516,9)</f>
        <v>0</v>
      </c>
      <c r="CY26">
        <f t="shared" si="1"/>
        <v>9.6199999999999992</v>
      </c>
      <c r="CZ26">
        <f t="shared" si="2"/>
        <v>9.6199999999999992</v>
      </c>
      <c r="DA26">
        <f t="shared" si="3"/>
        <v>1</v>
      </c>
      <c r="DB26">
        <f t="shared" si="4"/>
        <v>41.56</v>
      </c>
      <c r="DC26">
        <f t="shared" si="5"/>
        <v>0</v>
      </c>
      <c r="DD26" t="s">
        <v>3</v>
      </c>
      <c r="DE26" t="s">
        <v>3</v>
      </c>
      <c r="DF26">
        <f t="shared" si="6"/>
        <v>0</v>
      </c>
      <c r="DG26">
        <f t="shared" si="7"/>
        <v>0</v>
      </c>
      <c r="DH26">
        <f t="shared" si="8"/>
        <v>0</v>
      </c>
      <c r="DI26">
        <f t="shared" si="9"/>
        <v>0</v>
      </c>
      <c r="DJ26">
        <f t="shared" si="1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ROW(Source!A516)</f>
        <v>516</v>
      </c>
      <c r="B27">
        <v>88889103</v>
      </c>
      <c r="C27">
        <v>90710093</v>
      </c>
      <c r="D27">
        <v>29477658</v>
      </c>
      <c r="E27">
        <v>1</v>
      </c>
      <c r="F27">
        <v>1</v>
      </c>
      <c r="G27">
        <v>1</v>
      </c>
      <c r="H27">
        <v>1</v>
      </c>
      <c r="I27" t="s">
        <v>533</v>
      </c>
      <c r="J27" t="s">
        <v>3</v>
      </c>
      <c r="K27" t="s">
        <v>534</v>
      </c>
      <c r="L27">
        <v>1369</v>
      </c>
      <c r="N27">
        <v>1013</v>
      </c>
      <c r="O27" t="s">
        <v>528</v>
      </c>
      <c r="P27" t="s">
        <v>528</v>
      </c>
      <c r="Q27">
        <v>1</v>
      </c>
      <c r="W27">
        <v>0</v>
      </c>
      <c r="X27">
        <v>-1607602112</v>
      </c>
      <c r="Y27">
        <f t="shared" si="0"/>
        <v>12.96</v>
      </c>
      <c r="AA27">
        <v>0</v>
      </c>
      <c r="AB27">
        <v>0</v>
      </c>
      <c r="AC27">
        <v>0</v>
      </c>
      <c r="AD27">
        <v>14.09</v>
      </c>
      <c r="AE27">
        <v>0</v>
      </c>
      <c r="AF27">
        <v>0</v>
      </c>
      <c r="AG27">
        <v>0</v>
      </c>
      <c r="AH27">
        <v>14.09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12.96</v>
      </c>
      <c r="AU27" t="s">
        <v>3</v>
      </c>
      <c r="AV27">
        <v>1</v>
      </c>
      <c r="AW27">
        <v>2</v>
      </c>
      <c r="AX27">
        <v>90710098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ROUND(AT27*Source!I516*AH27*AL27,2)</f>
        <v>0</v>
      </c>
      <c r="CV27">
        <f>ROUND(Y27*Source!I516,9)</f>
        <v>0</v>
      </c>
      <c r="CW27">
        <v>0</v>
      </c>
      <c r="CX27">
        <f>ROUND(Y27*Source!I516,9)</f>
        <v>0</v>
      </c>
      <c r="CY27">
        <f t="shared" si="1"/>
        <v>14.09</v>
      </c>
      <c r="CZ27">
        <f t="shared" si="2"/>
        <v>14.09</v>
      </c>
      <c r="DA27">
        <f t="shared" si="3"/>
        <v>1</v>
      </c>
      <c r="DB27">
        <f t="shared" si="4"/>
        <v>182.61</v>
      </c>
      <c r="DC27">
        <f t="shared" si="5"/>
        <v>0</v>
      </c>
      <c r="DD27" t="s">
        <v>3</v>
      </c>
      <c r="DE27" t="s">
        <v>3</v>
      </c>
      <c r="DF27">
        <f t="shared" si="6"/>
        <v>0</v>
      </c>
      <c r="DG27">
        <f t="shared" si="7"/>
        <v>0</v>
      </c>
      <c r="DH27">
        <f t="shared" si="8"/>
        <v>0</v>
      </c>
      <c r="DI27">
        <f t="shared" si="9"/>
        <v>0</v>
      </c>
      <c r="DJ27">
        <f t="shared" si="1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ROW(Source!A516)</f>
        <v>516</v>
      </c>
      <c r="B28">
        <v>88889103</v>
      </c>
      <c r="C28">
        <v>90710093</v>
      </c>
      <c r="D28">
        <v>29477609</v>
      </c>
      <c r="E28">
        <v>1</v>
      </c>
      <c r="F28">
        <v>1</v>
      </c>
      <c r="G28">
        <v>1</v>
      </c>
      <c r="H28">
        <v>1</v>
      </c>
      <c r="I28" t="s">
        <v>535</v>
      </c>
      <c r="J28" t="s">
        <v>3</v>
      </c>
      <c r="K28" t="s">
        <v>536</v>
      </c>
      <c r="L28">
        <v>1369</v>
      </c>
      <c r="N28">
        <v>1013</v>
      </c>
      <c r="O28" t="s">
        <v>528</v>
      </c>
      <c r="P28" t="s">
        <v>528</v>
      </c>
      <c r="Q28">
        <v>1</v>
      </c>
      <c r="W28">
        <v>0</v>
      </c>
      <c r="X28">
        <v>868395144</v>
      </c>
      <c r="Y28">
        <f t="shared" si="0"/>
        <v>4.32</v>
      </c>
      <c r="AA28">
        <v>0</v>
      </c>
      <c r="AB28">
        <v>0</v>
      </c>
      <c r="AC28">
        <v>0</v>
      </c>
      <c r="AD28">
        <v>9.17</v>
      </c>
      <c r="AE28">
        <v>0</v>
      </c>
      <c r="AF28">
        <v>0</v>
      </c>
      <c r="AG28">
        <v>0</v>
      </c>
      <c r="AH28">
        <v>9.17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4.32</v>
      </c>
      <c r="AU28" t="s">
        <v>3</v>
      </c>
      <c r="AV28">
        <v>1</v>
      </c>
      <c r="AW28">
        <v>2</v>
      </c>
      <c r="AX28">
        <v>90710099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ROUND(AT28*Source!I516*AH28*AL28,2)</f>
        <v>0</v>
      </c>
      <c r="CV28">
        <f>ROUND(Y28*Source!I516,9)</f>
        <v>0</v>
      </c>
      <c r="CW28">
        <v>0</v>
      </c>
      <c r="CX28">
        <f>ROUND(Y28*Source!I516,9)</f>
        <v>0</v>
      </c>
      <c r="CY28">
        <f t="shared" si="1"/>
        <v>9.17</v>
      </c>
      <c r="CZ28">
        <f t="shared" si="2"/>
        <v>9.17</v>
      </c>
      <c r="DA28">
        <f t="shared" si="3"/>
        <v>1</v>
      </c>
      <c r="DB28">
        <f t="shared" si="4"/>
        <v>39.61</v>
      </c>
      <c r="DC28">
        <f t="shared" si="5"/>
        <v>0</v>
      </c>
      <c r="DD28" t="s">
        <v>3</v>
      </c>
      <c r="DE28" t="s">
        <v>3</v>
      </c>
      <c r="DF28">
        <f t="shared" si="6"/>
        <v>0</v>
      </c>
      <c r="DG28">
        <f t="shared" si="7"/>
        <v>0</v>
      </c>
      <c r="DH28">
        <f t="shared" si="8"/>
        <v>0</v>
      </c>
      <c r="DI28">
        <f t="shared" si="9"/>
        <v>0</v>
      </c>
      <c r="DJ28">
        <f t="shared" si="1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ROW(Source!A517)</f>
        <v>517</v>
      </c>
      <c r="B29">
        <v>88889161</v>
      </c>
      <c r="C29">
        <v>90710100</v>
      </c>
      <c r="D29">
        <v>29477658</v>
      </c>
      <c r="E29">
        <v>1</v>
      </c>
      <c r="F29">
        <v>1</v>
      </c>
      <c r="G29">
        <v>1</v>
      </c>
      <c r="H29">
        <v>1</v>
      </c>
      <c r="I29" t="s">
        <v>533</v>
      </c>
      <c r="J29" t="s">
        <v>3</v>
      </c>
      <c r="K29" t="s">
        <v>534</v>
      </c>
      <c r="L29">
        <v>1369</v>
      </c>
      <c r="N29">
        <v>1013</v>
      </c>
      <c r="O29" t="s">
        <v>528</v>
      </c>
      <c r="P29" t="s">
        <v>528</v>
      </c>
      <c r="Q29">
        <v>1</v>
      </c>
      <c r="W29">
        <v>0</v>
      </c>
      <c r="X29">
        <v>-1607602112</v>
      </c>
      <c r="Y29">
        <f t="shared" si="0"/>
        <v>0.97</v>
      </c>
      <c r="AA29">
        <v>0</v>
      </c>
      <c r="AB29">
        <v>0</v>
      </c>
      <c r="AC29">
        <v>0</v>
      </c>
      <c r="AD29">
        <v>14.09</v>
      </c>
      <c r="AE29">
        <v>0</v>
      </c>
      <c r="AF29">
        <v>0</v>
      </c>
      <c r="AG29">
        <v>0</v>
      </c>
      <c r="AH29">
        <v>14.09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0.97</v>
      </c>
      <c r="AU29" t="s">
        <v>3</v>
      </c>
      <c r="AV29">
        <v>1</v>
      </c>
      <c r="AW29">
        <v>2</v>
      </c>
      <c r="AX29">
        <v>90710103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ROUND(AT29*Source!I517*AH29*AL29,2)</f>
        <v>0</v>
      </c>
      <c r="CV29">
        <f>ROUND(Y29*Source!I517,9)</f>
        <v>0</v>
      </c>
      <c r="CW29">
        <v>0</v>
      </c>
      <c r="CX29">
        <f>ROUND(Y29*Source!I517,9)</f>
        <v>0</v>
      </c>
      <c r="CY29">
        <f t="shared" si="1"/>
        <v>14.09</v>
      </c>
      <c r="CZ29">
        <f t="shared" si="2"/>
        <v>14.09</v>
      </c>
      <c r="DA29">
        <f t="shared" si="3"/>
        <v>1</v>
      </c>
      <c r="DB29">
        <f t="shared" si="4"/>
        <v>13.67</v>
      </c>
      <c r="DC29">
        <f t="shared" si="5"/>
        <v>0</v>
      </c>
      <c r="DD29" t="s">
        <v>3</v>
      </c>
      <c r="DE29" t="s">
        <v>3</v>
      </c>
      <c r="DF29">
        <f t="shared" si="6"/>
        <v>0</v>
      </c>
      <c r="DG29">
        <f t="shared" si="7"/>
        <v>0</v>
      </c>
      <c r="DH29">
        <f t="shared" si="8"/>
        <v>0</v>
      </c>
      <c r="DI29">
        <f t="shared" si="9"/>
        <v>0</v>
      </c>
      <c r="DJ29">
        <f t="shared" si="1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ROW(Source!A517)</f>
        <v>517</v>
      </c>
      <c r="B30">
        <v>88889161</v>
      </c>
      <c r="C30">
        <v>90710100</v>
      </c>
      <c r="D30">
        <v>29477609</v>
      </c>
      <c r="E30">
        <v>1</v>
      </c>
      <c r="F30">
        <v>1</v>
      </c>
      <c r="G30">
        <v>1</v>
      </c>
      <c r="H30">
        <v>1</v>
      </c>
      <c r="I30" t="s">
        <v>535</v>
      </c>
      <c r="J30" t="s">
        <v>3</v>
      </c>
      <c r="K30" t="s">
        <v>536</v>
      </c>
      <c r="L30">
        <v>1369</v>
      </c>
      <c r="N30">
        <v>1013</v>
      </c>
      <c r="O30" t="s">
        <v>528</v>
      </c>
      <c r="P30" t="s">
        <v>528</v>
      </c>
      <c r="Q30">
        <v>1</v>
      </c>
      <c r="W30">
        <v>0</v>
      </c>
      <c r="X30">
        <v>868395144</v>
      </c>
      <c r="Y30">
        <f t="shared" si="0"/>
        <v>0.65</v>
      </c>
      <c r="AA30">
        <v>0</v>
      </c>
      <c r="AB30">
        <v>0</v>
      </c>
      <c r="AC30">
        <v>0</v>
      </c>
      <c r="AD30">
        <v>9.17</v>
      </c>
      <c r="AE30">
        <v>0</v>
      </c>
      <c r="AF30">
        <v>0</v>
      </c>
      <c r="AG30">
        <v>0</v>
      </c>
      <c r="AH30">
        <v>9.17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0.65</v>
      </c>
      <c r="AU30" t="s">
        <v>3</v>
      </c>
      <c r="AV30">
        <v>1</v>
      </c>
      <c r="AW30">
        <v>2</v>
      </c>
      <c r="AX30">
        <v>90710104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ROUND(AT30*Source!I517*AH30*AL30,2)</f>
        <v>0</v>
      </c>
      <c r="CV30">
        <f>ROUND(Y30*Source!I517,9)</f>
        <v>0</v>
      </c>
      <c r="CW30">
        <v>0</v>
      </c>
      <c r="CX30">
        <f>ROUND(Y30*Source!I517,9)</f>
        <v>0</v>
      </c>
      <c r="CY30">
        <f t="shared" si="1"/>
        <v>9.17</v>
      </c>
      <c r="CZ30">
        <f t="shared" si="2"/>
        <v>9.17</v>
      </c>
      <c r="DA30">
        <f t="shared" si="3"/>
        <v>1</v>
      </c>
      <c r="DB30">
        <f t="shared" si="4"/>
        <v>5.96</v>
      </c>
      <c r="DC30">
        <f t="shared" si="5"/>
        <v>0</v>
      </c>
      <c r="DD30" t="s">
        <v>3</v>
      </c>
      <c r="DE30" t="s">
        <v>3</v>
      </c>
      <c r="DF30">
        <f t="shared" si="6"/>
        <v>0</v>
      </c>
      <c r="DG30">
        <f t="shared" si="7"/>
        <v>0</v>
      </c>
      <c r="DH30">
        <f t="shared" si="8"/>
        <v>0</v>
      </c>
      <c r="DI30">
        <f t="shared" si="9"/>
        <v>0</v>
      </c>
      <c r="DJ30">
        <f t="shared" si="1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ROW(Source!A518)</f>
        <v>518</v>
      </c>
      <c r="B31">
        <v>88889103</v>
      </c>
      <c r="C31">
        <v>90710100</v>
      </c>
      <c r="D31">
        <v>29477658</v>
      </c>
      <c r="E31">
        <v>1</v>
      </c>
      <c r="F31">
        <v>1</v>
      </c>
      <c r="G31">
        <v>1</v>
      </c>
      <c r="H31">
        <v>1</v>
      </c>
      <c r="I31" t="s">
        <v>533</v>
      </c>
      <c r="J31" t="s">
        <v>3</v>
      </c>
      <c r="K31" t="s">
        <v>534</v>
      </c>
      <c r="L31">
        <v>1369</v>
      </c>
      <c r="N31">
        <v>1013</v>
      </c>
      <c r="O31" t="s">
        <v>528</v>
      </c>
      <c r="P31" t="s">
        <v>528</v>
      </c>
      <c r="Q31">
        <v>1</v>
      </c>
      <c r="W31">
        <v>0</v>
      </c>
      <c r="X31">
        <v>-1607602112</v>
      </c>
      <c r="Y31">
        <f t="shared" si="0"/>
        <v>0.97</v>
      </c>
      <c r="AA31">
        <v>0</v>
      </c>
      <c r="AB31">
        <v>0</v>
      </c>
      <c r="AC31">
        <v>0</v>
      </c>
      <c r="AD31">
        <v>14.09</v>
      </c>
      <c r="AE31">
        <v>0</v>
      </c>
      <c r="AF31">
        <v>0</v>
      </c>
      <c r="AG31">
        <v>0</v>
      </c>
      <c r="AH31">
        <v>14.09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3</v>
      </c>
      <c r="AV31">
        <v>1</v>
      </c>
      <c r="AW31">
        <v>2</v>
      </c>
      <c r="AX31">
        <v>90710103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ROUND(AT31*Source!I518*AH31*AL31,2)</f>
        <v>0</v>
      </c>
      <c r="CV31">
        <f>ROUND(Y31*Source!I518,9)</f>
        <v>0</v>
      </c>
      <c r="CW31">
        <v>0</v>
      </c>
      <c r="CX31">
        <f>ROUND(Y31*Source!I518,9)</f>
        <v>0</v>
      </c>
      <c r="CY31">
        <f t="shared" si="1"/>
        <v>14.09</v>
      </c>
      <c r="CZ31">
        <f t="shared" si="2"/>
        <v>14.09</v>
      </c>
      <c r="DA31">
        <f t="shared" si="3"/>
        <v>1</v>
      </c>
      <c r="DB31">
        <f t="shared" si="4"/>
        <v>13.67</v>
      </c>
      <c r="DC31">
        <f t="shared" si="5"/>
        <v>0</v>
      </c>
      <c r="DD31" t="s">
        <v>3</v>
      </c>
      <c r="DE31" t="s">
        <v>3</v>
      </c>
      <c r="DF31">
        <f t="shared" si="6"/>
        <v>0</v>
      </c>
      <c r="DG31">
        <f t="shared" si="7"/>
        <v>0</v>
      </c>
      <c r="DH31">
        <f t="shared" si="8"/>
        <v>0</v>
      </c>
      <c r="DI31">
        <f t="shared" si="9"/>
        <v>0</v>
      </c>
      <c r="DJ31">
        <f t="shared" si="1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ROW(Source!A518)</f>
        <v>518</v>
      </c>
      <c r="B32">
        <v>88889103</v>
      </c>
      <c r="C32">
        <v>90710100</v>
      </c>
      <c r="D32">
        <v>29477609</v>
      </c>
      <c r="E32">
        <v>1</v>
      </c>
      <c r="F32">
        <v>1</v>
      </c>
      <c r="G32">
        <v>1</v>
      </c>
      <c r="H32">
        <v>1</v>
      </c>
      <c r="I32" t="s">
        <v>535</v>
      </c>
      <c r="J32" t="s">
        <v>3</v>
      </c>
      <c r="K32" t="s">
        <v>536</v>
      </c>
      <c r="L32">
        <v>1369</v>
      </c>
      <c r="N32">
        <v>1013</v>
      </c>
      <c r="O32" t="s">
        <v>528</v>
      </c>
      <c r="P32" t="s">
        <v>528</v>
      </c>
      <c r="Q32">
        <v>1</v>
      </c>
      <c r="W32">
        <v>0</v>
      </c>
      <c r="X32">
        <v>868395144</v>
      </c>
      <c r="Y32">
        <f t="shared" si="0"/>
        <v>0.65</v>
      </c>
      <c r="AA32">
        <v>0</v>
      </c>
      <c r="AB32">
        <v>0</v>
      </c>
      <c r="AC32">
        <v>0</v>
      </c>
      <c r="AD32">
        <v>9.17</v>
      </c>
      <c r="AE32">
        <v>0</v>
      </c>
      <c r="AF32">
        <v>0</v>
      </c>
      <c r="AG32">
        <v>0</v>
      </c>
      <c r="AH32">
        <v>9.17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0.65</v>
      </c>
      <c r="AU32" t="s">
        <v>3</v>
      </c>
      <c r="AV32">
        <v>1</v>
      </c>
      <c r="AW32">
        <v>2</v>
      </c>
      <c r="AX32">
        <v>90710104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ROUND(AT32*Source!I518*AH32*AL32,2)</f>
        <v>0</v>
      </c>
      <c r="CV32">
        <f>ROUND(Y32*Source!I518,9)</f>
        <v>0</v>
      </c>
      <c r="CW32">
        <v>0</v>
      </c>
      <c r="CX32">
        <f>ROUND(Y32*Source!I518,9)</f>
        <v>0</v>
      </c>
      <c r="CY32">
        <f t="shared" si="1"/>
        <v>9.17</v>
      </c>
      <c r="CZ32">
        <f t="shared" si="2"/>
        <v>9.17</v>
      </c>
      <c r="DA32">
        <f t="shared" si="3"/>
        <v>1</v>
      </c>
      <c r="DB32">
        <f t="shared" si="4"/>
        <v>5.96</v>
      </c>
      <c r="DC32">
        <f t="shared" si="5"/>
        <v>0</v>
      </c>
      <c r="DD32" t="s">
        <v>3</v>
      </c>
      <c r="DE32" t="s">
        <v>3</v>
      </c>
      <c r="DF32">
        <f t="shared" si="6"/>
        <v>0</v>
      </c>
      <c r="DG32">
        <f t="shared" si="7"/>
        <v>0</v>
      </c>
      <c r="DH32">
        <f t="shared" si="8"/>
        <v>0</v>
      </c>
      <c r="DI32">
        <f t="shared" si="9"/>
        <v>0</v>
      </c>
      <c r="DJ32">
        <f t="shared" si="1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ROW(Source!A519)</f>
        <v>519</v>
      </c>
      <c r="B33">
        <v>88889161</v>
      </c>
      <c r="C33">
        <v>90710105</v>
      </c>
      <c r="D33">
        <v>29477608</v>
      </c>
      <c r="E33">
        <v>1</v>
      </c>
      <c r="F33">
        <v>1</v>
      </c>
      <c r="G33">
        <v>1</v>
      </c>
      <c r="H33">
        <v>1</v>
      </c>
      <c r="I33" t="s">
        <v>529</v>
      </c>
      <c r="J33" t="s">
        <v>3</v>
      </c>
      <c r="K33" t="s">
        <v>530</v>
      </c>
      <c r="L33">
        <v>1369</v>
      </c>
      <c r="N33">
        <v>1013</v>
      </c>
      <c r="O33" t="s">
        <v>528</v>
      </c>
      <c r="P33" t="s">
        <v>528</v>
      </c>
      <c r="Q33">
        <v>1</v>
      </c>
      <c r="W33">
        <v>0</v>
      </c>
      <c r="X33">
        <v>2087786099</v>
      </c>
      <c r="Y33">
        <f t="shared" si="0"/>
        <v>12.6</v>
      </c>
      <c r="AA33">
        <v>0</v>
      </c>
      <c r="AB33">
        <v>0</v>
      </c>
      <c r="AC33">
        <v>0</v>
      </c>
      <c r="AD33">
        <v>12.69</v>
      </c>
      <c r="AE33">
        <v>0</v>
      </c>
      <c r="AF33">
        <v>0</v>
      </c>
      <c r="AG33">
        <v>0</v>
      </c>
      <c r="AH33">
        <v>12.69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12.6</v>
      </c>
      <c r="AU33" t="s">
        <v>3</v>
      </c>
      <c r="AV33">
        <v>1</v>
      </c>
      <c r="AW33">
        <v>2</v>
      </c>
      <c r="AX33">
        <v>90710108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ROUND(AT33*Source!I519*AH33*AL33,2)</f>
        <v>0</v>
      </c>
      <c r="CV33">
        <f>ROUND(Y33*Source!I519,9)</f>
        <v>0</v>
      </c>
      <c r="CW33">
        <v>0</v>
      </c>
      <c r="CX33">
        <f>ROUND(Y33*Source!I519,9)</f>
        <v>0</v>
      </c>
      <c r="CY33">
        <f t="shared" ref="CY33:CY64" si="11">AD33</f>
        <v>12.69</v>
      </c>
      <c r="CZ33">
        <f t="shared" ref="CZ33:CZ64" si="12">AH33</f>
        <v>12.69</v>
      </c>
      <c r="DA33">
        <f t="shared" ref="DA33:DA64" si="13">AL33</f>
        <v>1</v>
      </c>
      <c r="DB33">
        <f t="shared" si="4"/>
        <v>159.88999999999999</v>
      </c>
      <c r="DC33">
        <f t="shared" si="5"/>
        <v>0</v>
      </c>
      <c r="DD33" t="s">
        <v>3</v>
      </c>
      <c r="DE33" t="s">
        <v>3</v>
      </c>
      <c r="DF33">
        <f t="shared" ref="DF33:DF64" si="14">ROUND(ROUND(AE33,2)*CX33,2)</f>
        <v>0</v>
      </c>
      <c r="DG33">
        <f t="shared" ref="DG33:DG64" si="15">ROUND(ROUND(AF33,2)*CX33,2)</f>
        <v>0</v>
      </c>
      <c r="DH33">
        <f t="shared" ref="DH33:DH64" si="16">ROUND(ROUND(AG33,2)*CX33,2)</f>
        <v>0</v>
      </c>
      <c r="DI33">
        <f t="shared" si="9"/>
        <v>0</v>
      </c>
      <c r="DJ33">
        <f t="shared" ref="DJ33:DJ64" si="17"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ROW(Source!A519)</f>
        <v>519</v>
      </c>
      <c r="B34">
        <v>88889161</v>
      </c>
      <c r="C34">
        <v>90710105</v>
      </c>
      <c r="D34">
        <v>29477609</v>
      </c>
      <c r="E34">
        <v>1</v>
      </c>
      <c r="F34">
        <v>1</v>
      </c>
      <c r="G34">
        <v>1</v>
      </c>
      <c r="H34">
        <v>1</v>
      </c>
      <c r="I34" t="s">
        <v>535</v>
      </c>
      <c r="J34" t="s">
        <v>3</v>
      </c>
      <c r="K34" t="s">
        <v>536</v>
      </c>
      <c r="L34">
        <v>1369</v>
      </c>
      <c r="N34">
        <v>1013</v>
      </c>
      <c r="O34" t="s">
        <v>528</v>
      </c>
      <c r="P34" t="s">
        <v>528</v>
      </c>
      <c r="Q34">
        <v>1</v>
      </c>
      <c r="W34">
        <v>0</v>
      </c>
      <c r="X34">
        <v>868395144</v>
      </c>
      <c r="Y34">
        <f t="shared" si="0"/>
        <v>5.4</v>
      </c>
      <c r="AA34">
        <v>0</v>
      </c>
      <c r="AB34">
        <v>0</v>
      </c>
      <c r="AC34">
        <v>0</v>
      </c>
      <c r="AD34">
        <v>9.17</v>
      </c>
      <c r="AE34">
        <v>0</v>
      </c>
      <c r="AF34">
        <v>0</v>
      </c>
      <c r="AG34">
        <v>0</v>
      </c>
      <c r="AH34">
        <v>9.17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5.4</v>
      </c>
      <c r="AU34" t="s">
        <v>3</v>
      </c>
      <c r="AV34">
        <v>1</v>
      </c>
      <c r="AW34">
        <v>2</v>
      </c>
      <c r="AX34">
        <v>90710109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ROUND(AT34*Source!I519*AH34*AL34,2)</f>
        <v>0</v>
      </c>
      <c r="CV34">
        <f>ROUND(Y34*Source!I519,9)</f>
        <v>0</v>
      </c>
      <c r="CW34">
        <v>0</v>
      </c>
      <c r="CX34">
        <f>ROUND(Y34*Source!I519,9)</f>
        <v>0</v>
      </c>
      <c r="CY34">
        <f t="shared" si="11"/>
        <v>9.17</v>
      </c>
      <c r="CZ34">
        <f t="shared" si="12"/>
        <v>9.17</v>
      </c>
      <c r="DA34">
        <f t="shared" si="13"/>
        <v>1</v>
      </c>
      <c r="DB34">
        <f t="shared" si="4"/>
        <v>49.52</v>
      </c>
      <c r="DC34">
        <f t="shared" si="5"/>
        <v>0</v>
      </c>
      <c r="DD34" t="s">
        <v>3</v>
      </c>
      <c r="DE34" t="s">
        <v>3</v>
      </c>
      <c r="DF34">
        <f t="shared" si="14"/>
        <v>0</v>
      </c>
      <c r="DG34">
        <f t="shared" si="15"/>
        <v>0</v>
      </c>
      <c r="DH34">
        <f t="shared" si="16"/>
        <v>0</v>
      </c>
      <c r="DI34">
        <f t="shared" si="9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ROW(Source!A520)</f>
        <v>520</v>
      </c>
      <c r="B35">
        <v>88889103</v>
      </c>
      <c r="C35">
        <v>90710105</v>
      </c>
      <c r="D35">
        <v>29477608</v>
      </c>
      <c r="E35">
        <v>1</v>
      </c>
      <c r="F35">
        <v>1</v>
      </c>
      <c r="G35">
        <v>1</v>
      </c>
      <c r="H35">
        <v>1</v>
      </c>
      <c r="I35" t="s">
        <v>529</v>
      </c>
      <c r="J35" t="s">
        <v>3</v>
      </c>
      <c r="K35" t="s">
        <v>530</v>
      </c>
      <c r="L35">
        <v>1369</v>
      </c>
      <c r="N35">
        <v>1013</v>
      </c>
      <c r="O35" t="s">
        <v>528</v>
      </c>
      <c r="P35" t="s">
        <v>528</v>
      </c>
      <c r="Q35">
        <v>1</v>
      </c>
      <c r="W35">
        <v>0</v>
      </c>
      <c r="X35">
        <v>2087786099</v>
      </c>
      <c r="Y35">
        <f t="shared" si="0"/>
        <v>12.6</v>
      </c>
      <c r="AA35">
        <v>0</v>
      </c>
      <c r="AB35">
        <v>0</v>
      </c>
      <c r="AC35">
        <v>0</v>
      </c>
      <c r="AD35">
        <v>12.69</v>
      </c>
      <c r="AE35">
        <v>0</v>
      </c>
      <c r="AF35">
        <v>0</v>
      </c>
      <c r="AG35">
        <v>0</v>
      </c>
      <c r="AH35">
        <v>12.69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12.6</v>
      </c>
      <c r="AU35" t="s">
        <v>3</v>
      </c>
      <c r="AV35">
        <v>1</v>
      </c>
      <c r="AW35">
        <v>2</v>
      </c>
      <c r="AX35">
        <v>90710108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ROUND(AT35*Source!I520*AH35*AL35,2)</f>
        <v>0</v>
      </c>
      <c r="CV35">
        <f>ROUND(Y35*Source!I520,9)</f>
        <v>0</v>
      </c>
      <c r="CW35">
        <v>0</v>
      </c>
      <c r="CX35">
        <f>ROUND(Y35*Source!I520,9)</f>
        <v>0</v>
      </c>
      <c r="CY35">
        <f t="shared" si="11"/>
        <v>12.69</v>
      </c>
      <c r="CZ35">
        <f t="shared" si="12"/>
        <v>12.69</v>
      </c>
      <c r="DA35">
        <f t="shared" si="13"/>
        <v>1</v>
      </c>
      <c r="DB35">
        <f t="shared" si="4"/>
        <v>159.88999999999999</v>
      </c>
      <c r="DC35">
        <f t="shared" si="5"/>
        <v>0</v>
      </c>
      <c r="DD35" t="s">
        <v>3</v>
      </c>
      <c r="DE35" t="s">
        <v>3</v>
      </c>
      <c r="DF35">
        <f t="shared" si="14"/>
        <v>0</v>
      </c>
      <c r="DG35">
        <f t="shared" si="15"/>
        <v>0</v>
      </c>
      <c r="DH35">
        <f t="shared" si="16"/>
        <v>0</v>
      </c>
      <c r="DI35">
        <f t="shared" si="9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ROW(Source!A520)</f>
        <v>520</v>
      </c>
      <c r="B36">
        <v>88889103</v>
      </c>
      <c r="C36">
        <v>90710105</v>
      </c>
      <c r="D36">
        <v>29477609</v>
      </c>
      <c r="E36">
        <v>1</v>
      </c>
      <c r="F36">
        <v>1</v>
      </c>
      <c r="G36">
        <v>1</v>
      </c>
      <c r="H36">
        <v>1</v>
      </c>
      <c r="I36" t="s">
        <v>535</v>
      </c>
      <c r="J36" t="s">
        <v>3</v>
      </c>
      <c r="K36" t="s">
        <v>536</v>
      </c>
      <c r="L36">
        <v>1369</v>
      </c>
      <c r="N36">
        <v>1013</v>
      </c>
      <c r="O36" t="s">
        <v>528</v>
      </c>
      <c r="P36" t="s">
        <v>528</v>
      </c>
      <c r="Q36">
        <v>1</v>
      </c>
      <c r="W36">
        <v>0</v>
      </c>
      <c r="X36">
        <v>868395144</v>
      </c>
      <c r="Y36">
        <f t="shared" si="0"/>
        <v>5.4</v>
      </c>
      <c r="AA36">
        <v>0</v>
      </c>
      <c r="AB36">
        <v>0</v>
      </c>
      <c r="AC36">
        <v>0</v>
      </c>
      <c r="AD36">
        <v>9.17</v>
      </c>
      <c r="AE36">
        <v>0</v>
      </c>
      <c r="AF36">
        <v>0</v>
      </c>
      <c r="AG36">
        <v>0</v>
      </c>
      <c r="AH36">
        <v>9.17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5.4</v>
      </c>
      <c r="AU36" t="s">
        <v>3</v>
      </c>
      <c r="AV36">
        <v>1</v>
      </c>
      <c r="AW36">
        <v>2</v>
      </c>
      <c r="AX36">
        <v>90710109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ROUND(AT36*Source!I520*AH36*AL36,2)</f>
        <v>0</v>
      </c>
      <c r="CV36">
        <f>ROUND(Y36*Source!I520,9)</f>
        <v>0</v>
      </c>
      <c r="CW36">
        <v>0</v>
      </c>
      <c r="CX36">
        <f>ROUND(Y36*Source!I520,9)</f>
        <v>0</v>
      </c>
      <c r="CY36">
        <f t="shared" si="11"/>
        <v>9.17</v>
      </c>
      <c r="CZ36">
        <f t="shared" si="12"/>
        <v>9.17</v>
      </c>
      <c r="DA36">
        <f t="shared" si="13"/>
        <v>1</v>
      </c>
      <c r="DB36">
        <f t="shared" si="4"/>
        <v>49.52</v>
      </c>
      <c r="DC36">
        <f t="shared" si="5"/>
        <v>0</v>
      </c>
      <c r="DD36" t="s">
        <v>3</v>
      </c>
      <c r="DE36" t="s">
        <v>3</v>
      </c>
      <c r="DF36">
        <f t="shared" si="14"/>
        <v>0</v>
      </c>
      <c r="DG36">
        <f t="shared" si="15"/>
        <v>0</v>
      </c>
      <c r="DH36">
        <f t="shared" si="16"/>
        <v>0</v>
      </c>
      <c r="DI36">
        <f t="shared" si="9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ROW(Source!A521)</f>
        <v>521</v>
      </c>
      <c r="B37">
        <v>88889161</v>
      </c>
      <c r="C37">
        <v>90710110</v>
      </c>
      <c r="D37">
        <v>29477658</v>
      </c>
      <c r="E37">
        <v>1</v>
      </c>
      <c r="F37">
        <v>1</v>
      </c>
      <c r="G37">
        <v>1</v>
      </c>
      <c r="H37">
        <v>1</v>
      </c>
      <c r="I37" t="s">
        <v>533</v>
      </c>
      <c r="J37" t="s">
        <v>3</v>
      </c>
      <c r="K37" t="s">
        <v>534</v>
      </c>
      <c r="L37">
        <v>1369</v>
      </c>
      <c r="N37">
        <v>1013</v>
      </c>
      <c r="O37" t="s">
        <v>528</v>
      </c>
      <c r="P37" t="s">
        <v>528</v>
      </c>
      <c r="Q37">
        <v>1</v>
      </c>
      <c r="W37">
        <v>0</v>
      </c>
      <c r="X37">
        <v>-1607602112</v>
      </c>
      <c r="Y37">
        <f t="shared" si="0"/>
        <v>1.94</v>
      </c>
      <c r="AA37">
        <v>0</v>
      </c>
      <c r="AB37">
        <v>0</v>
      </c>
      <c r="AC37">
        <v>0</v>
      </c>
      <c r="AD37">
        <v>14.09</v>
      </c>
      <c r="AE37">
        <v>0</v>
      </c>
      <c r="AF37">
        <v>0</v>
      </c>
      <c r="AG37">
        <v>0</v>
      </c>
      <c r="AH37">
        <v>14.09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1.94</v>
      </c>
      <c r="AU37" t="s">
        <v>3</v>
      </c>
      <c r="AV37">
        <v>1</v>
      </c>
      <c r="AW37">
        <v>2</v>
      </c>
      <c r="AX37">
        <v>90710113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ROUND(AT37*Source!I521*AH37*AL37,2)</f>
        <v>0</v>
      </c>
      <c r="CV37">
        <f>ROUND(Y37*Source!I521,9)</f>
        <v>0</v>
      </c>
      <c r="CW37">
        <v>0</v>
      </c>
      <c r="CX37">
        <f>ROUND(Y37*Source!I521,9)</f>
        <v>0</v>
      </c>
      <c r="CY37">
        <f t="shared" si="11"/>
        <v>14.09</v>
      </c>
      <c r="CZ37">
        <f t="shared" si="12"/>
        <v>14.09</v>
      </c>
      <c r="DA37">
        <f t="shared" si="13"/>
        <v>1</v>
      </c>
      <c r="DB37">
        <f t="shared" si="4"/>
        <v>27.33</v>
      </c>
      <c r="DC37">
        <f t="shared" si="5"/>
        <v>0</v>
      </c>
      <c r="DD37" t="s">
        <v>3</v>
      </c>
      <c r="DE37" t="s">
        <v>3</v>
      </c>
      <c r="DF37">
        <f t="shared" si="14"/>
        <v>0</v>
      </c>
      <c r="DG37">
        <f t="shared" si="15"/>
        <v>0</v>
      </c>
      <c r="DH37">
        <f t="shared" si="16"/>
        <v>0</v>
      </c>
      <c r="DI37">
        <f t="shared" si="9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ROW(Source!A521)</f>
        <v>521</v>
      </c>
      <c r="B38">
        <v>88889161</v>
      </c>
      <c r="C38">
        <v>90710110</v>
      </c>
      <c r="D38">
        <v>29477609</v>
      </c>
      <c r="E38">
        <v>1</v>
      </c>
      <c r="F38">
        <v>1</v>
      </c>
      <c r="G38">
        <v>1</v>
      </c>
      <c r="H38">
        <v>1</v>
      </c>
      <c r="I38" t="s">
        <v>535</v>
      </c>
      <c r="J38" t="s">
        <v>3</v>
      </c>
      <c r="K38" t="s">
        <v>536</v>
      </c>
      <c r="L38">
        <v>1369</v>
      </c>
      <c r="N38">
        <v>1013</v>
      </c>
      <c r="O38" t="s">
        <v>528</v>
      </c>
      <c r="P38" t="s">
        <v>528</v>
      </c>
      <c r="Q38">
        <v>1</v>
      </c>
      <c r="W38">
        <v>0</v>
      </c>
      <c r="X38">
        <v>868395144</v>
      </c>
      <c r="Y38">
        <f t="shared" si="0"/>
        <v>1.3</v>
      </c>
      <c r="AA38">
        <v>0</v>
      </c>
      <c r="AB38">
        <v>0</v>
      </c>
      <c r="AC38">
        <v>0</v>
      </c>
      <c r="AD38">
        <v>9.17</v>
      </c>
      <c r="AE38">
        <v>0</v>
      </c>
      <c r="AF38">
        <v>0</v>
      </c>
      <c r="AG38">
        <v>0</v>
      </c>
      <c r="AH38">
        <v>9.17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1.3</v>
      </c>
      <c r="AU38" t="s">
        <v>3</v>
      </c>
      <c r="AV38">
        <v>1</v>
      </c>
      <c r="AW38">
        <v>2</v>
      </c>
      <c r="AX38">
        <v>90710114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ROUND(AT38*Source!I521*AH38*AL38,2)</f>
        <v>0</v>
      </c>
      <c r="CV38">
        <f>ROUND(Y38*Source!I521,9)</f>
        <v>0</v>
      </c>
      <c r="CW38">
        <v>0</v>
      </c>
      <c r="CX38">
        <f>ROUND(Y38*Source!I521,9)</f>
        <v>0</v>
      </c>
      <c r="CY38">
        <f t="shared" si="11"/>
        <v>9.17</v>
      </c>
      <c r="CZ38">
        <f t="shared" si="12"/>
        <v>9.17</v>
      </c>
      <c r="DA38">
        <f t="shared" si="13"/>
        <v>1</v>
      </c>
      <c r="DB38">
        <f t="shared" si="4"/>
        <v>11.92</v>
      </c>
      <c r="DC38">
        <f t="shared" si="5"/>
        <v>0</v>
      </c>
      <c r="DD38" t="s">
        <v>3</v>
      </c>
      <c r="DE38" t="s">
        <v>3</v>
      </c>
      <c r="DF38">
        <f t="shared" si="14"/>
        <v>0</v>
      </c>
      <c r="DG38">
        <f t="shared" si="15"/>
        <v>0</v>
      </c>
      <c r="DH38">
        <f t="shared" si="16"/>
        <v>0</v>
      </c>
      <c r="DI38">
        <f t="shared" si="9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ROW(Source!A522)</f>
        <v>522</v>
      </c>
      <c r="B39">
        <v>88889103</v>
      </c>
      <c r="C39">
        <v>90710110</v>
      </c>
      <c r="D39">
        <v>29477658</v>
      </c>
      <c r="E39">
        <v>1</v>
      </c>
      <c r="F39">
        <v>1</v>
      </c>
      <c r="G39">
        <v>1</v>
      </c>
      <c r="H39">
        <v>1</v>
      </c>
      <c r="I39" t="s">
        <v>533</v>
      </c>
      <c r="J39" t="s">
        <v>3</v>
      </c>
      <c r="K39" t="s">
        <v>534</v>
      </c>
      <c r="L39">
        <v>1369</v>
      </c>
      <c r="N39">
        <v>1013</v>
      </c>
      <c r="O39" t="s">
        <v>528</v>
      </c>
      <c r="P39" t="s">
        <v>528</v>
      </c>
      <c r="Q39">
        <v>1</v>
      </c>
      <c r="W39">
        <v>0</v>
      </c>
      <c r="X39">
        <v>-1607602112</v>
      </c>
      <c r="Y39">
        <f t="shared" si="0"/>
        <v>1.94</v>
      </c>
      <c r="AA39">
        <v>0</v>
      </c>
      <c r="AB39">
        <v>0</v>
      </c>
      <c r="AC39">
        <v>0</v>
      </c>
      <c r="AD39">
        <v>14.09</v>
      </c>
      <c r="AE39">
        <v>0</v>
      </c>
      <c r="AF39">
        <v>0</v>
      </c>
      <c r="AG39">
        <v>0</v>
      </c>
      <c r="AH39">
        <v>14.09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1.94</v>
      </c>
      <c r="AU39" t="s">
        <v>3</v>
      </c>
      <c r="AV39">
        <v>1</v>
      </c>
      <c r="AW39">
        <v>2</v>
      </c>
      <c r="AX39">
        <v>90710113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ROUND(AT39*Source!I522*AH39*AL39,2)</f>
        <v>0</v>
      </c>
      <c r="CV39">
        <f>ROUND(Y39*Source!I522,9)</f>
        <v>0</v>
      </c>
      <c r="CW39">
        <v>0</v>
      </c>
      <c r="CX39">
        <f>ROUND(Y39*Source!I522,9)</f>
        <v>0</v>
      </c>
      <c r="CY39">
        <f t="shared" si="11"/>
        <v>14.09</v>
      </c>
      <c r="CZ39">
        <f t="shared" si="12"/>
        <v>14.09</v>
      </c>
      <c r="DA39">
        <f t="shared" si="13"/>
        <v>1</v>
      </c>
      <c r="DB39">
        <f t="shared" si="4"/>
        <v>27.33</v>
      </c>
      <c r="DC39">
        <f t="shared" si="5"/>
        <v>0</v>
      </c>
      <c r="DD39" t="s">
        <v>3</v>
      </c>
      <c r="DE39" t="s">
        <v>3</v>
      </c>
      <c r="DF39">
        <f t="shared" si="14"/>
        <v>0</v>
      </c>
      <c r="DG39">
        <f t="shared" si="15"/>
        <v>0</v>
      </c>
      <c r="DH39">
        <f t="shared" si="16"/>
        <v>0</v>
      </c>
      <c r="DI39">
        <f t="shared" si="9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ROW(Source!A522)</f>
        <v>522</v>
      </c>
      <c r="B40">
        <v>88889103</v>
      </c>
      <c r="C40">
        <v>90710110</v>
      </c>
      <c r="D40">
        <v>29477609</v>
      </c>
      <c r="E40">
        <v>1</v>
      </c>
      <c r="F40">
        <v>1</v>
      </c>
      <c r="G40">
        <v>1</v>
      </c>
      <c r="H40">
        <v>1</v>
      </c>
      <c r="I40" t="s">
        <v>535</v>
      </c>
      <c r="J40" t="s">
        <v>3</v>
      </c>
      <c r="K40" t="s">
        <v>536</v>
      </c>
      <c r="L40">
        <v>1369</v>
      </c>
      <c r="N40">
        <v>1013</v>
      </c>
      <c r="O40" t="s">
        <v>528</v>
      </c>
      <c r="P40" t="s">
        <v>528</v>
      </c>
      <c r="Q40">
        <v>1</v>
      </c>
      <c r="W40">
        <v>0</v>
      </c>
      <c r="X40">
        <v>868395144</v>
      </c>
      <c r="Y40">
        <f t="shared" si="0"/>
        <v>1.3</v>
      </c>
      <c r="AA40">
        <v>0</v>
      </c>
      <c r="AB40">
        <v>0</v>
      </c>
      <c r="AC40">
        <v>0</v>
      </c>
      <c r="AD40">
        <v>9.17</v>
      </c>
      <c r="AE40">
        <v>0</v>
      </c>
      <c r="AF40">
        <v>0</v>
      </c>
      <c r="AG40">
        <v>0</v>
      </c>
      <c r="AH40">
        <v>9.17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1.3</v>
      </c>
      <c r="AU40" t="s">
        <v>3</v>
      </c>
      <c r="AV40">
        <v>1</v>
      </c>
      <c r="AW40">
        <v>2</v>
      </c>
      <c r="AX40">
        <v>90710114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ROUND(AT40*Source!I522*AH40*AL40,2)</f>
        <v>0</v>
      </c>
      <c r="CV40">
        <f>ROUND(Y40*Source!I522,9)</f>
        <v>0</v>
      </c>
      <c r="CW40">
        <v>0</v>
      </c>
      <c r="CX40">
        <f>ROUND(Y40*Source!I522,9)</f>
        <v>0</v>
      </c>
      <c r="CY40">
        <f t="shared" si="11"/>
        <v>9.17</v>
      </c>
      <c r="CZ40">
        <f t="shared" si="12"/>
        <v>9.17</v>
      </c>
      <c r="DA40">
        <f t="shared" si="13"/>
        <v>1</v>
      </c>
      <c r="DB40">
        <f t="shared" si="4"/>
        <v>11.92</v>
      </c>
      <c r="DC40">
        <f t="shared" si="5"/>
        <v>0</v>
      </c>
      <c r="DD40" t="s">
        <v>3</v>
      </c>
      <c r="DE40" t="s">
        <v>3</v>
      </c>
      <c r="DF40">
        <f t="shared" si="14"/>
        <v>0</v>
      </c>
      <c r="DG40">
        <f t="shared" si="15"/>
        <v>0</v>
      </c>
      <c r="DH40">
        <f t="shared" si="16"/>
        <v>0</v>
      </c>
      <c r="DI40">
        <f t="shared" si="9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ROW(Source!A523)</f>
        <v>523</v>
      </c>
      <c r="B41">
        <v>88889161</v>
      </c>
      <c r="C41">
        <v>90710115</v>
      </c>
      <c r="D41">
        <v>29477854</v>
      </c>
      <c r="E41">
        <v>1</v>
      </c>
      <c r="F41">
        <v>1</v>
      </c>
      <c r="G41">
        <v>1</v>
      </c>
      <c r="H41">
        <v>1</v>
      </c>
      <c r="I41" t="s">
        <v>531</v>
      </c>
      <c r="J41" t="s">
        <v>3</v>
      </c>
      <c r="K41" t="s">
        <v>532</v>
      </c>
      <c r="L41">
        <v>1369</v>
      </c>
      <c r="N41">
        <v>1013</v>
      </c>
      <c r="O41" t="s">
        <v>528</v>
      </c>
      <c r="P41" t="s">
        <v>528</v>
      </c>
      <c r="Q41">
        <v>1</v>
      </c>
      <c r="W41">
        <v>0</v>
      </c>
      <c r="X41">
        <v>1377046079</v>
      </c>
      <c r="Y41">
        <f t="shared" si="0"/>
        <v>1.08</v>
      </c>
      <c r="AA41">
        <v>0</v>
      </c>
      <c r="AB41">
        <v>0</v>
      </c>
      <c r="AC41">
        <v>0</v>
      </c>
      <c r="AD41">
        <v>9.6199999999999992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1.08</v>
      </c>
      <c r="AU41" t="s">
        <v>3</v>
      </c>
      <c r="AV41">
        <v>1</v>
      </c>
      <c r="AW41">
        <v>2</v>
      </c>
      <c r="AX41">
        <v>90710119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ROUND(AT41*Source!I523*AH41*AL41,2)</f>
        <v>0</v>
      </c>
      <c r="CV41">
        <f>ROUND(Y41*Source!I523,9)</f>
        <v>0</v>
      </c>
      <c r="CW41">
        <v>0</v>
      </c>
      <c r="CX41">
        <f>ROUND(Y41*Source!I523,9)</f>
        <v>0</v>
      </c>
      <c r="CY41">
        <f t="shared" si="11"/>
        <v>9.6199999999999992</v>
      </c>
      <c r="CZ41">
        <f t="shared" si="12"/>
        <v>9.6199999999999992</v>
      </c>
      <c r="DA41">
        <f t="shared" si="13"/>
        <v>1</v>
      </c>
      <c r="DB41">
        <f t="shared" si="4"/>
        <v>10.39</v>
      </c>
      <c r="DC41">
        <f t="shared" si="5"/>
        <v>0</v>
      </c>
      <c r="DD41" t="s">
        <v>3</v>
      </c>
      <c r="DE41" t="s">
        <v>3</v>
      </c>
      <c r="DF41">
        <f t="shared" si="14"/>
        <v>0</v>
      </c>
      <c r="DG41">
        <f t="shared" si="15"/>
        <v>0</v>
      </c>
      <c r="DH41">
        <f t="shared" si="16"/>
        <v>0</v>
      </c>
      <c r="DI41">
        <f t="shared" si="9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ROW(Source!A523)</f>
        <v>523</v>
      </c>
      <c r="B42">
        <v>88889161</v>
      </c>
      <c r="C42">
        <v>90710115</v>
      </c>
      <c r="D42">
        <v>29477658</v>
      </c>
      <c r="E42">
        <v>1</v>
      </c>
      <c r="F42">
        <v>1</v>
      </c>
      <c r="G42">
        <v>1</v>
      </c>
      <c r="H42">
        <v>1</v>
      </c>
      <c r="I42" t="s">
        <v>533</v>
      </c>
      <c r="J42" t="s">
        <v>3</v>
      </c>
      <c r="K42" t="s">
        <v>534</v>
      </c>
      <c r="L42">
        <v>1369</v>
      </c>
      <c r="N42">
        <v>1013</v>
      </c>
      <c r="O42" t="s">
        <v>528</v>
      </c>
      <c r="P42" t="s">
        <v>528</v>
      </c>
      <c r="Q42">
        <v>1</v>
      </c>
      <c r="W42">
        <v>0</v>
      </c>
      <c r="X42">
        <v>-1607602112</v>
      </c>
      <c r="Y42">
        <f t="shared" si="0"/>
        <v>3.24</v>
      </c>
      <c r="AA42">
        <v>0</v>
      </c>
      <c r="AB42">
        <v>0</v>
      </c>
      <c r="AC42">
        <v>0</v>
      </c>
      <c r="AD42">
        <v>14.09</v>
      </c>
      <c r="AE42">
        <v>0</v>
      </c>
      <c r="AF42">
        <v>0</v>
      </c>
      <c r="AG42">
        <v>0</v>
      </c>
      <c r="AH42">
        <v>14.09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3.24</v>
      </c>
      <c r="AU42" t="s">
        <v>3</v>
      </c>
      <c r="AV42">
        <v>1</v>
      </c>
      <c r="AW42">
        <v>2</v>
      </c>
      <c r="AX42">
        <v>90710120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ROUND(AT42*Source!I523*AH42*AL42,2)</f>
        <v>0</v>
      </c>
      <c r="CV42">
        <f>ROUND(Y42*Source!I523,9)</f>
        <v>0</v>
      </c>
      <c r="CW42">
        <v>0</v>
      </c>
      <c r="CX42">
        <f>ROUND(Y42*Source!I523,9)</f>
        <v>0</v>
      </c>
      <c r="CY42">
        <f t="shared" si="11"/>
        <v>14.09</v>
      </c>
      <c r="CZ42">
        <f t="shared" si="12"/>
        <v>14.09</v>
      </c>
      <c r="DA42">
        <f t="shared" si="13"/>
        <v>1</v>
      </c>
      <c r="DB42">
        <f t="shared" si="4"/>
        <v>45.65</v>
      </c>
      <c r="DC42">
        <f t="shared" si="5"/>
        <v>0</v>
      </c>
      <c r="DD42" t="s">
        <v>3</v>
      </c>
      <c r="DE42" t="s">
        <v>3</v>
      </c>
      <c r="DF42">
        <f t="shared" si="14"/>
        <v>0</v>
      </c>
      <c r="DG42">
        <f t="shared" si="15"/>
        <v>0</v>
      </c>
      <c r="DH42">
        <f t="shared" si="16"/>
        <v>0</v>
      </c>
      <c r="DI42">
        <f t="shared" si="9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ROW(Source!A523)</f>
        <v>523</v>
      </c>
      <c r="B43">
        <v>88889161</v>
      </c>
      <c r="C43">
        <v>90710115</v>
      </c>
      <c r="D43">
        <v>29477609</v>
      </c>
      <c r="E43">
        <v>1</v>
      </c>
      <c r="F43">
        <v>1</v>
      </c>
      <c r="G43">
        <v>1</v>
      </c>
      <c r="H43">
        <v>1</v>
      </c>
      <c r="I43" t="s">
        <v>535</v>
      </c>
      <c r="J43" t="s">
        <v>3</v>
      </c>
      <c r="K43" t="s">
        <v>536</v>
      </c>
      <c r="L43">
        <v>1369</v>
      </c>
      <c r="N43">
        <v>1013</v>
      </c>
      <c r="O43" t="s">
        <v>528</v>
      </c>
      <c r="P43" t="s">
        <v>528</v>
      </c>
      <c r="Q43">
        <v>1</v>
      </c>
      <c r="W43">
        <v>0</v>
      </c>
      <c r="X43">
        <v>868395144</v>
      </c>
      <c r="Y43">
        <f t="shared" si="0"/>
        <v>1.08</v>
      </c>
      <c r="AA43">
        <v>0</v>
      </c>
      <c r="AB43">
        <v>0</v>
      </c>
      <c r="AC43">
        <v>0</v>
      </c>
      <c r="AD43">
        <v>9.17</v>
      </c>
      <c r="AE43">
        <v>0</v>
      </c>
      <c r="AF43">
        <v>0</v>
      </c>
      <c r="AG43">
        <v>0</v>
      </c>
      <c r="AH43">
        <v>9.17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1.08</v>
      </c>
      <c r="AU43" t="s">
        <v>3</v>
      </c>
      <c r="AV43">
        <v>1</v>
      </c>
      <c r="AW43">
        <v>2</v>
      </c>
      <c r="AX43">
        <v>90710121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ROUND(AT43*Source!I523*AH43*AL43,2)</f>
        <v>0</v>
      </c>
      <c r="CV43">
        <f>ROUND(Y43*Source!I523,9)</f>
        <v>0</v>
      </c>
      <c r="CW43">
        <v>0</v>
      </c>
      <c r="CX43">
        <f>ROUND(Y43*Source!I523,9)</f>
        <v>0</v>
      </c>
      <c r="CY43">
        <f t="shared" si="11"/>
        <v>9.17</v>
      </c>
      <c r="CZ43">
        <f t="shared" si="12"/>
        <v>9.17</v>
      </c>
      <c r="DA43">
        <f t="shared" si="13"/>
        <v>1</v>
      </c>
      <c r="DB43">
        <f t="shared" si="4"/>
        <v>9.9</v>
      </c>
      <c r="DC43">
        <f t="shared" si="5"/>
        <v>0</v>
      </c>
      <c r="DD43" t="s">
        <v>3</v>
      </c>
      <c r="DE43" t="s">
        <v>3</v>
      </c>
      <c r="DF43">
        <f t="shared" si="14"/>
        <v>0</v>
      </c>
      <c r="DG43">
        <f t="shared" si="15"/>
        <v>0</v>
      </c>
      <c r="DH43">
        <f t="shared" si="16"/>
        <v>0</v>
      </c>
      <c r="DI43">
        <f t="shared" si="9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ROW(Source!A524)</f>
        <v>524</v>
      </c>
      <c r="B44">
        <v>88889103</v>
      </c>
      <c r="C44">
        <v>90710115</v>
      </c>
      <c r="D44">
        <v>29477854</v>
      </c>
      <c r="E44">
        <v>1</v>
      </c>
      <c r="F44">
        <v>1</v>
      </c>
      <c r="G44">
        <v>1</v>
      </c>
      <c r="H44">
        <v>1</v>
      </c>
      <c r="I44" t="s">
        <v>531</v>
      </c>
      <c r="J44" t="s">
        <v>3</v>
      </c>
      <c r="K44" t="s">
        <v>532</v>
      </c>
      <c r="L44">
        <v>1369</v>
      </c>
      <c r="N44">
        <v>1013</v>
      </c>
      <c r="O44" t="s">
        <v>528</v>
      </c>
      <c r="P44" t="s">
        <v>528</v>
      </c>
      <c r="Q44">
        <v>1</v>
      </c>
      <c r="W44">
        <v>0</v>
      </c>
      <c r="X44">
        <v>1377046079</v>
      </c>
      <c r="Y44">
        <f t="shared" si="0"/>
        <v>1.08</v>
      </c>
      <c r="AA44">
        <v>0</v>
      </c>
      <c r="AB44">
        <v>0</v>
      </c>
      <c r="AC44">
        <v>0</v>
      </c>
      <c r="AD44">
        <v>9.6199999999999992</v>
      </c>
      <c r="AE44">
        <v>0</v>
      </c>
      <c r="AF44">
        <v>0</v>
      </c>
      <c r="AG44">
        <v>0</v>
      </c>
      <c r="AH44">
        <v>9.6199999999999992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1.08</v>
      </c>
      <c r="AU44" t="s">
        <v>3</v>
      </c>
      <c r="AV44">
        <v>1</v>
      </c>
      <c r="AW44">
        <v>2</v>
      </c>
      <c r="AX44">
        <v>90710119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ROUND(AT44*Source!I524*AH44*AL44,2)</f>
        <v>0</v>
      </c>
      <c r="CV44">
        <f>ROUND(Y44*Source!I524,9)</f>
        <v>0</v>
      </c>
      <c r="CW44">
        <v>0</v>
      </c>
      <c r="CX44">
        <f>ROUND(Y44*Source!I524,9)</f>
        <v>0</v>
      </c>
      <c r="CY44">
        <f t="shared" si="11"/>
        <v>9.6199999999999992</v>
      </c>
      <c r="CZ44">
        <f t="shared" si="12"/>
        <v>9.6199999999999992</v>
      </c>
      <c r="DA44">
        <f t="shared" si="13"/>
        <v>1</v>
      </c>
      <c r="DB44">
        <f t="shared" si="4"/>
        <v>10.39</v>
      </c>
      <c r="DC44">
        <f t="shared" si="5"/>
        <v>0</v>
      </c>
      <c r="DD44" t="s">
        <v>3</v>
      </c>
      <c r="DE44" t="s">
        <v>3</v>
      </c>
      <c r="DF44">
        <f t="shared" si="14"/>
        <v>0</v>
      </c>
      <c r="DG44">
        <f t="shared" si="15"/>
        <v>0</v>
      </c>
      <c r="DH44">
        <f t="shared" si="16"/>
        <v>0</v>
      </c>
      <c r="DI44">
        <f t="shared" si="9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ROW(Source!A524)</f>
        <v>524</v>
      </c>
      <c r="B45">
        <v>88889103</v>
      </c>
      <c r="C45">
        <v>90710115</v>
      </c>
      <c r="D45">
        <v>29477658</v>
      </c>
      <c r="E45">
        <v>1</v>
      </c>
      <c r="F45">
        <v>1</v>
      </c>
      <c r="G45">
        <v>1</v>
      </c>
      <c r="H45">
        <v>1</v>
      </c>
      <c r="I45" t="s">
        <v>533</v>
      </c>
      <c r="J45" t="s">
        <v>3</v>
      </c>
      <c r="K45" t="s">
        <v>534</v>
      </c>
      <c r="L45">
        <v>1369</v>
      </c>
      <c r="N45">
        <v>1013</v>
      </c>
      <c r="O45" t="s">
        <v>528</v>
      </c>
      <c r="P45" t="s">
        <v>528</v>
      </c>
      <c r="Q45">
        <v>1</v>
      </c>
      <c r="W45">
        <v>0</v>
      </c>
      <c r="X45">
        <v>-1607602112</v>
      </c>
      <c r="Y45">
        <f t="shared" si="0"/>
        <v>3.24</v>
      </c>
      <c r="AA45">
        <v>0</v>
      </c>
      <c r="AB45">
        <v>0</v>
      </c>
      <c r="AC45">
        <v>0</v>
      </c>
      <c r="AD45">
        <v>14.09</v>
      </c>
      <c r="AE45">
        <v>0</v>
      </c>
      <c r="AF45">
        <v>0</v>
      </c>
      <c r="AG45">
        <v>0</v>
      </c>
      <c r="AH45">
        <v>14.09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3.24</v>
      </c>
      <c r="AU45" t="s">
        <v>3</v>
      </c>
      <c r="AV45">
        <v>1</v>
      </c>
      <c r="AW45">
        <v>2</v>
      </c>
      <c r="AX45">
        <v>90710120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ROUND(AT45*Source!I524*AH45*AL45,2)</f>
        <v>0</v>
      </c>
      <c r="CV45">
        <f>ROUND(Y45*Source!I524,9)</f>
        <v>0</v>
      </c>
      <c r="CW45">
        <v>0</v>
      </c>
      <c r="CX45">
        <f>ROUND(Y45*Source!I524,9)</f>
        <v>0</v>
      </c>
      <c r="CY45">
        <f t="shared" si="11"/>
        <v>14.09</v>
      </c>
      <c r="CZ45">
        <f t="shared" si="12"/>
        <v>14.09</v>
      </c>
      <c r="DA45">
        <f t="shared" si="13"/>
        <v>1</v>
      </c>
      <c r="DB45">
        <f t="shared" si="4"/>
        <v>45.65</v>
      </c>
      <c r="DC45">
        <f t="shared" si="5"/>
        <v>0</v>
      </c>
      <c r="DD45" t="s">
        <v>3</v>
      </c>
      <c r="DE45" t="s">
        <v>3</v>
      </c>
      <c r="DF45">
        <f t="shared" si="14"/>
        <v>0</v>
      </c>
      <c r="DG45">
        <f t="shared" si="15"/>
        <v>0</v>
      </c>
      <c r="DH45">
        <f t="shared" si="16"/>
        <v>0</v>
      </c>
      <c r="DI45">
        <f t="shared" si="9"/>
        <v>0</v>
      </c>
      <c r="DJ45">
        <f t="shared" si="17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ROW(Source!A524)</f>
        <v>524</v>
      </c>
      <c r="B46">
        <v>88889103</v>
      </c>
      <c r="C46">
        <v>90710115</v>
      </c>
      <c r="D46">
        <v>29477609</v>
      </c>
      <c r="E46">
        <v>1</v>
      </c>
      <c r="F46">
        <v>1</v>
      </c>
      <c r="G46">
        <v>1</v>
      </c>
      <c r="H46">
        <v>1</v>
      </c>
      <c r="I46" t="s">
        <v>535</v>
      </c>
      <c r="J46" t="s">
        <v>3</v>
      </c>
      <c r="K46" t="s">
        <v>536</v>
      </c>
      <c r="L46">
        <v>1369</v>
      </c>
      <c r="N46">
        <v>1013</v>
      </c>
      <c r="O46" t="s">
        <v>528</v>
      </c>
      <c r="P46" t="s">
        <v>528</v>
      </c>
      <c r="Q46">
        <v>1</v>
      </c>
      <c r="W46">
        <v>0</v>
      </c>
      <c r="X46">
        <v>868395144</v>
      </c>
      <c r="Y46">
        <f t="shared" si="0"/>
        <v>1.08</v>
      </c>
      <c r="AA46">
        <v>0</v>
      </c>
      <c r="AB46">
        <v>0</v>
      </c>
      <c r="AC46">
        <v>0</v>
      </c>
      <c r="AD46">
        <v>9.17</v>
      </c>
      <c r="AE46">
        <v>0</v>
      </c>
      <c r="AF46">
        <v>0</v>
      </c>
      <c r="AG46">
        <v>0</v>
      </c>
      <c r="AH46">
        <v>9.17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1.08</v>
      </c>
      <c r="AU46" t="s">
        <v>3</v>
      </c>
      <c r="AV46">
        <v>1</v>
      </c>
      <c r="AW46">
        <v>2</v>
      </c>
      <c r="AX46">
        <v>90710121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ROUND(AT46*Source!I524*AH46*AL46,2)</f>
        <v>0</v>
      </c>
      <c r="CV46">
        <f>ROUND(Y46*Source!I524,9)</f>
        <v>0</v>
      </c>
      <c r="CW46">
        <v>0</v>
      </c>
      <c r="CX46">
        <f>ROUND(Y46*Source!I524,9)</f>
        <v>0</v>
      </c>
      <c r="CY46">
        <f t="shared" si="11"/>
        <v>9.17</v>
      </c>
      <c r="CZ46">
        <f t="shared" si="12"/>
        <v>9.17</v>
      </c>
      <c r="DA46">
        <f t="shared" si="13"/>
        <v>1</v>
      </c>
      <c r="DB46">
        <f t="shared" si="4"/>
        <v>9.9</v>
      </c>
      <c r="DC46">
        <f t="shared" si="5"/>
        <v>0</v>
      </c>
      <c r="DD46" t="s">
        <v>3</v>
      </c>
      <c r="DE46" t="s">
        <v>3</v>
      </c>
      <c r="DF46">
        <f t="shared" si="14"/>
        <v>0</v>
      </c>
      <c r="DG46">
        <f t="shared" si="15"/>
        <v>0</v>
      </c>
      <c r="DH46">
        <f t="shared" si="16"/>
        <v>0</v>
      </c>
      <c r="DI46">
        <f t="shared" si="9"/>
        <v>0</v>
      </c>
      <c r="DJ46">
        <f t="shared" si="17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ROW(Source!A525)</f>
        <v>525</v>
      </c>
      <c r="B47">
        <v>88889161</v>
      </c>
      <c r="C47">
        <v>90710122</v>
      </c>
      <c r="D47">
        <v>29477658</v>
      </c>
      <c r="E47">
        <v>1</v>
      </c>
      <c r="F47">
        <v>1</v>
      </c>
      <c r="G47">
        <v>1</v>
      </c>
      <c r="H47">
        <v>1</v>
      </c>
      <c r="I47" t="s">
        <v>533</v>
      </c>
      <c r="J47" t="s">
        <v>3</v>
      </c>
      <c r="K47" t="s">
        <v>534</v>
      </c>
      <c r="L47">
        <v>1369</v>
      </c>
      <c r="N47">
        <v>1013</v>
      </c>
      <c r="O47" t="s">
        <v>528</v>
      </c>
      <c r="P47" t="s">
        <v>528</v>
      </c>
      <c r="Q47">
        <v>1</v>
      </c>
      <c r="W47">
        <v>0</v>
      </c>
      <c r="X47">
        <v>-1607602112</v>
      </c>
      <c r="Y47">
        <f t="shared" si="0"/>
        <v>0.81</v>
      </c>
      <c r="AA47">
        <v>0</v>
      </c>
      <c r="AB47">
        <v>0</v>
      </c>
      <c r="AC47">
        <v>0</v>
      </c>
      <c r="AD47">
        <v>14.09</v>
      </c>
      <c r="AE47">
        <v>0</v>
      </c>
      <c r="AF47">
        <v>0</v>
      </c>
      <c r="AG47">
        <v>0</v>
      </c>
      <c r="AH47">
        <v>14.09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0.81</v>
      </c>
      <c r="AU47" t="s">
        <v>3</v>
      </c>
      <c r="AV47">
        <v>1</v>
      </c>
      <c r="AW47">
        <v>2</v>
      </c>
      <c r="AX47">
        <v>90710125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ROUND(AT47*Source!I525*AH47*AL47,2)</f>
        <v>68.48</v>
      </c>
      <c r="CV47">
        <f>ROUND(Y47*Source!I525,9)</f>
        <v>4.8600000000000003</v>
      </c>
      <c r="CW47">
        <v>0</v>
      </c>
      <c r="CX47">
        <f>ROUND(Y47*Source!I525,9)</f>
        <v>4.8600000000000003</v>
      </c>
      <c r="CY47">
        <f t="shared" si="11"/>
        <v>14.09</v>
      </c>
      <c r="CZ47">
        <f t="shared" si="12"/>
        <v>14.09</v>
      </c>
      <c r="DA47">
        <f t="shared" si="13"/>
        <v>1</v>
      </c>
      <c r="DB47">
        <f t="shared" si="4"/>
        <v>11.41</v>
      </c>
      <c r="DC47">
        <f t="shared" si="5"/>
        <v>0</v>
      </c>
      <c r="DD47" t="s">
        <v>3</v>
      </c>
      <c r="DE47" t="s">
        <v>3</v>
      </c>
      <c r="DF47">
        <f t="shared" si="14"/>
        <v>0</v>
      </c>
      <c r="DG47">
        <f t="shared" si="15"/>
        <v>0</v>
      </c>
      <c r="DH47">
        <f t="shared" si="16"/>
        <v>0</v>
      </c>
      <c r="DI47">
        <f t="shared" si="9"/>
        <v>68.48</v>
      </c>
      <c r="DJ47">
        <f t="shared" si="17"/>
        <v>68.48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ROW(Source!A525)</f>
        <v>525</v>
      </c>
      <c r="B48">
        <v>88889161</v>
      </c>
      <c r="C48">
        <v>90710122</v>
      </c>
      <c r="D48">
        <v>29477609</v>
      </c>
      <c r="E48">
        <v>1</v>
      </c>
      <c r="F48">
        <v>1</v>
      </c>
      <c r="G48">
        <v>1</v>
      </c>
      <c r="H48">
        <v>1</v>
      </c>
      <c r="I48" t="s">
        <v>535</v>
      </c>
      <c r="J48" t="s">
        <v>3</v>
      </c>
      <c r="K48" t="s">
        <v>536</v>
      </c>
      <c r="L48">
        <v>1369</v>
      </c>
      <c r="N48">
        <v>1013</v>
      </c>
      <c r="O48" t="s">
        <v>528</v>
      </c>
      <c r="P48" t="s">
        <v>528</v>
      </c>
      <c r="Q48">
        <v>1</v>
      </c>
      <c r="W48">
        <v>0</v>
      </c>
      <c r="X48">
        <v>868395144</v>
      </c>
      <c r="Y48">
        <f t="shared" si="0"/>
        <v>0.54</v>
      </c>
      <c r="AA48">
        <v>0</v>
      </c>
      <c r="AB48">
        <v>0</v>
      </c>
      <c r="AC48">
        <v>0</v>
      </c>
      <c r="AD48">
        <v>9.17</v>
      </c>
      <c r="AE48">
        <v>0</v>
      </c>
      <c r="AF48">
        <v>0</v>
      </c>
      <c r="AG48">
        <v>0</v>
      </c>
      <c r="AH48">
        <v>9.17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0.54</v>
      </c>
      <c r="AU48" t="s">
        <v>3</v>
      </c>
      <c r="AV48">
        <v>1</v>
      </c>
      <c r="AW48">
        <v>2</v>
      </c>
      <c r="AX48">
        <v>90710126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ROUND(AT48*Source!I525*AH48*AL48,2)</f>
        <v>29.71</v>
      </c>
      <c r="CV48">
        <f>ROUND(Y48*Source!I525,9)</f>
        <v>3.24</v>
      </c>
      <c r="CW48">
        <v>0</v>
      </c>
      <c r="CX48">
        <f>ROUND(Y48*Source!I525,9)</f>
        <v>3.24</v>
      </c>
      <c r="CY48">
        <f t="shared" si="11"/>
        <v>9.17</v>
      </c>
      <c r="CZ48">
        <f t="shared" si="12"/>
        <v>9.17</v>
      </c>
      <c r="DA48">
        <f t="shared" si="13"/>
        <v>1</v>
      </c>
      <c r="DB48">
        <f t="shared" si="4"/>
        <v>4.95</v>
      </c>
      <c r="DC48">
        <f t="shared" si="5"/>
        <v>0</v>
      </c>
      <c r="DD48" t="s">
        <v>3</v>
      </c>
      <c r="DE48" t="s">
        <v>3</v>
      </c>
      <c r="DF48">
        <f t="shared" si="14"/>
        <v>0</v>
      </c>
      <c r="DG48">
        <f t="shared" si="15"/>
        <v>0</v>
      </c>
      <c r="DH48">
        <f t="shared" si="16"/>
        <v>0</v>
      </c>
      <c r="DI48">
        <f t="shared" si="9"/>
        <v>29.71</v>
      </c>
      <c r="DJ48">
        <f t="shared" si="17"/>
        <v>29.71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ROW(Source!A526)</f>
        <v>526</v>
      </c>
      <c r="B49">
        <v>88889103</v>
      </c>
      <c r="C49">
        <v>90710122</v>
      </c>
      <c r="D49">
        <v>29477658</v>
      </c>
      <c r="E49">
        <v>1</v>
      </c>
      <c r="F49">
        <v>1</v>
      </c>
      <c r="G49">
        <v>1</v>
      </c>
      <c r="H49">
        <v>1</v>
      </c>
      <c r="I49" t="s">
        <v>533</v>
      </c>
      <c r="J49" t="s">
        <v>3</v>
      </c>
      <c r="K49" t="s">
        <v>534</v>
      </c>
      <c r="L49">
        <v>1369</v>
      </c>
      <c r="N49">
        <v>1013</v>
      </c>
      <c r="O49" t="s">
        <v>528</v>
      </c>
      <c r="P49" t="s">
        <v>528</v>
      </c>
      <c r="Q49">
        <v>1</v>
      </c>
      <c r="W49">
        <v>0</v>
      </c>
      <c r="X49">
        <v>-1607602112</v>
      </c>
      <c r="Y49">
        <f t="shared" si="0"/>
        <v>0.81</v>
      </c>
      <c r="AA49">
        <v>0</v>
      </c>
      <c r="AB49">
        <v>0</v>
      </c>
      <c r="AC49">
        <v>0</v>
      </c>
      <c r="AD49">
        <v>14.09</v>
      </c>
      <c r="AE49">
        <v>0</v>
      </c>
      <c r="AF49">
        <v>0</v>
      </c>
      <c r="AG49">
        <v>0</v>
      </c>
      <c r="AH49">
        <v>14.09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0.81</v>
      </c>
      <c r="AU49" t="s">
        <v>3</v>
      </c>
      <c r="AV49">
        <v>1</v>
      </c>
      <c r="AW49">
        <v>2</v>
      </c>
      <c r="AX49">
        <v>90710125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ROUND(AT49*Source!I526*AH49*AL49,2)</f>
        <v>68.48</v>
      </c>
      <c r="CV49">
        <f>ROUND(Y49*Source!I526,9)</f>
        <v>4.8600000000000003</v>
      </c>
      <c r="CW49">
        <v>0</v>
      </c>
      <c r="CX49">
        <f>ROUND(Y49*Source!I526,9)</f>
        <v>4.8600000000000003</v>
      </c>
      <c r="CY49">
        <f t="shared" si="11"/>
        <v>14.09</v>
      </c>
      <c r="CZ49">
        <f t="shared" si="12"/>
        <v>14.09</v>
      </c>
      <c r="DA49">
        <f t="shared" si="13"/>
        <v>1</v>
      </c>
      <c r="DB49">
        <f t="shared" si="4"/>
        <v>11.41</v>
      </c>
      <c r="DC49">
        <f t="shared" si="5"/>
        <v>0</v>
      </c>
      <c r="DD49" t="s">
        <v>3</v>
      </c>
      <c r="DE49" t="s">
        <v>3</v>
      </c>
      <c r="DF49">
        <f t="shared" si="14"/>
        <v>0</v>
      </c>
      <c r="DG49">
        <f t="shared" si="15"/>
        <v>0</v>
      </c>
      <c r="DH49">
        <f t="shared" si="16"/>
        <v>0</v>
      </c>
      <c r="DI49">
        <f t="shared" si="9"/>
        <v>68.48</v>
      </c>
      <c r="DJ49">
        <f t="shared" si="17"/>
        <v>68.48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ROW(Source!A526)</f>
        <v>526</v>
      </c>
      <c r="B50">
        <v>88889103</v>
      </c>
      <c r="C50">
        <v>90710122</v>
      </c>
      <c r="D50">
        <v>29477609</v>
      </c>
      <c r="E50">
        <v>1</v>
      </c>
      <c r="F50">
        <v>1</v>
      </c>
      <c r="G50">
        <v>1</v>
      </c>
      <c r="H50">
        <v>1</v>
      </c>
      <c r="I50" t="s">
        <v>535</v>
      </c>
      <c r="J50" t="s">
        <v>3</v>
      </c>
      <c r="K50" t="s">
        <v>536</v>
      </c>
      <c r="L50">
        <v>1369</v>
      </c>
      <c r="N50">
        <v>1013</v>
      </c>
      <c r="O50" t="s">
        <v>528</v>
      </c>
      <c r="P50" t="s">
        <v>528</v>
      </c>
      <c r="Q50">
        <v>1</v>
      </c>
      <c r="W50">
        <v>0</v>
      </c>
      <c r="X50">
        <v>868395144</v>
      </c>
      <c r="Y50">
        <f t="shared" si="0"/>
        <v>0.54</v>
      </c>
      <c r="AA50">
        <v>0</v>
      </c>
      <c r="AB50">
        <v>0</v>
      </c>
      <c r="AC50">
        <v>0</v>
      </c>
      <c r="AD50">
        <v>9.17</v>
      </c>
      <c r="AE50">
        <v>0</v>
      </c>
      <c r="AF50">
        <v>0</v>
      </c>
      <c r="AG50">
        <v>0</v>
      </c>
      <c r="AH50">
        <v>9.17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0.54</v>
      </c>
      <c r="AU50" t="s">
        <v>3</v>
      </c>
      <c r="AV50">
        <v>1</v>
      </c>
      <c r="AW50">
        <v>2</v>
      </c>
      <c r="AX50">
        <v>90710126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ROUND(AT50*Source!I526*AH50*AL50,2)</f>
        <v>29.71</v>
      </c>
      <c r="CV50">
        <f>ROUND(Y50*Source!I526,9)</f>
        <v>3.24</v>
      </c>
      <c r="CW50">
        <v>0</v>
      </c>
      <c r="CX50">
        <f>ROUND(Y50*Source!I526,9)</f>
        <v>3.24</v>
      </c>
      <c r="CY50">
        <f t="shared" si="11"/>
        <v>9.17</v>
      </c>
      <c r="CZ50">
        <f t="shared" si="12"/>
        <v>9.17</v>
      </c>
      <c r="DA50">
        <f t="shared" si="13"/>
        <v>1</v>
      </c>
      <c r="DB50">
        <f t="shared" si="4"/>
        <v>4.95</v>
      </c>
      <c r="DC50">
        <f t="shared" si="5"/>
        <v>0</v>
      </c>
      <c r="DD50" t="s">
        <v>3</v>
      </c>
      <c r="DE50" t="s">
        <v>3</v>
      </c>
      <c r="DF50">
        <f t="shared" si="14"/>
        <v>0</v>
      </c>
      <c r="DG50">
        <f t="shared" si="15"/>
        <v>0</v>
      </c>
      <c r="DH50">
        <f t="shared" si="16"/>
        <v>0</v>
      </c>
      <c r="DI50">
        <f t="shared" si="9"/>
        <v>29.71</v>
      </c>
      <c r="DJ50">
        <f t="shared" si="17"/>
        <v>29.71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ROW(Source!A527)</f>
        <v>527</v>
      </c>
      <c r="B51">
        <v>88889161</v>
      </c>
      <c r="C51">
        <v>90710127</v>
      </c>
      <c r="D51">
        <v>29477606</v>
      </c>
      <c r="E51">
        <v>1</v>
      </c>
      <c r="F51">
        <v>1</v>
      </c>
      <c r="G51">
        <v>1</v>
      </c>
      <c r="H51">
        <v>1</v>
      </c>
      <c r="I51" t="s">
        <v>537</v>
      </c>
      <c r="J51" t="s">
        <v>3</v>
      </c>
      <c r="K51" t="s">
        <v>538</v>
      </c>
      <c r="L51">
        <v>1369</v>
      </c>
      <c r="N51">
        <v>1013</v>
      </c>
      <c r="O51" t="s">
        <v>528</v>
      </c>
      <c r="P51" t="s">
        <v>528</v>
      </c>
      <c r="Q51">
        <v>1</v>
      </c>
      <c r="W51">
        <v>0</v>
      </c>
      <c r="X51">
        <v>-1750091588</v>
      </c>
      <c r="Y51">
        <f t="shared" si="0"/>
        <v>0.97</v>
      </c>
      <c r="AA51">
        <v>0</v>
      </c>
      <c r="AB51">
        <v>0</v>
      </c>
      <c r="AC51">
        <v>0</v>
      </c>
      <c r="AD51">
        <v>11.09</v>
      </c>
      <c r="AE51">
        <v>0</v>
      </c>
      <c r="AF51">
        <v>0</v>
      </c>
      <c r="AG51">
        <v>0</v>
      </c>
      <c r="AH51">
        <v>11.09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0.97</v>
      </c>
      <c r="AU51" t="s">
        <v>3</v>
      </c>
      <c r="AV51">
        <v>1</v>
      </c>
      <c r="AW51">
        <v>2</v>
      </c>
      <c r="AX51">
        <v>90710130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ROUND(AT51*Source!I527*AH51*AL51,2)</f>
        <v>64.540000000000006</v>
      </c>
      <c r="CV51">
        <f>ROUND(Y51*Source!I527,9)</f>
        <v>5.82</v>
      </c>
      <c r="CW51">
        <v>0</v>
      </c>
      <c r="CX51">
        <f>ROUND(Y51*Source!I527,9)</f>
        <v>5.82</v>
      </c>
      <c r="CY51">
        <f t="shared" si="11"/>
        <v>11.09</v>
      </c>
      <c r="CZ51">
        <f t="shared" si="12"/>
        <v>11.09</v>
      </c>
      <c r="DA51">
        <f t="shared" si="13"/>
        <v>1</v>
      </c>
      <c r="DB51">
        <f t="shared" si="4"/>
        <v>10.76</v>
      </c>
      <c r="DC51">
        <f t="shared" si="5"/>
        <v>0</v>
      </c>
      <c r="DD51" t="s">
        <v>3</v>
      </c>
      <c r="DE51" t="s">
        <v>3</v>
      </c>
      <c r="DF51">
        <f t="shared" si="14"/>
        <v>0</v>
      </c>
      <c r="DG51">
        <f t="shared" si="15"/>
        <v>0</v>
      </c>
      <c r="DH51">
        <f t="shared" si="16"/>
        <v>0</v>
      </c>
      <c r="DI51">
        <f t="shared" si="9"/>
        <v>64.540000000000006</v>
      </c>
      <c r="DJ51">
        <f t="shared" si="17"/>
        <v>64.540000000000006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ROW(Source!A527)</f>
        <v>527</v>
      </c>
      <c r="B52">
        <v>88889161</v>
      </c>
      <c r="C52">
        <v>90710127</v>
      </c>
      <c r="D52">
        <v>29477658</v>
      </c>
      <c r="E52">
        <v>1</v>
      </c>
      <c r="F52">
        <v>1</v>
      </c>
      <c r="G52">
        <v>1</v>
      </c>
      <c r="H52">
        <v>1</v>
      </c>
      <c r="I52" t="s">
        <v>533</v>
      </c>
      <c r="J52" t="s">
        <v>3</v>
      </c>
      <c r="K52" t="s">
        <v>534</v>
      </c>
      <c r="L52">
        <v>1369</v>
      </c>
      <c r="N52">
        <v>1013</v>
      </c>
      <c r="O52" t="s">
        <v>528</v>
      </c>
      <c r="P52" t="s">
        <v>528</v>
      </c>
      <c r="Q52">
        <v>1</v>
      </c>
      <c r="W52">
        <v>0</v>
      </c>
      <c r="X52">
        <v>-1607602112</v>
      </c>
      <c r="Y52">
        <f t="shared" si="0"/>
        <v>1.46</v>
      </c>
      <c r="AA52">
        <v>0</v>
      </c>
      <c r="AB52">
        <v>0</v>
      </c>
      <c r="AC52">
        <v>0</v>
      </c>
      <c r="AD52">
        <v>14.09</v>
      </c>
      <c r="AE52">
        <v>0</v>
      </c>
      <c r="AF52">
        <v>0</v>
      </c>
      <c r="AG52">
        <v>0</v>
      </c>
      <c r="AH52">
        <v>14.09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1.46</v>
      </c>
      <c r="AU52" t="s">
        <v>3</v>
      </c>
      <c r="AV52">
        <v>1</v>
      </c>
      <c r="AW52">
        <v>2</v>
      </c>
      <c r="AX52">
        <v>90710131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ROUND(AT52*Source!I527*AH52*AL52,2)</f>
        <v>123.43</v>
      </c>
      <c r="CV52">
        <f>ROUND(Y52*Source!I527,9)</f>
        <v>8.76</v>
      </c>
      <c r="CW52">
        <v>0</v>
      </c>
      <c r="CX52">
        <f>ROUND(Y52*Source!I527,9)</f>
        <v>8.76</v>
      </c>
      <c r="CY52">
        <f t="shared" si="11"/>
        <v>14.09</v>
      </c>
      <c r="CZ52">
        <f t="shared" si="12"/>
        <v>14.09</v>
      </c>
      <c r="DA52">
        <f t="shared" si="13"/>
        <v>1</v>
      </c>
      <c r="DB52">
        <f t="shared" si="4"/>
        <v>20.57</v>
      </c>
      <c r="DC52">
        <f t="shared" si="5"/>
        <v>0</v>
      </c>
      <c r="DD52" t="s">
        <v>3</v>
      </c>
      <c r="DE52" t="s">
        <v>3</v>
      </c>
      <c r="DF52">
        <f t="shared" si="14"/>
        <v>0</v>
      </c>
      <c r="DG52">
        <f t="shared" si="15"/>
        <v>0</v>
      </c>
      <c r="DH52">
        <f t="shared" si="16"/>
        <v>0</v>
      </c>
      <c r="DI52">
        <f t="shared" si="9"/>
        <v>123.43</v>
      </c>
      <c r="DJ52">
        <f t="shared" si="17"/>
        <v>123.43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ROW(Source!A528)</f>
        <v>528</v>
      </c>
      <c r="B53">
        <v>88889103</v>
      </c>
      <c r="C53">
        <v>90710127</v>
      </c>
      <c r="D53">
        <v>29477606</v>
      </c>
      <c r="E53">
        <v>1</v>
      </c>
      <c r="F53">
        <v>1</v>
      </c>
      <c r="G53">
        <v>1</v>
      </c>
      <c r="H53">
        <v>1</v>
      </c>
      <c r="I53" t="s">
        <v>537</v>
      </c>
      <c r="J53" t="s">
        <v>3</v>
      </c>
      <c r="K53" t="s">
        <v>538</v>
      </c>
      <c r="L53">
        <v>1369</v>
      </c>
      <c r="N53">
        <v>1013</v>
      </c>
      <c r="O53" t="s">
        <v>528</v>
      </c>
      <c r="P53" t="s">
        <v>528</v>
      </c>
      <c r="Q53">
        <v>1</v>
      </c>
      <c r="W53">
        <v>0</v>
      </c>
      <c r="X53">
        <v>-1750091588</v>
      </c>
      <c r="Y53">
        <f t="shared" si="0"/>
        <v>0.97</v>
      </c>
      <c r="AA53">
        <v>0</v>
      </c>
      <c r="AB53">
        <v>0</v>
      </c>
      <c r="AC53">
        <v>0</v>
      </c>
      <c r="AD53">
        <v>11.09</v>
      </c>
      <c r="AE53">
        <v>0</v>
      </c>
      <c r="AF53">
        <v>0</v>
      </c>
      <c r="AG53">
        <v>0</v>
      </c>
      <c r="AH53">
        <v>11.09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0.97</v>
      </c>
      <c r="AU53" t="s">
        <v>3</v>
      </c>
      <c r="AV53">
        <v>1</v>
      </c>
      <c r="AW53">
        <v>2</v>
      </c>
      <c r="AX53">
        <v>90710130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ROUND(AT53*Source!I528*AH53*AL53,2)</f>
        <v>64.540000000000006</v>
      </c>
      <c r="CV53">
        <f>ROUND(Y53*Source!I528,9)</f>
        <v>5.82</v>
      </c>
      <c r="CW53">
        <v>0</v>
      </c>
      <c r="CX53">
        <f>ROUND(Y53*Source!I528,9)</f>
        <v>5.82</v>
      </c>
      <c r="CY53">
        <f t="shared" si="11"/>
        <v>11.09</v>
      </c>
      <c r="CZ53">
        <f t="shared" si="12"/>
        <v>11.09</v>
      </c>
      <c r="DA53">
        <f t="shared" si="13"/>
        <v>1</v>
      </c>
      <c r="DB53">
        <f t="shared" si="4"/>
        <v>10.76</v>
      </c>
      <c r="DC53">
        <f t="shared" si="5"/>
        <v>0</v>
      </c>
      <c r="DD53" t="s">
        <v>3</v>
      </c>
      <c r="DE53" t="s">
        <v>3</v>
      </c>
      <c r="DF53">
        <f t="shared" si="14"/>
        <v>0</v>
      </c>
      <c r="DG53">
        <f t="shared" si="15"/>
        <v>0</v>
      </c>
      <c r="DH53">
        <f t="shared" si="16"/>
        <v>0</v>
      </c>
      <c r="DI53">
        <f t="shared" si="9"/>
        <v>64.540000000000006</v>
      </c>
      <c r="DJ53">
        <f t="shared" si="17"/>
        <v>64.540000000000006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ROW(Source!A528)</f>
        <v>528</v>
      </c>
      <c r="B54">
        <v>88889103</v>
      </c>
      <c r="C54">
        <v>90710127</v>
      </c>
      <c r="D54">
        <v>29477658</v>
      </c>
      <c r="E54">
        <v>1</v>
      </c>
      <c r="F54">
        <v>1</v>
      </c>
      <c r="G54">
        <v>1</v>
      </c>
      <c r="H54">
        <v>1</v>
      </c>
      <c r="I54" t="s">
        <v>533</v>
      </c>
      <c r="J54" t="s">
        <v>3</v>
      </c>
      <c r="K54" t="s">
        <v>534</v>
      </c>
      <c r="L54">
        <v>1369</v>
      </c>
      <c r="N54">
        <v>1013</v>
      </c>
      <c r="O54" t="s">
        <v>528</v>
      </c>
      <c r="P54" t="s">
        <v>528</v>
      </c>
      <c r="Q54">
        <v>1</v>
      </c>
      <c r="W54">
        <v>0</v>
      </c>
      <c r="X54">
        <v>-1607602112</v>
      </c>
      <c r="Y54">
        <f t="shared" si="0"/>
        <v>1.46</v>
      </c>
      <c r="AA54">
        <v>0</v>
      </c>
      <c r="AB54">
        <v>0</v>
      </c>
      <c r="AC54">
        <v>0</v>
      </c>
      <c r="AD54">
        <v>14.09</v>
      </c>
      <c r="AE54">
        <v>0</v>
      </c>
      <c r="AF54">
        <v>0</v>
      </c>
      <c r="AG54">
        <v>0</v>
      </c>
      <c r="AH54">
        <v>14.09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1.46</v>
      </c>
      <c r="AU54" t="s">
        <v>3</v>
      </c>
      <c r="AV54">
        <v>1</v>
      </c>
      <c r="AW54">
        <v>2</v>
      </c>
      <c r="AX54">
        <v>90710131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ROUND(AT54*Source!I528*AH54*AL54,2)</f>
        <v>123.43</v>
      </c>
      <c r="CV54">
        <f>ROUND(Y54*Source!I528,9)</f>
        <v>8.76</v>
      </c>
      <c r="CW54">
        <v>0</v>
      </c>
      <c r="CX54">
        <f>ROUND(Y54*Source!I528,9)</f>
        <v>8.76</v>
      </c>
      <c r="CY54">
        <f t="shared" si="11"/>
        <v>14.09</v>
      </c>
      <c r="CZ54">
        <f t="shared" si="12"/>
        <v>14.09</v>
      </c>
      <c r="DA54">
        <f t="shared" si="13"/>
        <v>1</v>
      </c>
      <c r="DB54">
        <f t="shared" si="4"/>
        <v>20.57</v>
      </c>
      <c r="DC54">
        <f t="shared" si="5"/>
        <v>0</v>
      </c>
      <c r="DD54" t="s">
        <v>3</v>
      </c>
      <c r="DE54" t="s">
        <v>3</v>
      </c>
      <c r="DF54">
        <f t="shared" si="14"/>
        <v>0</v>
      </c>
      <c r="DG54">
        <f t="shared" si="15"/>
        <v>0</v>
      </c>
      <c r="DH54">
        <f t="shared" si="16"/>
        <v>0</v>
      </c>
      <c r="DI54">
        <f t="shared" si="9"/>
        <v>123.43</v>
      </c>
      <c r="DJ54">
        <f t="shared" si="17"/>
        <v>123.43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ROW(Source!A529)</f>
        <v>529</v>
      </c>
      <c r="B55">
        <v>88889161</v>
      </c>
      <c r="C55">
        <v>90710132</v>
      </c>
      <c r="D55">
        <v>29477606</v>
      </c>
      <c r="E55">
        <v>1</v>
      </c>
      <c r="F55">
        <v>1</v>
      </c>
      <c r="G55">
        <v>1</v>
      </c>
      <c r="H55">
        <v>1</v>
      </c>
      <c r="I55" t="s">
        <v>537</v>
      </c>
      <c r="J55" t="s">
        <v>3</v>
      </c>
      <c r="K55" t="s">
        <v>538</v>
      </c>
      <c r="L55">
        <v>1369</v>
      </c>
      <c r="N55">
        <v>1013</v>
      </c>
      <c r="O55" t="s">
        <v>528</v>
      </c>
      <c r="P55" t="s">
        <v>528</v>
      </c>
      <c r="Q55">
        <v>1</v>
      </c>
      <c r="W55">
        <v>0</v>
      </c>
      <c r="X55">
        <v>-1750091588</v>
      </c>
      <c r="Y55">
        <f t="shared" si="0"/>
        <v>0.65</v>
      </c>
      <c r="AA55">
        <v>0</v>
      </c>
      <c r="AB55">
        <v>0</v>
      </c>
      <c r="AC55">
        <v>0</v>
      </c>
      <c r="AD55">
        <v>11.09</v>
      </c>
      <c r="AE55">
        <v>0</v>
      </c>
      <c r="AF55">
        <v>0</v>
      </c>
      <c r="AG55">
        <v>0</v>
      </c>
      <c r="AH55">
        <v>11.09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0.65</v>
      </c>
      <c r="AU55" t="s">
        <v>3</v>
      </c>
      <c r="AV55">
        <v>1</v>
      </c>
      <c r="AW55">
        <v>2</v>
      </c>
      <c r="AX55">
        <v>90710135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ROUND(AT55*Source!I529*AH55*AL55,2)</f>
        <v>43.25</v>
      </c>
      <c r="CV55">
        <f>ROUND(Y55*Source!I529,9)</f>
        <v>3.9</v>
      </c>
      <c r="CW55">
        <v>0</v>
      </c>
      <c r="CX55">
        <f>ROUND(Y55*Source!I529,9)</f>
        <v>3.9</v>
      </c>
      <c r="CY55">
        <f t="shared" si="11"/>
        <v>11.09</v>
      </c>
      <c r="CZ55">
        <f t="shared" si="12"/>
        <v>11.09</v>
      </c>
      <c r="DA55">
        <f t="shared" si="13"/>
        <v>1</v>
      </c>
      <c r="DB55">
        <f t="shared" si="4"/>
        <v>7.21</v>
      </c>
      <c r="DC55">
        <f t="shared" si="5"/>
        <v>0</v>
      </c>
      <c r="DD55" t="s">
        <v>3</v>
      </c>
      <c r="DE55" t="s">
        <v>3</v>
      </c>
      <c r="DF55">
        <f t="shared" si="14"/>
        <v>0</v>
      </c>
      <c r="DG55">
        <f t="shared" si="15"/>
        <v>0</v>
      </c>
      <c r="DH55">
        <f t="shared" si="16"/>
        <v>0</v>
      </c>
      <c r="DI55">
        <f t="shared" si="9"/>
        <v>43.25</v>
      </c>
      <c r="DJ55">
        <f t="shared" si="17"/>
        <v>43.25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ROW(Source!A529)</f>
        <v>529</v>
      </c>
      <c r="B56">
        <v>88889161</v>
      </c>
      <c r="C56">
        <v>90710132</v>
      </c>
      <c r="D56">
        <v>29477658</v>
      </c>
      <c r="E56">
        <v>1</v>
      </c>
      <c r="F56">
        <v>1</v>
      </c>
      <c r="G56">
        <v>1</v>
      </c>
      <c r="H56">
        <v>1</v>
      </c>
      <c r="I56" t="s">
        <v>533</v>
      </c>
      <c r="J56" t="s">
        <v>3</v>
      </c>
      <c r="K56" t="s">
        <v>534</v>
      </c>
      <c r="L56">
        <v>1369</v>
      </c>
      <c r="N56">
        <v>1013</v>
      </c>
      <c r="O56" t="s">
        <v>528</v>
      </c>
      <c r="P56" t="s">
        <v>528</v>
      </c>
      <c r="Q56">
        <v>1</v>
      </c>
      <c r="W56">
        <v>0</v>
      </c>
      <c r="X56">
        <v>-1607602112</v>
      </c>
      <c r="Y56">
        <f t="shared" si="0"/>
        <v>0.97</v>
      </c>
      <c r="AA56">
        <v>0</v>
      </c>
      <c r="AB56">
        <v>0</v>
      </c>
      <c r="AC56">
        <v>0</v>
      </c>
      <c r="AD56">
        <v>14.09</v>
      </c>
      <c r="AE56">
        <v>0</v>
      </c>
      <c r="AF56">
        <v>0</v>
      </c>
      <c r="AG56">
        <v>0</v>
      </c>
      <c r="AH56">
        <v>14.09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0.97</v>
      </c>
      <c r="AU56" t="s">
        <v>3</v>
      </c>
      <c r="AV56">
        <v>1</v>
      </c>
      <c r="AW56">
        <v>2</v>
      </c>
      <c r="AX56">
        <v>90710136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ROUND(AT56*Source!I529*AH56*AL56,2)</f>
        <v>82</v>
      </c>
      <c r="CV56">
        <f>ROUND(Y56*Source!I529,9)</f>
        <v>5.82</v>
      </c>
      <c r="CW56">
        <v>0</v>
      </c>
      <c r="CX56">
        <f>ROUND(Y56*Source!I529,9)</f>
        <v>5.82</v>
      </c>
      <c r="CY56">
        <f t="shared" si="11"/>
        <v>14.09</v>
      </c>
      <c r="CZ56">
        <f t="shared" si="12"/>
        <v>14.09</v>
      </c>
      <c r="DA56">
        <f t="shared" si="13"/>
        <v>1</v>
      </c>
      <c r="DB56">
        <f t="shared" si="4"/>
        <v>13.67</v>
      </c>
      <c r="DC56">
        <f t="shared" si="5"/>
        <v>0</v>
      </c>
      <c r="DD56" t="s">
        <v>3</v>
      </c>
      <c r="DE56" t="s">
        <v>3</v>
      </c>
      <c r="DF56">
        <f t="shared" si="14"/>
        <v>0</v>
      </c>
      <c r="DG56">
        <f t="shared" si="15"/>
        <v>0</v>
      </c>
      <c r="DH56">
        <f t="shared" si="16"/>
        <v>0</v>
      </c>
      <c r="DI56">
        <f t="shared" si="9"/>
        <v>82</v>
      </c>
      <c r="DJ56">
        <f t="shared" si="17"/>
        <v>82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ROW(Source!A530)</f>
        <v>530</v>
      </c>
      <c r="B57">
        <v>88889103</v>
      </c>
      <c r="C57">
        <v>90710132</v>
      </c>
      <c r="D57">
        <v>29477606</v>
      </c>
      <c r="E57">
        <v>1</v>
      </c>
      <c r="F57">
        <v>1</v>
      </c>
      <c r="G57">
        <v>1</v>
      </c>
      <c r="H57">
        <v>1</v>
      </c>
      <c r="I57" t="s">
        <v>537</v>
      </c>
      <c r="J57" t="s">
        <v>3</v>
      </c>
      <c r="K57" t="s">
        <v>538</v>
      </c>
      <c r="L57">
        <v>1369</v>
      </c>
      <c r="N57">
        <v>1013</v>
      </c>
      <c r="O57" t="s">
        <v>528</v>
      </c>
      <c r="P57" t="s">
        <v>528</v>
      </c>
      <c r="Q57">
        <v>1</v>
      </c>
      <c r="W57">
        <v>0</v>
      </c>
      <c r="X57">
        <v>-1750091588</v>
      </c>
      <c r="Y57">
        <f t="shared" si="0"/>
        <v>0.65</v>
      </c>
      <c r="AA57">
        <v>0</v>
      </c>
      <c r="AB57">
        <v>0</v>
      </c>
      <c r="AC57">
        <v>0</v>
      </c>
      <c r="AD57">
        <v>11.09</v>
      </c>
      <c r="AE57">
        <v>0</v>
      </c>
      <c r="AF57">
        <v>0</v>
      </c>
      <c r="AG57">
        <v>0</v>
      </c>
      <c r="AH57">
        <v>11.09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0.65</v>
      </c>
      <c r="AU57" t="s">
        <v>3</v>
      </c>
      <c r="AV57">
        <v>1</v>
      </c>
      <c r="AW57">
        <v>2</v>
      </c>
      <c r="AX57">
        <v>90710135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ROUND(AT57*Source!I530*AH57*AL57,2)</f>
        <v>43.25</v>
      </c>
      <c r="CV57">
        <f>ROUND(Y57*Source!I530,9)</f>
        <v>3.9</v>
      </c>
      <c r="CW57">
        <v>0</v>
      </c>
      <c r="CX57">
        <f>ROUND(Y57*Source!I530,9)</f>
        <v>3.9</v>
      </c>
      <c r="CY57">
        <f t="shared" si="11"/>
        <v>11.09</v>
      </c>
      <c r="CZ57">
        <f t="shared" si="12"/>
        <v>11.09</v>
      </c>
      <c r="DA57">
        <f t="shared" si="13"/>
        <v>1</v>
      </c>
      <c r="DB57">
        <f t="shared" si="4"/>
        <v>7.21</v>
      </c>
      <c r="DC57">
        <f t="shared" si="5"/>
        <v>0</v>
      </c>
      <c r="DD57" t="s">
        <v>3</v>
      </c>
      <c r="DE57" t="s">
        <v>3</v>
      </c>
      <c r="DF57">
        <f t="shared" si="14"/>
        <v>0</v>
      </c>
      <c r="DG57">
        <f t="shared" si="15"/>
        <v>0</v>
      </c>
      <c r="DH57">
        <f t="shared" si="16"/>
        <v>0</v>
      </c>
      <c r="DI57">
        <f t="shared" si="9"/>
        <v>43.25</v>
      </c>
      <c r="DJ57">
        <f t="shared" si="17"/>
        <v>43.25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ROW(Source!A530)</f>
        <v>530</v>
      </c>
      <c r="B58">
        <v>88889103</v>
      </c>
      <c r="C58">
        <v>90710132</v>
      </c>
      <c r="D58">
        <v>29477658</v>
      </c>
      <c r="E58">
        <v>1</v>
      </c>
      <c r="F58">
        <v>1</v>
      </c>
      <c r="G58">
        <v>1</v>
      </c>
      <c r="H58">
        <v>1</v>
      </c>
      <c r="I58" t="s">
        <v>533</v>
      </c>
      <c r="J58" t="s">
        <v>3</v>
      </c>
      <c r="K58" t="s">
        <v>534</v>
      </c>
      <c r="L58">
        <v>1369</v>
      </c>
      <c r="N58">
        <v>1013</v>
      </c>
      <c r="O58" t="s">
        <v>528</v>
      </c>
      <c r="P58" t="s">
        <v>528</v>
      </c>
      <c r="Q58">
        <v>1</v>
      </c>
      <c r="W58">
        <v>0</v>
      </c>
      <c r="X58">
        <v>-1607602112</v>
      </c>
      <c r="Y58">
        <f t="shared" si="0"/>
        <v>0.97</v>
      </c>
      <c r="AA58">
        <v>0</v>
      </c>
      <c r="AB58">
        <v>0</v>
      </c>
      <c r="AC58">
        <v>0</v>
      </c>
      <c r="AD58">
        <v>14.09</v>
      </c>
      <c r="AE58">
        <v>0</v>
      </c>
      <c r="AF58">
        <v>0</v>
      </c>
      <c r="AG58">
        <v>0</v>
      </c>
      <c r="AH58">
        <v>14.09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0.97</v>
      </c>
      <c r="AU58" t="s">
        <v>3</v>
      </c>
      <c r="AV58">
        <v>1</v>
      </c>
      <c r="AW58">
        <v>2</v>
      </c>
      <c r="AX58">
        <v>90710136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ROUND(AT58*Source!I530*AH58*AL58,2)</f>
        <v>82</v>
      </c>
      <c r="CV58">
        <f>ROUND(Y58*Source!I530,9)</f>
        <v>5.82</v>
      </c>
      <c r="CW58">
        <v>0</v>
      </c>
      <c r="CX58">
        <f>ROUND(Y58*Source!I530,9)</f>
        <v>5.82</v>
      </c>
      <c r="CY58">
        <f t="shared" si="11"/>
        <v>14.09</v>
      </c>
      <c r="CZ58">
        <f t="shared" si="12"/>
        <v>14.09</v>
      </c>
      <c r="DA58">
        <f t="shared" si="13"/>
        <v>1</v>
      </c>
      <c r="DB58">
        <f t="shared" si="4"/>
        <v>13.67</v>
      </c>
      <c r="DC58">
        <f t="shared" si="5"/>
        <v>0</v>
      </c>
      <c r="DD58" t="s">
        <v>3</v>
      </c>
      <c r="DE58" t="s">
        <v>3</v>
      </c>
      <c r="DF58">
        <f t="shared" si="14"/>
        <v>0</v>
      </c>
      <c r="DG58">
        <f t="shared" si="15"/>
        <v>0</v>
      </c>
      <c r="DH58">
        <f t="shared" si="16"/>
        <v>0</v>
      </c>
      <c r="DI58">
        <f t="shared" si="9"/>
        <v>82</v>
      </c>
      <c r="DJ58">
        <f t="shared" si="17"/>
        <v>82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ROW(Source!A531)</f>
        <v>531</v>
      </c>
      <c r="B59">
        <v>88889161</v>
      </c>
      <c r="C59">
        <v>90710137</v>
      </c>
      <c r="D59">
        <v>29477854</v>
      </c>
      <c r="E59">
        <v>1</v>
      </c>
      <c r="F59">
        <v>1</v>
      </c>
      <c r="G59">
        <v>1</v>
      </c>
      <c r="H59">
        <v>1</v>
      </c>
      <c r="I59" t="s">
        <v>531</v>
      </c>
      <c r="J59" t="s">
        <v>3</v>
      </c>
      <c r="K59" t="s">
        <v>532</v>
      </c>
      <c r="L59">
        <v>1369</v>
      </c>
      <c r="N59">
        <v>1013</v>
      </c>
      <c r="O59" t="s">
        <v>528</v>
      </c>
      <c r="P59" t="s">
        <v>528</v>
      </c>
      <c r="Q59">
        <v>1</v>
      </c>
      <c r="W59">
        <v>0</v>
      </c>
      <c r="X59">
        <v>1377046079</v>
      </c>
      <c r="Y59">
        <f t="shared" si="0"/>
        <v>2.92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2.92</v>
      </c>
      <c r="AU59" t="s">
        <v>3</v>
      </c>
      <c r="AV59">
        <v>1</v>
      </c>
      <c r="AW59">
        <v>2</v>
      </c>
      <c r="AX59">
        <v>90710140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ROUND(AT59*Source!I531*AH59*AL59,2)</f>
        <v>0</v>
      </c>
      <c r="CV59">
        <f>ROUND(Y59*Source!I531,9)</f>
        <v>0</v>
      </c>
      <c r="CW59">
        <v>0</v>
      </c>
      <c r="CX59">
        <f>ROUND(Y59*Source!I531,9)</f>
        <v>0</v>
      </c>
      <c r="CY59">
        <f t="shared" si="11"/>
        <v>9.6199999999999992</v>
      </c>
      <c r="CZ59">
        <f t="shared" si="12"/>
        <v>9.6199999999999992</v>
      </c>
      <c r="DA59">
        <f t="shared" si="13"/>
        <v>1</v>
      </c>
      <c r="DB59">
        <f t="shared" si="4"/>
        <v>28.09</v>
      </c>
      <c r="DC59">
        <f t="shared" si="5"/>
        <v>0</v>
      </c>
      <c r="DD59" t="s">
        <v>3</v>
      </c>
      <c r="DE59" t="s">
        <v>3</v>
      </c>
      <c r="DF59">
        <f t="shared" si="14"/>
        <v>0</v>
      </c>
      <c r="DG59">
        <f t="shared" si="15"/>
        <v>0</v>
      </c>
      <c r="DH59">
        <f t="shared" si="16"/>
        <v>0</v>
      </c>
      <c r="DI59">
        <f t="shared" si="9"/>
        <v>0</v>
      </c>
      <c r="DJ59">
        <f t="shared" si="17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ROW(Source!A531)</f>
        <v>531</v>
      </c>
      <c r="B60">
        <v>88889161</v>
      </c>
      <c r="C60">
        <v>90710137</v>
      </c>
      <c r="D60">
        <v>29477608</v>
      </c>
      <c r="E60">
        <v>1</v>
      </c>
      <c r="F60">
        <v>1</v>
      </c>
      <c r="G60">
        <v>1</v>
      </c>
      <c r="H60">
        <v>1</v>
      </c>
      <c r="I60" t="s">
        <v>529</v>
      </c>
      <c r="J60" t="s">
        <v>3</v>
      </c>
      <c r="K60" t="s">
        <v>530</v>
      </c>
      <c r="L60">
        <v>1369</v>
      </c>
      <c r="N60">
        <v>1013</v>
      </c>
      <c r="O60" t="s">
        <v>528</v>
      </c>
      <c r="P60" t="s">
        <v>528</v>
      </c>
      <c r="Q60">
        <v>1</v>
      </c>
      <c r="W60">
        <v>0</v>
      </c>
      <c r="X60">
        <v>2087786099</v>
      </c>
      <c r="Y60">
        <f t="shared" si="0"/>
        <v>4.37</v>
      </c>
      <c r="AA60">
        <v>0</v>
      </c>
      <c r="AB60">
        <v>0</v>
      </c>
      <c r="AC60">
        <v>0</v>
      </c>
      <c r="AD60">
        <v>12.69</v>
      </c>
      <c r="AE60">
        <v>0</v>
      </c>
      <c r="AF60">
        <v>0</v>
      </c>
      <c r="AG60">
        <v>0</v>
      </c>
      <c r="AH60">
        <v>12.69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4.37</v>
      </c>
      <c r="AU60" t="s">
        <v>3</v>
      </c>
      <c r="AV60">
        <v>1</v>
      </c>
      <c r="AW60">
        <v>2</v>
      </c>
      <c r="AX60">
        <v>90710141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ROUND(AT60*Source!I531*AH60*AL60,2)</f>
        <v>0</v>
      </c>
      <c r="CV60">
        <f>ROUND(Y60*Source!I531,9)</f>
        <v>0</v>
      </c>
      <c r="CW60">
        <v>0</v>
      </c>
      <c r="CX60">
        <f>ROUND(Y60*Source!I531,9)</f>
        <v>0</v>
      </c>
      <c r="CY60">
        <f t="shared" si="11"/>
        <v>12.69</v>
      </c>
      <c r="CZ60">
        <f t="shared" si="12"/>
        <v>12.69</v>
      </c>
      <c r="DA60">
        <f t="shared" si="13"/>
        <v>1</v>
      </c>
      <c r="DB60">
        <f t="shared" si="4"/>
        <v>55.46</v>
      </c>
      <c r="DC60">
        <f t="shared" si="5"/>
        <v>0</v>
      </c>
      <c r="DD60" t="s">
        <v>3</v>
      </c>
      <c r="DE60" t="s">
        <v>3</v>
      </c>
      <c r="DF60">
        <f t="shared" si="14"/>
        <v>0</v>
      </c>
      <c r="DG60">
        <f t="shared" si="15"/>
        <v>0</v>
      </c>
      <c r="DH60">
        <f t="shared" si="16"/>
        <v>0</v>
      </c>
      <c r="DI60">
        <f t="shared" si="9"/>
        <v>0</v>
      </c>
      <c r="DJ60">
        <f t="shared" si="17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ROW(Source!A532)</f>
        <v>532</v>
      </c>
      <c r="B61">
        <v>88889103</v>
      </c>
      <c r="C61">
        <v>90710137</v>
      </c>
      <c r="D61">
        <v>29477854</v>
      </c>
      <c r="E61">
        <v>1</v>
      </c>
      <c r="F61">
        <v>1</v>
      </c>
      <c r="G61">
        <v>1</v>
      </c>
      <c r="H61">
        <v>1</v>
      </c>
      <c r="I61" t="s">
        <v>531</v>
      </c>
      <c r="J61" t="s">
        <v>3</v>
      </c>
      <c r="K61" t="s">
        <v>532</v>
      </c>
      <c r="L61">
        <v>1369</v>
      </c>
      <c r="N61">
        <v>1013</v>
      </c>
      <c r="O61" t="s">
        <v>528</v>
      </c>
      <c r="P61" t="s">
        <v>528</v>
      </c>
      <c r="Q61">
        <v>1</v>
      </c>
      <c r="W61">
        <v>0</v>
      </c>
      <c r="X61">
        <v>1377046079</v>
      </c>
      <c r="Y61">
        <f t="shared" si="0"/>
        <v>2.92</v>
      </c>
      <c r="AA61">
        <v>0</v>
      </c>
      <c r="AB61">
        <v>0</v>
      </c>
      <c r="AC61">
        <v>0</v>
      </c>
      <c r="AD61">
        <v>9.6199999999999992</v>
      </c>
      <c r="AE61">
        <v>0</v>
      </c>
      <c r="AF61">
        <v>0</v>
      </c>
      <c r="AG61">
        <v>0</v>
      </c>
      <c r="AH61">
        <v>9.6199999999999992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2.92</v>
      </c>
      <c r="AU61" t="s">
        <v>3</v>
      </c>
      <c r="AV61">
        <v>1</v>
      </c>
      <c r="AW61">
        <v>2</v>
      </c>
      <c r="AX61">
        <v>90710140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ROUND(AT61*Source!I532*AH61*AL61,2)</f>
        <v>0</v>
      </c>
      <c r="CV61">
        <f>ROUND(Y61*Source!I532,9)</f>
        <v>0</v>
      </c>
      <c r="CW61">
        <v>0</v>
      </c>
      <c r="CX61">
        <f>ROUND(Y61*Source!I532,9)</f>
        <v>0</v>
      </c>
      <c r="CY61">
        <f t="shared" si="11"/>
        <v>9.6199999999999992</v>
      </c>
      <c r="CZ61">
        <f t="shared" si="12"/>
        <v>9.6199999999999992</v>
      </c>
      <c r="DA61">
        <f t="shared" si="13"/>
        <v>1</v>
      </c>
      <c r="DB61">
        <f t="shared" si="4"/>
        <v>28.09</v>
      </c>
      <c r="DC61">
        <f t="shared" si="5"/>
        <v>0</v>
      </c>
      <c r="DD61" t="s">
        <v>3</v>
      </c>
      <c r="DE61" t="s">
        <v>3</v>
      </c>
      <c r="DF61">
        <f t="shared" si="14"/>
        <v>0</v>
      </c>
      <c r="DG61">
        <f t="shared" si="15"/>
        <v>0</v>
      </c>
      <c r="DH61">
        <f t="shared" si="16"/>
        <v>0</v>
      </c>
      <c r="DI61">
        <f t="shared" si="9"/>
        <v>0</v>
      </c>
      <c r="DJ61">
        <f t="shared" si="17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ROW(Source!A532)</f>
        <v>532</v>
      </c>
      <c r="B62">
        <v>88889103</v>
      </c>
      <c r="C62">
        <v>90710137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529</v>
      </c>
      <c r="J62" t="s">
        <v>3</v>
      </c>
      <c r="K62" t="s">
        <v>530</v>
      </c>
      <c r="L62">
        <v>1369</v>
      </c>
      <c r="N62">
        <v>1013</v>
      </c>
      <c r="O62" t="s">
        <v>528</v>
      </c>
      <c r="P62" t="s">
        <v>528</v>
      </c>
      <c r="Q62">
        <v>1</v>
      </c>
      <c r="W62">
        <v>0</v>
      </c>
      <c r="X62">
        <v>2087786099</v>
      </c>
      <c r="Y62">
        <f t="shared" si="0"/>
        <v>4.37</v>
      </c>
      <c r="AA62">
        <v>0</v>
      </c>
      <c r="AB62">
        <v>0</v>
      </c>
      <c r="AC62">
        <v>0</v>
      </c>
      <c r="AD62">
        <v>12.69</v>
      </c>
      <c r="AE62">
        <v>0</v>
      </c>
      <c r="AF62">
        <v>0</v>
      </c>
      <c r="AG62">
        <v>0</v>
      </c>
      <c r="AH62">
        <v>12.69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4.37</v>
      </c>
      <c r="AU62" t="s">
        <v>3</v>
      </c>
      <c r="AV62">
        <v>1</v>
      </c>
      <c r="AW62">
        <v>2</v>
      </c>
      <c r="AX62">
        <v>90710141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ROUND(AT62*Source!I532*AH62*AL62,2)</f>
        <v>0</v>
      </c>
      <c r="CV62">
        <f>ROUND(Y62*Source!I532,9)</f>
        <v>0</v>
      </c>
      <c r="CW62">
        <v>0</v>
      </c>
      <c r="CX62">
        <f>ROUND(Y62*Source!I532,9)</f>
        <v>0</v>
      </c>
      <c r="CY62">
        <f t="shared" si="11"/>
        <v>12.69</v>
      </c>
      <c r="CZ62">
        <f t="shared" si="12"/>
        <v>12.69</v>
      </c>
      <c r="DA62">
        <f t="shared" si="13"/>
        <v>1</v>
      </c>
      <c r="DB62">
        <f t="shared" si="4"/>
        <v>55.46</v>
      </c>
      <c r="DC62">
        <f t="shared" si="5"/>
        <v>0</v>
      </c>
      <c r="DD62" t="s">
        <v>3</v>
      </c>
      <c r="DE62" t="s">
        <v>3</v>
      </c>
      <c r="DF62">
        <f t="shared" si="14"/>
        <v>0</v>
      </c>
      <c r="DG62">
        <f t="shared" si="15"/>
        <v>0</v>
      </c>
      <c r="DH62">
        <f t="shared" si="16"/>
        <v>0</v>
      </c>
      <c r="DI62">
        <f t="shared" si="9"/>
        <v>0</v>
      </c>
      <c r="DJ62">
        <f t="shared" si="17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ROW(Source!A533)</f>
        <v>533</v>
      </c>
      <c r="B63">
        <v>88889161</v>
      </c>
      <c r="C63">
        <v>90710142</v>
      </c>
      <c r="D63">
        <v>29477658</v>
      </c>
      <c r="E63">
        <v>1</v>
      </c>
      <c r="F63">
        <v>1</v>
      </c>
      <c r="G63">
        <v>1</v>
      </c>
      <c r="H63">
        <v>1</v>
      </c>
      <c r="I63" t="s">
        <v>533</v>
      </c>
      <c r="J63" t="s">
        <v>3</v>
      </c>
      <c r="K63" t="s">
        <v>534</v>
      </c>
      <c r="L63">
        <v>1369</v>
      </c>
      <c r="N63">
        <v>1013</v>
      </c>
      <c r="O63" t="s">
        <v>528</v>
      </c>
      <c r="P63" t="s">
        <v>528</v>
      </c>
      <c r="Q63">
        <v>1</v>
      </c>
      <c r="W63">
        <v>0</v>
      </c>
      <c r="X63">
        <v>-1607602112</v>
      </c>
      <c r="Y63">
        <f t="shared" si="0"/>
        <v>2.7</v>
      </c>
      <c r="AA63">
        <v>0</v>
      </c>
      <c r="AB63">
        <v>0</v>
      </c>
      <c r="AC63">
        <v>0</v>
      </c>
      <c r="AD63">
        <v>14.09</v>
      </c>
      <c r="AE63">
        <v>0</v>
      </c>
      <c r="AF63">
        <v>0</v>
      </c>
      <c r="AG63">
        <v>0</v>
      </c>
      <c r="AH63">
        <v>14.09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2.7</v>
      </c>
      <c r="AU63" t="s">
        <v>3</v>
      </c>
      <c r="AV63">
        <v>1</v>
      </c>
      <c r="AW63">
        <v>2</v>
      </c>
      <c r="AX63">
        <v>90710145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ROUND(AT63*Source!I533*AH63*AL63,2)</f>
        <v>38.04</v>
      </c>
      <c r="CV63">
        <f>ROUND(Y63*Source!I533,9)</f>
        <v>2.7</v>
      </c>
      <c r="CW63">
        <v>0</v>
      </c>
      <c r="CX63">
        <f>ROUND(Y63*Source!I533,9)</f>
        <v>2.7</v>
      </c>
      <c r="CY63">
        <f t="shared" si="11"/>
        <v>14.09</v>
      </c>
      <c r="CZ63">
        <f t="shared" si="12"/>
        <v>14.09</v>
      </c>
      <c r="DA63">
        <f t="shared" si="13"/>
        <v>1</v>
      </c>
      <c r="DB63">
        <f t="shared" si="4"/>
        <v>38.04</v>
      </c>
      <c r="DC63">
        <f t="shared" si="5"/>
        <v>0</v>
      </c>
      <c r="DD63" t="s">
        <v>3</v>
      </c>
      <c r="DE63" t="s">
        <v>3</v>
      </c>
      <c r="DF63">
        <f t="shared" si="14"/>
        <v>0</v>
      </c>
      <c r="DG63">
        <f t="shared" si="15"/>
        <v>0</v>
      </c>
      <c r="DH63">
        <f t="shared" si="16"/>
        <v>0</v>
      </c>
      <c r="DI63">
        <f t="shared" si="9"/>
        <v>38.04</v>
      </c>
      <c r="DJ63">
        <f t="shared" si="17"/>
        <v>38.04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ROW(Source!A533)</f>
        <v>533</v>
      </c>
      <c r="B64">
        <v>88889161</v>
      </c>
      <c r="C64">
        <v>90710142</v>
      </c>
      <c r="D64">
        <v>29477609</v>
      </c>
      <c r="E64">
        <v>1</v>
      </c>
      <c r="F64">
        <v>1</v>
      </c>
      <c r="G64">
        <v>1</v>
      </c>
      <c r="H64">
        <v>1</v>
      </c>
      <c r="I64" t="s">
        <v>535</v>
      </c>
      <c r="J64" t="s">
        <v>3</v>
      </c>
      <c r="K64" t="s">
        <v>536</v>
      </c>
      <c r="L64">
        <v>1369</v>
      </c>
      <c r="N64">
        <v>1013</v>
      </c>
      <c r="O64" t="s">
        <v>528</v>
      </c>
      <c r="P64" t="s">
        <v>528</v>
      </c>
      <c r="Q64">
        <v>1</v>
      </c>
      <c r="W64">
        <v>0</v>
      </c>
      <c r="X64">
        <v>868395144</v>
      </c>
      <c r="Y64">
        <f t="shared" si="0"/>
        <v>1.8</v>
      </c>
      <c r="AA64">
        <v>0</v>
      </c>
      <c r="AB64">
        <v>0</v>
      </c>
      <c r="AC64">
        <v>0</v>
      </c>
      <c r="AD64">
        <v>9.17</v>
      </c>
      <c r="AE64">
        <v>0</v>
      </c>
      <c r="AF64">
        <v>0</v>
      </c>
      <c r="AG64">
        <v>0</v>
      </c>
      <c r="AH64">
        <v>9.17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1.8</v>
      </c>
      <c r="AU64" t="s">
        <v>3</v>
      </c>
      <c r="AV64">
        <v>1</v>
      </c>
      <c r="AW64">
        <v>2</v>
      </c>
      <c r="AX64">
        <v>90710146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ROUND(AT64*Source!I533*AH64*AL64,2)</f>
        <v>16.510000000000002</v>
      </c>
      <c r="CV64">
        <f>ROUND(Y64*Source!I533,9)</f>
        <v>1.8</v>
      </c>
      <c r="CW64">
        <v>0</v>
      </c>
      <c r="CX64">
        <f>ROUND(Y64*Source!I533,9)</f>
        <v>1.8</v>
      </c>
      <c r="CY64">
        <f t="shared" si="11"/>
        <v>9.17</v>
      </c>
      <c r="CZ64">
        <f t="shared" si="12"/>
        <v>9.17</v>
      </c>
      <c r="DA64">
        <f t="shared" si="13"/>
        <v>1</v>
      </c>
      <c r="DB64">
        <f t="shared" si="4"/>
        <v>16.510000000000002</v>
      </c>
      <c r="DC64">
        <f t="shared" si="5"/>
        <v>0</v>
      </c>
      <c r="DD64" t="s">
        <v>3</v>
      </c>
      <c r="DE64" t="s">
        <v>3</v>
      </c>
      <c r="DF64">
        <f t="shared" si="14"/>
        <v>0</v>
      </c>
      <c r="DG64">
        <f t="shared" si="15"/>
        <v>0</v>
      </c>
      <c r="DH64">
        <f t="shared" si="16"/>
        <v>0</v>
      </c>
      <c r="DI64">
        <f t="shared" si="9"/>
        <v>16.510000000000002</v>
      </c>
      <c r="DJ64">
        <f t="shared" si="17"/>
        <v>16.510000000000002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ROW(Source!A534)</f>
        <v>534</v>
      </c>
      <c r="B65">
        <v>88889103</v>
      </c>
      <c r="C65">
        <v>90710142</v>
      </c>
      <c r="D65">
        <v>29477658</v>
      </c>
      <c r="E65">
        <v>1</v>
      </c>
      <c r="F65">
        <v>1</v>
      </c>
      <c r="G65">
        <v>1</v>
      </c>
      <c r="H65">
        <v>1</v>
      </c>
      <c r="I65" t="s">
        <v>533</v>
      </c>
      <c r="J65" t="s">
        <v>3</v>
      </c>
      <c r="K65" t="s">
        <v>534</v>
      </c>
      <c r="L65">
        <v>1369</v>
      </c>
      <c r="N65">
        <v>1013</v>
      </c>
      <c r="O65" t="s">
        <v>528</v>
      </c>
      <c r="P65" t="s">
        <v>528</v>
      </c>
      <c r="Q65">
        <v>1</v>
      </c>
      <c r="W65">
        <v>0</v>
      </c>
      <c r="X65">
        <v>-1607602112</v>
      </c>
      <c r="Y65">
        <f t="shared" ref="Y65:Y128" si="18">AT65</f>
        <v>2.7</v>
      </c>
      <c r="AA65">
        <v>0</v>
      </c>
      <c r="AB65">
        <v>0</v>
      </c>
      <c r="AC65">
        <v>0</v>
      </c>
      <c r="AD65">
        <v>14.09</v>
      </c>
      <c r="AE65">
        <v>0</v>
      </c>
      <c r="AF65">
        <v>0</v>
      </c>
      <c r="AG65">
        <v>0</v>
      </c>
      <c r="AH65">
        <v>14.09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2.7</v>
      </c>
      <c r="AU65" t="s">
        <v>3</v>
      </c>
      <c r="AV65">
        <v>1</v>
      </c>
      <c r="AW65">
        <v>2</v>
      </c>
      <c r="AX65">
        <v>90710145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ROUND(AT65*Source!I534*AH65*AL65,2)</f>
        <v>38.04</v>
      </c>
      <c r="CV65">
        <f>ROUND(Y65*Source!I534,9)</f>
        <v>2.7</v>
      </c>
      <c r="CW65">
        <v>0</v>
      </c>
      <c r="CX65">
        <f>ROUND(Y65*Source!I534,9)</f>
        <v>2.7</v>
      </c>
      <c r="CY65">
        <f t="shared" ref="CY65:CY96" si="19">AD65</f>
        <v>14.09</v>
      </c>
      <c r="CZ65">
        <f t="shared" ref="CZ65:CZ96" si="20">AH65</f>
        <v>14.09</v>
      </c>
      <c r="DA65">
        <f t="shared" ref="DA65:DA96" si="21">AL65</f>
        <v>1</v>
      </c>
      <c r="DB65">
        <f t="shared" ref="DB65:DB128" si="22">ROUND(ROUND(AT65*CZ65,2),2)</f>
        <v>38.04</v>
      </c>
      <c r="DC65">
        <f t="shared" ref="DC65:DC128" si="23">ROUND(ROUND(AT65*AG65,2),2)</f>
        <v>0</v>
      </c>
      <c r="DD65" t="s">
        <v>3</v>
      </c>
      <c r="DE65" t="s">
        <v>3</v>
      </c>
      <c r="DF65">
        <f t="shared" ref="DF65:DF96" si="24">ROUND(ROUND(AE65,2)*CX65,2)</f>
        <v>0</v>
      </c>
      <c r="DG65">
        <f t="shared" ref="DG65:DG96" si="25">ROUND(ROUND(AF65,2)*CX65,2)</f>
        <v>0</v>
      </c>
      <c r="DH65">
        <f t="shared" ref="DH65:DH96" si="26">ROUND(ROUND(AG65,2)*CX65,2)</f>
        <v>0</v>
      </c>
      <c r="DI65">
        <f t="shared" ref="DI65:DI128" si="27">ROUND(ROUND(AH65,2)*CX65,2)</f>
        <v>38.04</v>
      </c>
      <c r="DJ65">
        <f t="shared" ref="DJ65:DJ96" si="28">DI65</f>
        <v>38.04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ROW(Source!A534)</f>
        <v>534</v>
      </c>
      <c r="B66">
        <v>88889103</v>
      </c>
      <c r="C66">
        <v>90710142</v>
      </c>
      <c r="D66">
        <v>29477609</v>
      </c>
      <c r="E66">
        <v>1</v>
      </c>
      <c r="F66">
        <v>1</v>
      </c>
      <c r="G66">
        <v>1</v>
      </c>
      <c r="H66">
        <v>1</v>
      </c>
      <c r="I66" t="s">
        <v>535</v>
      </c>
      <c r="J66" t="s">
        <v>3</v>
      </c>
      <c r="K66" t="s">
        <v>536</v>
      </c>
      <c r="L66">
        <v>1369</v>
      </c>
      <c r="N66">
        <v>1013</v>
      </c>
      <c r="O66" t="s">
        <v>528</v>
      </c>
      <c r="P66" t="s">
        <v>528</v>
      </c>
      <c r="Q66">
        <v>1</v>
      </c>
      <c r="W66">
        <v>0</v>
      </c>
      <c r="X66">
        <v>868395144</v>
      </c>
      <c r="Y66">
        <f t="shared" si="18"/>
        <v>1.8</v>
      </c>
      <c r="AA66">
        <v>0</v>
      </c>
      <c r="AB66">
        <v>0</v>
      </c>
      <c r="AC66">
        <v>0</v>
      </c>
      <c r="AD66">
        <v>9.17</v>
      </c>
      <c r="AE66">
        <v>0</v>
      </c>
      <c r="AF66">
        <v>0</v>
      </c>
      <c r="AG66">
        <v>0</v>
      </c>
      <c r="AH66">
        <v>9.17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1.8</v>
      </c>
      <c r="AU66" t="s">
        <v>3</v>
      </c>
      <c r="AV66">
        <v>1</v>
      </c>
      <c r="AW66">
        <v>2</v>
      </c>
      <c r="AX66">
        <v>90710146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ROUND(AT66*Source!I534*AH66*AL66,2)</f>
        <v>16.510000000000002</v>
      </c>
      <c r="CV66">
        <f>ROUND(Y66*Source!I534,9)</f>
        <v>1.8</v>
      </c>
      <c r="CW66">
        <v>0</v>
      </c>
      <c r="CX66">
        <f>ROUND(Y66*Source!I534,9)</f>
        <v>1.8</v>
      </c>
      <c r="CY66">
        <f t="shared" si="19"/>
        <v>9.17</v>
      </c>
      <c r="CZ66">
        <f t="shared" si="20"/>
        <v>9.17</v>
      </c>
      <c r="DA66">
        <f t="shared" si="21"/>
        <v>1</v>
      </c>
      <c r="DB66">
        <f t="shared" si="22"/>
        <v>16.510000000000002</v>
      </c>
      <c r="DC66">
        <f t="shared" si="23"/>
        <v>0</v>
      </c>
      <c r="DD66" t="s">
        <v>3</v>
      </c>
      <c r="DE66" t="s">
        <v>3</v>
      </c>
      <c r="DF66">
        <f t="shared" si="24"/>
        <v>0</v>
      </c>
      <c r="DG66">
        <f t="shared" si="25"/>
        <v>0</v>
      </c>
      <c r="DH66">
        <f t="shared" si="26"/>
        <v>0</v>
      </c>
      <c r="DI66">
        <f t="shared" si="27"/>
        <v>16.510000000000002</v>
      </c>
      <c r="DJ66">
        <f t="shared" si="28"/>
        <v>16.510000000000002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ROW(Source!A535)</f>
        <v>535</v>
      </c>
      <c r="B67">
        <v>88889161</v>
      </c>
      <c r="C67">
        <v>90710147</v>
      </c>
      <c r="D67">
        <v>29478568</v>
      </c>
      <c r="E67">
        <v>1</v>
      </c>
      <c r="F67">
        <v>1</v>
      </c>
      <c r="G67">
        <v>1</v>
      </c>
      <c r="H67">
        <v>1</v>
      </c>
      <c r="I67" t="s">
        <v>526</v>
      </c>
      <c r="J67" t="s">
        <v>3</v>
      </c>
      <c r="K67" t="s">
        <v>527</v>
      </c>
      <c r="L67">
        <v>1369</v>
      </c>
      <c r="N67">
        <v>1013</v>
      </c>
      <c r="O67" t="s">
        <v>528</v>
      </c>
      <c r="P67" t="s">
        <v>528</v>
      </c>
      <c r="Q67">
        <v>1</v>
      </c>
      <c r="W67">
        <v>0</v>
      </c>
      <c r="X67">
        <v>177969336</v>
      </c>
      <c r="Y67">
        <f t="shared" si="18"/>
        <v>1.01</v>
      </c>
      <c r="AA67">
        <v>0</v>
      </c>
      <c r="AB67">
        <v>0</v>
      </c>
      <c r="AC67">
        <v>0</v>
      </c>
      <c r="AD67">
        <v>12.92</v>
      </c>
      <c r="AE67">
        <v>0</v>
      </c>
      <c r="AF67">
        <v>0</v>
      </c>
      <c r="AG67">
        <v>0</v>
      </c>
      <c r="AH67">
        <v>12.92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1.01</v>
      </c>
      <c r="AU67" t="s">
        <v>3</v>
      </c>
      <c r="AV67">
        <v>1</v>
      </c>
      <c r="AW67">
        <v>2</v>
      </c>
      <c r="AX67">
        <v>90710150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ROUND(AT67*Source!I535*AH67*AL67,2)</f>
        <v>39.15</v>
      </c>
      <c r="CV67">
        <f>ROUND(Y67*Source!I535,9)</f>
        <v>3.03</v>
      </c>
      <c r="CW67">
        <v>0</v>
      </c>
      <c r="CX67">
        <f>ROUND(Y67*Source!I535,9)</f>
        <v>3.03</v>
      </c>
      <c r="CY67">
        <f t="shared" si="19"/>
        <v>12.92</v>
      </c>
      <c r="CZ67">
        <f t="shared" si="20"/>
        <v>12.92</v>
      </c>
      <c r="DA67">
        <f t="shared" si="21"/>
        <v>1</v>
      </c>
      <c r="DB67">
        <f t="shared" si="22"/>
        <v>13.05</v>
      </c>
      <c r="DC67">
        <f t="shared" si="23"/>
        <v>0</v>
      </c>
      <c r="DD67" t="s">
        <v>3</v>
      </c>
      <c r="DE67" t="s">
        <v>3</v>
      </c>
      <c r="DF67">
        <f t="shared" si="24"/>
        <v>0</v>
      </c>
      <c r="DG67">
        <f t="shared" si="25"/>
        <v>0</v>
      </c>
      <c r="DH67">
        <f t="shared" si="26"/>
        <v>0</v>
      </c>
      <c r="DI67">
        <f t="shared" si="27"/>
        <v>39.15</v>
      </c>
      <c r="DJ67">
        <f t="shared" si="28"/>
        <v>39.15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ROW(Source!A535)</f>
        <v>535</v>
      </c>
      <c r="B68">
        <v>88889161</v>
      </c>
      <c r="C68">
        <v>90710147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529</v>
      </c>
      <c r="J68" t="s">
        <v>3</v>
      </c>
      <c r="K68" t="s">
        <v>530</v>
      </c>
      <c r="L68">
        <v>1369</v>
      </c>
      <c r="N68">
        <v>1013</v>
      </c>
      <c r="O68" t="s">
        <v>528</v>
      </c>
      <c r="P68" t="s">
        <v>528</v>
      </c>
      <c r="Q68">
        <v>1</v>
      </c>
      <c r="W68">
        <v>0</v>
      </c>
      <c r="X68">
        <v>2087786099</v>
      </c>
      <c r="Y68">
        <f t="shared" si="18"/>
        <v>1.01</v>
      </c>
      <c r="AA68">
        <v>0</v>
      </c>
      <c r="AB68">
        <v>0</v>
      </c>
      <c r="AC68">
        <v>0</v>
      </c>
      <c r="AD68">
        <v>12.69</v>
      </c>
      <c r="AE68">
        <v>0</v>
      </c>
      <c r="AF68">
        <v>0</v>
      </c>
      <c r="AG68">
        <v>0</v>
      </c>
      <c r="AH68">
        <v>12.69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1.01</v>
      </c>
      <c r="AU68" t="s">
        <v>3</v>
      </c>
      <c r="AV68">
        <v>1</v>
      </c>
      <c r="AW68">
        <v>2</v>
      </c>
      <c r="AX68">
        <v>90710151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ROUND(AT68*Source!I535*AH68*AL68,2)</f>
        <v>38.450000000000003</v>
      </c>
      <c r="CV68">
        <f>ROUND(Y68*Source!I535,9)</f>
        <v>3.03</v>
      </c>
      <c r="CW68">
        <v>0</v>
      </c>
      <c r="CX68">
        <f>ROUND(Y68*Source!I535,9)</f>
        <v>3.03</v>
      </c>
      <c r="CY68">
        <f t="shared" si="19"/>
        <v>12.69</v>
      </c>
      <c r="CZ68">
        <f t="shared" si="20"/>
        <v>12.69</v>
      </c>
      <c r="DA68">
        <f t="shared" si="21"/>
        <v>1</v>
      </c>
      <c r="DB68">
        <f t="shared" si="22"/>
        <v>12.82</v>
      </c>
      <c r="DC68">
        <f t="shared" si="23"/>
        <v>0</v>
      </c>
      <c r="DD68" t="s">
        <v>3</v>
      </c>
      <c r="DE68" t="s">
        <v>3</v>
      </c>
      <c r="DF68">
        <f t="shared" si="24"/>
        <v>0</v>
      </c>
      <c r="DG68">
        <f t="shared" si="25"/>
        <v>0</v>
      </c>
      <c r="DH68">
        <f t="shared" si="26"/>
        <v>0</v>
      </c>
      <c r="DI68">
        <f t="shared" si="27"/>
        <v>38.450000000000003</v>
      </c>
      <c r="DJ68">
        <f t="shared" si="28"/>
        <v>38.450000000000003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ROW(Source!A536)</f>
        <v>536</v>
      </c>
      <c r="B69">
        <v>88889103</v>
      </c>
      <c r="C69">
        <v>90710147</v>
      </c>
      <c r="D69">
        <v>29478568</v>
      </c>
      <c r="E69">
        <v>1</v>
      </c>
      <c r="F69">
        <v>1</v>
      </c>
      <c r="G69">
        <v>1</v>
      </c>
      <c r="H69">
        <v>1</v>
      </c>
      <c r="I69" t="s">
        <v>526</v>
      </c>
      <c r="J69" t="s">
        <v>3</v>
      </c>
      <c r="K69" t="s">
        <v>527</v>
      </c>
      <c r="L69">
        <v>1369</v>
      </c>
      <c r="N69">
        <v>1013</v>
      </c>
      <c r="O69" t="s">
        <v>528</v>
      </c>
      <c r="P69" t="s">
        <v>528</v>
      </c>
      <c r="Q69">
        <v>1</v>
      </c>
      <c r="W69">
        <v>0</v>
      </c>
      <c r="X69">
        <v>177969336</v>
      </c>
      <c r="Y69">
        <f t="shared" si="18"/>
        <v>1.01</v>
      </c>
      <c r="AA69">
        <v>0</v>
      </c>
      <c r="AB69">
        <v>0</v>
      </c>
      <c r="AC69">
        <v>0</v>
      </c>
      <c r="AD69">
        <v>12.92</v>
      </c>
      <c r="AE69">
        <v>0</v>
      </c>
      <c r="AF69">
        <v>0</v>
      </c>
      <c r="AG69">
        <v>0</v>
      </c>
      <c r="AH69">
        <v>12.92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1.01</v>
      </c>
      <c r="AU69" t="s">
        <v>3</v>
      </c>
      <c r="AV69">
        <v>1</v>
      </c>
      <c r="AW69">
        <v>2</v>
      </c>
      <c r="AX69">
        <v>90710150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ROUND(AT69*Source!I536*AH69*AL69,2)</f>
        <v>39.15</v>
      </c>
      <c r="CV69">
        <f>ROUND(Y69*Source!I536,9)</f>
        <v>3.03</v>
      </c>
      <c r="CW69">
        <v>0</v>
      </c>
      <c r="CX69">
        <f>ROUND(Y69*Source!I536,9)</f>
        <v>3.03</v>
      </c>
      <c r="CY69">
        <f t="shared" si="19"/>
        <v>12.92</v>
      </c>
      <c r="CZ69">
        <f t="shared" si="20"/>
        <v>12.92</v>
      </c>
      <c r="DA69">
        <f t="shared" si="21"/>
        <v>1</v>
      </c>
      <c r="DB69">
        <f t="shared" si="22"/>
        <v>13.05</v>
      </c>
      <c r="DC69">
        <f t="shared" si="23"/>
        <v>0</v>
      </c>
      <c r="DD69" t="s">
        <v>3</v>
      </c>
      <c r="DE69" t="s">
        <v>3</v>
      </c>
      <c r="DF69">
        <f t="shared" si="24"/>
        <v>0</v>
      </c>
      <c r="DG69">
        <f t="shared" si="25"/>
        <v>0</v>
      </c>
      <c r="DH69">
        <f t="shared" si="26"/>
        <v>0</v>
      </c>
      <c r="DI69">
        <f t="shared" si="27"/>
        <v>39.15</v>
      </c>
      <c r="DJ69">
        <f t="shared" si="28"/>
        <v>39.15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ROW(Source!A536)</f>
        <v>536</v>
      </c>
      <c r="B70">
        <v>88889103</v>
      </c>
      <c r="C70">
        <v>90710147</v>
      </c>
      <c r="D70">
        <v>29477608</v>
      </c>
      <c r="E70">
        <v>1</v>
      </c>
      <c r="F70">
        <v>1</v>
      </c>
      <c r="G70">
        <v>1</v>
      </c>
      <c r="H70">
        <v>1</v>
      </c>
      <c r="I70" t="s">
        <v>529</v>
      </c>
      <c r="J70" t="s">
        <v>3</v>
      </c>
      <c r="K70" t="s">
        <v>530</v>
      </c>
      <c r="L70">
        <v>1369</v>
      </c>
      <c r="N70">
        <v>1013</v>
      </c>
      <c r="O70" t="s">
        <v>528</v>
      </c>
      <c r="P70" t="s">
        <v>528</v>
      </c>
      <c r="Q70">
        <v>1</v>
      </c>
      <c r="W70">
        <v>0</v>
      </c>
      <c r="X70">
        <v>2087786099</v>
      </c>
      <c r="Y70">
        <f t="shared" si="18"/>
        <v>1.01</v>
      </c>
      <c r="AA70">
        <v>0</v>
      </c>
      <c r="AB70">
        <v>0</v>
      </c>
      <c r="AC70">
        <v>0</v>
      </c>
      <c r="AD70">
        <v>12.69</v>
      </c>
      <c r="AE70">
        <v>0</v>
      </c>
      <c r="AF70">
        <v>0</v>
      </c>
      <c r="AG70">
        <v>0</v>
      </c>
      <c r="AH70">
        <v>12.69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1.01</v>
      </c>
      <c r="AU70" t="s">
        <v>3</v>
      </c>
      <c r="AV70">
        <v>1</v>
      </c>
      <c r="AW70">
        <v>2</v>
      </c>
      <c r="AX70">
        <v>90710151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ROUND(AT70*Source!I536*AH70*AL70,2)</f>
        <v>38.450000000000003</v>
      </c>
      <c r="CV70">
        <f>ROUND(Y70*Source!I536,9)</f>
        <v>3.03</v>
      </c>
      <c r="CW70">
        <v>0</v>
      </c>
      <c r="CX70">
        <f>ROUND(Y70*Source!I536,9)</f>
        <v>3.03</v>
      </c>
      <c r="CY70">
        <f t="shared" si="19"/>
        <v>12.69</v>
      </c>
      <c r="CZ70">
        <f t="shared" si="20"/>
        <v>12.69</v>
      </c>
      <c r="DA70">
        <f t="shared" si="21"/>
        <v>1</v>
      </c>
      <c r="DB70">
        <f t="shared" si="22"/>
        <v>12.82</v>
      </c>
      <c r="DC70">
        <f t="shared" si="23"/>
        <v>0</v>
      </c>
      <c r="DD70" t="s">
        <v>3</v>
      </c>
      <c r="DE70" t="s">
        <v>3</v>
      </c>
      <c r="DF70">
        <f t="shared" si="24"/>
        <v>0</v>
      </c>
      <c r="DG70">
        <f t="shared" si="25"/>
        <v>0</v>
      </c>
      <c r="DH70">
        <f t="shared" si="26"/>
        <v>0</v>
      </c>
      <c r="DI70">
        <f t="shared" si="27"/>
        <v>38.450000000000003</v>
      </c>
      <c r="DJ70">
        <f t="shared" si="28"/>
        <v>38.450000000000003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ROW(Source!A537)</f>
        <v>537</v>
      </c>
      <c r="B71">
        <v>88889161</v>
      </c>
      <c r="C71">
        <v>90710152</v>
      </c>
      <c r="D71">
        <v>29477658</v>
      </c>
      <c r="E71">
        <v>1</v>
      </c>
      <c r="F71">
        <v>1</v>
      </c>
      <c r="G71">
        <v>1</v>
      </c>
      <c r="H71">
        <v>1</v>
      </c>
      <c r="I71" t="s">
        <v>533</v>
      </c>
      <c r="J71" t="s">
        <v>3</v>
      </c>
      <c r="K71" t="s">
        <v>534</v>
      </c>
      <c r="L71">
        <v>1369</v>
      </c>
      <c r="N71">
        <v>1013</v>
      </c>
      <c r="O71" t="s">
        <v>528</v>
      </c>
      <c r="P71" t="s">
        <v>528</v>
      </c>
      <c r="Q71">
        <v>1</v>
      </c>
      <c r="W71">
        <v>0</v>
      </c>
      <c r="X71">
        <v>-1607602112</v>
      </c>
      <c r="Y71">
        <f t="shared" si="18"/>
        <v>0.81</v>
      </c>
      <c r="AA71">
        <v>0</v>
      </c>
      <c r="AB71">
        <v>0</v>
      </c>
      <c r="AC71">
        <v>0</v>
      </c>
      <c r="AD71">
        <v>14.09</v>
      </c>
      <c r="AE71">
        <v>0</v>
      </c>
      <c r="AF71">
        <v>0</v>
      </c>
      <c r="AG71">
        <v>0</v>
      </c>
      <c r="AH71">
        <v>14.09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0.81</v>
      </c>
      <c r="AU71" t="s">
        <v>3</v>
      </c>
      <c r="AV71">
        <v>1</v>
      </c>
      <c r="AW71">
        <v>2</v>
      </c>
      <c r="AX71">
        <v>90710155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ROUND(AT71*Source!I537*AH71*AL71,2)</f>
        <v>0</v>
      </c>
      <c r="CV71">
        <f>ROUND(Y71*Source!I537,9)</f>
        <v>0</v>
      </c>
      <c r="CW71">
        <v>0</v>
      </c>
      <c r="CX71">
        <f>ROUND(Y71*Source!I537,9)</f>
        <v>0</v>
      </c>
      <c r="CY71">
        <f t="shared" si="19"/>
        <v>14.09</v>
      </c>
      <c r="CZ71">
        <f t="shared" si="20"/>
        <v>14.09</v>
      </c>
      <c r="DA71">
        <f t="shared" si="21"/>
        <v>1</v>
      </c>
      <c r="DB71">
        <f t="shared" si="22"/>
        <v>11.41</v>
      </c>
      <c r="DC71">
        <f t="shared" si="23"/>
        <v>0</v>
      </c>
      <c r="DD71" t="s">
        <v>3</v>
      </c>
      <c r="DE71" t="s">
        <v>3</v>
      </c>
      <c r="DF71">
        <f t="shared" si="24"/>
        <v>0</v>
      </c>
      <c r="DG71">
        <f t="shared" si="25"/>
        <v>0</v>
      </c>
      <c r="DH71">
        <f t="shared" si="26"/>
        <v>0</v>
      </c>
      <c r="DI71">
        <f t="shared" si="27"/>
        <v>0</v>
      </c>
      <c r="DJ71">
        <f t="shared" si="28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ROW(Source!A537)</f>
        <v>537</v>
      </c>
      <c r="B72">
        <v>88889161</v>
      </c>
      <c r="C72">
        <v>90710152</v>
      </c>
      <c r="D72">
        <v>29477609</v>
      </c>
      <c r="E72">
        <v>1</v>
      </c>
      <c r="F72">
        <v>1</v>
      </c>
      <c r="G72">
        <v>1</v>
      </c>
      <c r="H72">
        <v>1</v>
      </c>
      <c r="I72" t="s">
        <v>535</v>
      </c>
      <c r="J72" t="s">
        <v>3</v>
      </c>
      <c r="K72" t="s">
        <v>536</v>
      </c>
      <c r="L72">
        <v>1369</v>
      </c>
      <c r="N72">
        <v>1013</v>
      </c>
      <c r="O72" t="s">
        <v>528</v>
      </c>
      <c r="P72" t="s">
        <v>528</v>
      </c>
      <c r="Q72">
        <v>1</v>
      </c>
      <c r="W72">
        <v>0</v>
      </c>
      <c r="X72">
        <v>868395144</v>
      </c>
      <c r="Y72">
        <f t="shared" si="18"/>
        <v>0.54</v>
      </c>
      <c r="AA72">
        <v>0</v>
      </c>
      <c r="AB72">
        <v>0</v>
      </c>
      <c r="AC72">
        <v>0</v>
      </c>
      <c r="AD72">
        <v>9.17</v>
      </c>
      <c r="AE72">
        <v>0</v>
      </c>
      <c r="AF72">
        <v>0</v>
      </c>
      <c r="AG72">
        <v>0</v>
      </c>
      <c r="AH72">
        <v>9.17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0.54</v>
      </c>
      <c r="AU72" t="s">
        <v>3</v>
      </c>
      <c r="AV72">
        <v>1</v>
      </c>
      <c r="AW72">
        <v>2</v>
      </c>
      <c r="AX72">
        <v>90710156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ROUND(AT72*Source!I537*AH72*AL72,2)</f>
        <v>0</v>
      </c>
      <c r="CV72">
        <f>ROUND(Y72*Source!I537,9)</f>
        <v>0</v>
      </c>
      <c r="CW72">
        <v>0</v>
      </c>
      <c r="CX72">
        <f>ROUND(Y72*Source!I537,9)</f>
        <v>0</v>
      </c>
      <c r="CY72">
        <f t="shared" si="19"/>
        <v>9.17</v>
      </c>
      <c r="CZ72">
        <f t="shared" si="20"/>
        <v>9.17</v>
      </c>
      <c r="DA72">
        <f t="shared" si="21"/>
        <v>1</v>
      </c>
      <c r="DB72">
        <f t="shared" si="22"/>
        <v>4.95</v>
      </c>
      <c r="DC72">
        <f t="shared" si="23"/>
        <v>0</v>
      </c>
      <c r="DD72" t="s">
        <v>3</v>
      </c>
      <c r="DE72" t="s">
        <v>3</v>
      </c>
      <c r="DF72">
        <f t="shared" si="24"/>
        <v>0</v>
      </c>
      <c r="DG72">
        <f t="shared" si="25"/>
        <v>0</v>
      </c>
      <c r="DH72">
        <f t="shared" si="26"/>
        <v>0</v>
      </c>
      <c r="DI72">
        <f t="shared" si="27"/>
        <v>0</v>
      </c>
      <c r="DJ72">
        <f t="shared" si="28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ROW(Source!A538)</f>
        <v>538</v>
      </c>
      <c r="B73">
        <v>88889103</v>
      </c>
      <c r="C73">
        <v>90710152</v>
      </c>
      <c r="D73">
        <v>29477658</v>
      </c>
      <c r="E73">
        <v>1</v>
      </c>
      <c r="F73">
        <v>1</v>
      </c>
      <c r="G73">
        <v>1</v>
      </c>
      <c r="H73">
        <v>1</v>
      </c>
      <c r="I73" t="s">
        <v>533</v>
      </c>
      <c r="J73" t="s">
        <v>3</v>
      </c>
      <c r="K73" t="s">
        <v>534</v>
      </c>
      <c r="L73">
        <v>1369</v>
      </c>
      <c r="N73">
        <v>1013</v>
      </c>
      <c r="O73" t="s">
        <v>528</v>
      </c>
      <c r="P73" t="s">
        <v>528</v>
      </c>
      <c r="Q73">
        <v>1</v>
      </c>
      <c r="W73">
        <v>0</v>
      </c>
      <c r="X73">
        <v>-1607602112</v>
      </c>
      <c r="Y73">
        <f t="shared" si="18"/>
        <v>0.81</v>
      </c>
      <c r="AA73">
        <v>0</v>
      </c>
      <c r="AB73">
        <v>0</v>
      </c>
      <c r="AC73">
        <v>0</v>
      </c>
      <c r="AD73">
        <v>14.09</v>
      </c>
      <c r="AE73">
        <v>0</v>
      </c>
      <c r="AF73">
        <v>0</v>
      </c>
      <c r="AG73">
        <v>0</v>
      </c>
      <c r="AH73">
        <v>14.09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0.81</v>
      </c>
      <c r="AU73" t="s">
        <v>3</v>
      </c>
      <c r="AV73">
        <v>1</v>
      </c>
      <c r="AW73">
        <v>2</v>
      </c>
      <c r="AX73">
        <v>90710155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ROUND(AT73*Source!I538*AH73*AL73,2)</f>
        <v>0</v>
      </c>
      <c r="CV73">
        <f>ROUND(Y73*Source!I538,9)</f>
        <v>0</v>
      </c>
      <c r="CW73">
        <v>0</v>
      </c>
      <c r="CX73">
        <f>ROUND(Y73*Source!I538,9)</f>
        <v>0</v>
      </c>
      <c r="CY73">
        <f t="shared" si="19"/>
        <v>14.09</v>
      </c>
      <c r="CZ73">
        <f t="shared" si="20"/>
        <v>14.09</v>
      </c>
      <c r="DA73">
        <f t="shared" si="21"/>
        <v>1</v>
      </c>
      <c r="DB73">
        <f t="shared" si="22"/>
        <v>11.41</v>
      </c>
      <c r="DC73">
        <f t="shared" si="23"/>
        <v>0</v>
      </c>
      <c r="DD73" t="s">
        <v>3</v>
      </c>
      <c r="DE73" t="s">
        <v>3</v>
      </c>
      <c r="DF73">
        <f t="shared" si="24"/>
        <v>0</v>
      </c>
      <c r="DG73">
        <f t="shared" si="25"/>
        <v>0</v>
      </c>
      <c r="DH73">
        <f t="shared" si="26"/>
        <v>0</v>
      </c>
      <c r="DI73">
        <f t="shared" si="27"/>
        <v>0</v>
      </c>
      <c r="DJ73">
        <f t="shared" si="28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ROW(Source!A538)</f>
        <v>538</v>
      </c>
      <c r="B74">
        <v>88889103</v>
      </c>
      <c r="C74">
        <v>90710152</v>
      </c>
      <c r="D74">
        <v>29477609</v>
      </c>
      <c r="E74">
        <v>1</v>
      </c>
      <c r="F74">
        <v>1</v>
      </c>
      <c r="G74">
        <v>1</v>
      </c>
      <c r="H74">
        <v>1</v>
      </c>
      <c r="I74" t="s">
        <v>535</v>
      </c>
      <c r="J74" t="s">
        <v>3</v>
      </c>
      <c r="K74" t="s">
        <v>536</v>
      </c>
      <c r="L74">
        <v>1369</v>
      </c>
      <c r="N74">
        <v>1013</v>
      </c>
      <c r="O74" t="s">
        <v>528</v>
      </c>
      <c r="P74" t="s">
        <v>528</v>
      </c>
      <c r="Q74">
        <v>1</v>
      </c>
      <c r="W74">
        <v>0</v>
      </c>
      <c r="X74">
        <v>868395144</v>
      </c>
      <c r="Y74">
        <f t="shared" si="18"/>
        <v>0.54</v>
      </c>
      <c r="AA74">
        <v>0</v>
      </c>
      <c r="AB74">
        <v>0</v>
      </c>
      <c r="AC74">
        <v>0</v>
      </c>
      <c r="AD74">
        <v>9.17</v>
      </c>
      <c r="AE74">
        <v>0</v>
      </c>
      <c r="AF74">
        <v>0</v>
      </c>
      <c r="AG74">
        <v>0</v>
      </c>
      <c r="AH74">
        <v>9.17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0.54</v>
      </c>
      <c r="AU74" t="s">
        <v>3</v>
      </c>
      <c r="AV74">
        <v>1</v>
      </c>
      <c r="AW74">
        <v>2</v>
      </c>
      <c r="AX74">
        <v>90710156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ROUND(AT74*Source!I538*AH74*AL74,2)</f>
        <v>0</v>
      </c>
      <c r="CV74">
        <f>ROUND(Y74*Source!I538,9)</f>
        <v>0</v>
      </c>
      <c r="CW74">
        <v>0</v>
      </c>
      <c r="CX74">
        <f>ROUND(Y74*Source!I538,9)</f>
        <v>0</v>
      </c>
      <c r="CY74">
        <f t="shared" si="19"/>
        <v>9.17</v>
      </c>
      <c r="CZ74">
        <f t="shared" si="20"/>
        <v>9.17</v>
      </c>
      <c r="DA74">
        <f t="shared" si="21"/>
        <v>1</v>
      </c>
      <c r="DB74">
        <f t="shared" si="22"/>
        <v>4.95</v>
      </c>
      <c r="DC74">
        <f t="shared" si="23"/>
        <v>0</v>
      </c>
      <c r="DD74" t="s">
        <v>3</v>
      </c>
      <c r="DE74" t="s">
        <v>3</v>
      </c>
      <c r="DF74">
        <f t="shared" si="24"/>
        <v>0</v>
      </c>
      <c r="DG74">
        <f t="shared" si="25"/>
        <v>0</v>
      </c>
      <c r="DH74">
        <f t="shared" si="26"/>
        <v>0</v>
      </c>
      <c r="DI74">
        <f t="shared" si="27"/>
        <v>0</v>
      </c>
      <c r="DJ74">
        <f t="shared" si="28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ROW(Source!A539)</f>
        <v>539</v>
      </c>
      <c r="B75">
        <v>88889161</v>
      </c>
      <c r="C75">
        <v>90710157</v>
      </c>
      <c r="D75">
        <v>29477658</v>
      </c>
      <c r="E75">
        <v>1</v>
      </c>
      <c r="F75">
        <v>1</v>
      </c>
      <c r="G75">
        <v>1</v>
      </c>
      <c r="H75">
        <v>1</v>
      </c>
      <c r="I75" t="s">
        <v>533</v>
      </c>
      <c r="J75" t="s">
        <v>3</v>
      </c>
      <c r="K75" t="s">
        <v>534</v>
      </c>
      <c r="L75">
        <v>1369</v>
      </c>
      <c r="N75">
        <v>1013</v>
      </c>
      <c r="O75" t="s">
        <v>528</v>
      </c>
      <c r="P75" t="s">
        <v>528</v>
      </c>
      <c r="Q75">
        <v>1</v>
      </c>
      <c r="W75">
        <v>0</v>
      </c>
      <c r="X75">
        <v>-1607602112</v>
      </c>
      <c r="Y75">
        <f t="shared" si="18"/>
        <v>1.08</v>
      </c>
      <c r="AA75">
        <v>0</v>
      </c>
      <c r="AB75">
        <v>0</v>
      </c>
      <c r="AC75">
        <v>0</v>
      </c>
      <c r="AD75">
        <v>14.09</v>
      </c>
      <c r="AE75">
        <v>0</v>
      </c>
      <c r="AF75">
        <v>0</v>
      </c>
      <c r="AG75">
        <v>0</v>
      </c>
      <c r="AH75">
        <v>14.09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1.08</v>
      </c>
      <c r="AU75" t="s">
        <v>3</v>
      </c>
      <c r="AV75">
        <v>1</v>
      </c>
      <c r="AW75">
        <v>2</v>
      </c>
      <c r="AX75">
        <v>90710160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ROUND(AT75*Source!I539*AH75*AL75,2)</f>
        <v>0</v>
      </c>
      <c r="CV75">
        <f>ROUND(Y75*Source!I539,9)</f>
        <v>0</v>
      </c>
      <c r="CW75">
        <v>0</v>
      </c>
      <c r="CX75">
        <f>ROUND(Y75*Source!I539,9)</f>
        <v>0</v>
      </c>
      <c r="CY75">
        <f t="shared" si="19"/>
        <v>14.09</v>
      </c>
      <c r="CZ75">
        <f t="shared" si="20"/>
        <v>14.09</v>
      </c>
      <c r="DA75">
        <f t="shared" si="21"/>
        <v>1</v>
      </c>
      <c r="DB75">
        <f t="shared" si="22"/>
        <v>15.22</v>
      </c>
      <c r="DC75">
        <f t="shared" si="23"/>
        <v>0</v>
      </c>
      <c r="DD75" t="s">
        <v>3</v>
      </c>
      <c r="DE75" t="s">
        <v>3</v>
      </c>
      <c r="DF75">
        <f t="shared" si="24"/>
        <v>0</v>
      </c>
      <c r="DG75">
        <f t="shared" si="25"/>
        <v>0</v>
      </c>
      <c r="DH75">
        <f t="shared" si="26"/>
        <v>0</v>
      </c>
      <c r="DI75">
        <f t="shared" si="27"/>
        <v>0</v>
      </c>
      <c r="DJ75">
        <f t="shared" si="28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ROW(Source!A539)</f>
        <v>539</v>
      </c>
      <c r="B76">
        <v>88889161</v>
      </c>
      <c r="C76">
        <v>90710157</v>
      </c>
      <c r="D76">
        <v>29477609</v>
      </c>
      <c r="E76">
        <v>1</v>
      </c>
      <c r="F76">
        <v>1</v>
      </c>
      <c r="G76">
        <v>1</v>
      </c>
      <c r="H76">
        <v>1</v>
      </c>
      <c r="I76" t="s">
        <v>535</v>
      </c>
      <c r="J76" t="s">
        <v>3</v>
      </c>
      <c r="K76" t="s">
        <v>536</v>
      </c>
      <c r="L76">
        <v>1369</v>
      </c>
      <c r="N76">
        <v>1013</v>
      </c>
      <c r="O76" t="s">
        <v>528</v>
      </c>
      <c r="P76" t="s">
        <v>528</v>
      </c>
      <c r="Q76">
        <v>1</v>
      </c>
      <c r="W76">
        <v>0</v>
      </c>
      <c r="X76">
        <v>868395144</v>
      </c>
      <c r="Y76">
        <f t="shared" si="18"/>
        <v>0.72</v>
      </c>
      <c r="AA76">
        <v>0</v>
      </c>
      <c r="AB76">
        <v>0</v>
      </c>
      <c r="AC76">
        <v>0</v>
      </c>
      <c r="AD76">
        <v>9.17</v>
      </c>
      <c r="AE76">
        <v>0</v>
      </c>
      <c r="AF76">
        <v>0</v>
      </c>
      <c r="AG76">
        <v>0</v>
      </c>
      <c r="AH76">
        <v>9.17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0.72</v>
      </c>
      <c r="AU76" t="s">
        <v>3</v>
      </c>
      <c r="AV76">
        <v>1</v>
      </c>
      <c r="AW76">
        <v>2</v>
      </c>
      <c r="AX76">
        <v>90710161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ROUND(AT76*Source!I539*AH76*AL76,2)</f>
        <v>0</v>
      </c>
      <c r="CV76">
        <f>ROUND(Y76*Source!I539,9)</f>
        <v>0</v>
      </c>
      <c r="CW76">
        <v>0</v>
      </c>
      <c r="CX76">
        <f>ROUND(Y76*Source!I539,9)</f>
        <v>0</v>
      </c>
      <c r="CY76">
        <f t="shared" si="19"/>
        <v>9.17</v>
      </c>
      <c r="CZ76">
        <f t="shared" si="20"/>
        <v>9.17</v>
      </c>
      <c r="DA76">
        <f t="shared" si="21"/>
        <v>1</v>
      </c>
      <c r="DB76">
        <f t="shared" si="22"/>
        <v>6.6</v>
      </c>
      <c r="DC76">
        <f t="shared" si="23"/>
        <v>0</v>
      </c>
      <c r="DD76" t="s">
        <v>3</v>
      </c>
      <c r="DE76" t="s">
        <v>3</v>
      </c>
      <c r="DF76">
        <f t="shared" si="24"/>
        <v>0</v>
      </c>
      <c r="DG76">
        <f t="shared" si="25"/>
        <v>0</v>
      </c>
      <c r="DH76">
        <f t="shared" si="26"/>
        <v>0</v>
      </c>
      <c r="DI76">
        <f t="shared" si="27"/>
        <v>0</v>
      </c>
      <c r="DJ76">
        <f t="shared" si="28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ROW(Source!A540)</f>
        <v>540</v>
      </c>
      <c r="B77">
        <v>88889103</v>
      </c>
      <c r="C77">
        <v>90710157</v>
      </c>
      <c r="D77">
        <v>29477658</v>
      </c>
      <c r="E77">
        <v>1</v>
      </c>
      <c r="F77">
        <v>1</v>
      </c>
      <c r="G77">
        <v>1</v>
      </c>
      <c r="H77">
        <v>1</v>
      </c>
      <c r="I77" t="s">
        <v>533</v>
      </c>
      <c r="J77" t="s">
        <v>3</v>
      </c>
      <c r="K77" t="s">
        <v>534</v>
      </c>
      <c r="L77">
        <v>1369</v>
      </c>
      <c r="N77">
        <v>1013</v>
      </c>
      <c r="O77" t="s">
        <v>528</v>
      </c>
      <c r="P77" t="s">
        <v>528</v>
      </c>
      <c r="Q77">
        <v>1</v>
      </c>
      <c r="W77">
        <v>0</v>
      </c>
      <c r="X77">
        <v>-1607602112</v>
      </c>
      <c r="Y77">
        <f t="shared" si="18"/>
        <v>1.08</v>
      </c>
      <c r="AA77">
        <v>0</v>
      </c>
      <c r="AB77">
        <v>0</v>
      </c>
      <c r="AC77">
        <v>0</v>
      </c>
      <c r="AD77">
        <v>14.09</v>
      </c>
      <c r="AE77">
        <v>0</v>
      </c>
      <c r="AF77">
        <v>0</v>
      </c>
      <c r="AG77">
        <v>0</v>
      </c>
      <c r="AH77">
        <v>14.09</v>
      </c>
      <c r="AI77">
        <v>1</v>
      </c>
      <c r="AJ77">
        <v>1</v>
      </c>
      <c r="AK77">
        <v>1</v>
      </c>
      <c r="AL77">
        <v>1</v>
      </c>
      <c r="AM77">
        <v>5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1.08</v>
      </c>
      <c r="AU77" t="s">
        <v>3</v>
      </c>
      <c r="AV77">
        <v>1</v>
      </c>
      <c r="AW77">
        <v>2</v>
      </c>
      <c r="AX77">
        <v>90710160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ROUND(AT77*Source!I540*AH77*AL77,2)</f>
        <v>0</v>
      </c>
      <c r="CV77">
        <f>ROUND(Y77*Source!I540,9)</f>
        <v>0</v>
      </c>
      <c r="CW77">
        <v>0</v>
      </c>
      <c r="CX77">
        <f>ROUND(Y77*Source!I540,9)</f>
        <v>0</v>
      </c>
      <c r="CY77">
        <f t="shared" si="19"/>
        <v>14.09</v>
      </c>
      <c r="CZ77">
        <f t="shared" si="20"/>
        <v>14.09</v>
      </c>
      <c r="DA77">
        <f t="shared" si="21"/>
        <v>1</v>
      </c>
      <c r="DB77">
        <f t="shared" si="22"/>
        <v>15.22</v>
      </c>
      <c r="DC77">
        <f t="shared" si="23"/>
        <v>0</v>
      </c>
      <c r="DD77" t="s">
        <v>3</v>
      </c>
      <c r="DE77" t="s">
        <v>3</v>
      </c>
      <c r="DF77">
        <f t="shared" si="24"/>
        <v>0</v>
      </c>
      <c r="DG77">
        <f t="shared" si="25"/>
        <v>0</v>
      </c>
      <c r="DH77">
        <f t="shared" si="26"/>
        <v>0</v>
      </c>
      <c r="DI77">
        <f t="shared" si="27"/>
        <v>0</v>
      </c>
      <c r="DJ77">
        <f t="shared" si="28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ROW(Source!A540)</f>
        <v>540</v>
      </c>
      <c r="B78">
        <v>88889103</v>
      </c>
      <c r="C78">
        <v>90710157</v>
      </c>
      <c r="D78">
        <v>29477609</v>
      </c>
      <c r="E78">
        <v>1</v>
      </c>
      <c r="F78">
        <v>1</v>
      </c>
      <c r="G78">
        <v>1</v>
      </c>
      <c r="H78">
        <v>1</v>
      </c>
      <c r="I78" t="s">
        <v>535</v>
      </c>
      <c r="J78" t="s">
        <v>3</v>
      </c>
      <c r="K78" t="s">
        <v>536</v>
      </c>
      <c r="L78">
        <v>1369</v>
      </c>
      <c r="N78">
        <v>1013</v>
      </c>
      <c r="O78" t="s">
        <v>528</v>
      </c>
      <c r="P78" t="s">
        <v>528</v>
      </c>
      <c r="Q78">
        <v>1</v>
      </c>
      <c r="W78">
        <v>0</v>
      </c>
      <c r="X78">
        <v>868395144</v>
      </c>
      <c r="Y78">
        <f t="shared" si="18"/>
        <v>0.72</v>
      </c>
      <c r="AA78">
        <v>0</v>
      </c>
      <c r="AB78">
        <v>0</v>
      </c>
      <c r="AC78">
        <v>0</v>
      </c>
      <c r="AD78">
        <v>9.17</v>
      </c>
      <c r="AE78">
        <v>0</v>
      </c>
      <c r="AF78">
        <v>0</v>
      </c>
      <c r="AG78">
        <v>0</v>
      </c>
      <c r="AH78">
        <v>9.17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0.72</v>
      </c>
      <c r="AU78" t="s">
        <v>3</v>
      </c>
      <c r="AV78">
        <v>1</v>
      </c>
      <c r="AW78">
        <v>2</v>
      </c>
      <c r="AX78">
        <v>90710161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ROUND(AT78*Source!I540*AH78*AL78,2)</f>
        <v>0</v>
      </c>
      <c r="CV78">
        <f>ROUND(Y78*Source!I540,9)</f>
        <v>0</v>
      </c>
      <c r="CW78">
        <v>0</v>
      </c>
      <c r="CX78">
        <f>ROUND(Y78*Source!I540,9)</f>
        <v>0</v>
      </c>
      <c r="CY78">
        <f t="shared" si="19"/>
        <v>9.17</v>
      </c>
      <c r="CZ78">
        <f t="shared" si="20"/>
        <v>9.17</v>
      </c>
      <c r="DA78">
        <f t="shared" si="21"/>
        <v>1</v>
      </c>
      <c r="DB78">
        <f t="shared" si="22"/>
        <v>6.6</v>
      </c>
      <c r="DC78">
        <f t="shared" si="23"/>
        <v>0</v>
      </c>
      <c r="DD78" t="s">
        <v>3</v>
      </c>
      <c r="DE78" t="s">
        <v>3</v>
      </c>
      <c r="DF78">
        <f t="shared" si="24"/>
        <v>0</v>
      </c>
      <c r="DG78">
        <f t="shared" si="25"/>
        <v>0</v>
      </c>
      <c r="DH78">
        <f t="shared" si="26"/>
        <v>0</v>
      </c>
      <c r="DI78">
        <f t="shared" si="27"/>
        <v>0</v>
      </c>
      <c r="DJ78">
        <f t="shared" si="28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ROW(Source!A541)</f>
        <v>541</v>
      </c>
      <c r="B79">
        <v>88889161</v>
      </c>
      <c r="C79">
        <v>90710162</v>
      </c>
      <c r="D79">
        <v>29477606</v>
      </c>
      <c r="E79">
        <v>1</v>
      </c>
      <c r="F79">
        <v>1</v>
      </c>
      <c r="G79">
        <v>1</v>
      </c>
      <c r="H79">
        <v>1</v>
      </c>
      <c r="I79" t="s">
        <v>537</v>
      </c>
      <c r="J79" t="s">
        <v>3</v>
      </c>
      <c r="K79" t="s">
        <v>538</v>
      </c>
      <c r="L79">
        <v>1369</v>
      </c>
      <c r="N79">
        <v>1013</v>
      </c>
      <c r="O79" t="s">
        <v>528</v>
      </c>
      <c r="P79" t="s">
        <v>528</v>
      </c>
      <c r="Q79">
        <v>1</v>
      </c>
      <c r="W79">
        <v>0</v>
      </c>
      <c r="X79">
        <v>-1750091588</v>
      </c>
      <c r="Y79">
        <f t="shared" si="18"/>
        <v>0.97</v>
      </c>
      <c r="AA79">
        <v>0</v>
      </c>
      <c r="AB79">
        <v>0</v>
      </c>
      <c r="AC79">
        <v>0</v>
      </c>
      <c r="AD79">
        <v>11.09</v>
      </c>
      <c r="AE79">
        <v>0</v>
      </c>
      <c r="AF79">
        <v>0</v>
      </c>
      <c r="AG79">
        <v>0</v>
      </c>
      <c r="AH79">
        <v>11.09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0.97</v>
      </c>
      <c r="AU79" t="s">
        <v>3</v>
      </c>
      <c r="AV79">
        <v>1</v>
      </c>
      <c r="AW79">
        <v>2</v>
      </c>
      <c r="AX79">
        <v>90710165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ROUND(AT79*Source!I541*AH79*AL79,2)</f>
        <v>0</v>
      </c>
      <c r="CV79">
        <f>ROUND(Y79*Source!I541,9)</f>
        <v>0</v>
      </c>
      <c r="CW79">
        <v>0</v>
      </c>
      <c r="CX79">
        <f>ROUND(Y79*Source!I541,9)</f>
        <v>0</v>
      </c>
      <c r="CY79">
        <f t="shared" si="19"/>
        <v>11.09</v>
      </c>
      <c r="CZ79">
        <f t="shared" si="20"/>
        <v>11.09</v>
      </c>
      <c r="DA79">
        <f t="shared" si="21"/>
        <v>1</v>
      </c>
      <c r="DB79">
        <f t="shared" si="22"/>
        <v>10.76</v>
      </c>
      <c r="DC79">
        <f t="shared" si="23"/>
        <v>0</v>
      </c>
      <c r="DD79" t="s">
        <v>3</v>
      </c>
      <c r="DE79" t="s">
        <v>3</v>
      </c>
      <c r="DF79">
        <f t="shared" si="24"/>
        <v>0</v>
      </c>
      <c r="DG79">
        <f t="shared" si="25"/>
        <v>0</v>
      </c>
      <c r="DH79">
        <f t="shared" si="26"/>
        <v>0</v>
      </c>
      <c r="DI79">
        <f t="shared" si="27"/>
        <v>0</v>
      </c>
      <c r="DJ79">
        <f t="shared" si="28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ROW(Source!A541)</f>
        <v>541</v>
      </c>
      <c r="B80">
        <v>88889161</v>
      </c>
      <c r="C80">
        <v>90710162</v>
      </c>
      <c r="D80">
        <v>29477658</v>
      </c>
      <c r="E80">
        <v>1</v>
      </c>
      <c r="F80">
        <v>1</v>
      </c>
      <c r="G80">
        <v>1</v>
      </c>
      <c r="H80">
        <v>1</v>
      </c>
      <c r="I80" t="s">
        <v>533</v>
      </c>
      <c r="J80" t="s">
        <v>3</v>
      </c>
      <c r="K80" t="s">
        <v>534</v>
      </c>
      <c r="L80">
        <v>1369</v>
      </c>
      <c r="N80">
        <v>1013</v>
      </c>
      <c r="O80" t="s">
        <v>528</v>
      </c>
      <c r="P80" t="s">
        <v>528</v>
      </c>
      <c r="Q80">
        <v>1</v>
      </c>
      <c r="W80">
        <v>0</v>
      </c>
      <c r="X80">
        <v>-1607602112</v>
      </c>
      <c r="Y80">
        <f t="shared" si="18"/>
        <v>1.46</v>
      </c>
      <c r="AA80">
        <v>0</v>
      </c>
      <c r="AB80">
        <v>0</v>
      </c>
      <c r="AC80">
        <v>0</v>
      </c>
      <c r="AD80">
        <v>14.09</v>
      </c>
      <c r="AE80">
        <v>0</v>
      </c>
      <c r="AF80">
        <v>0</v>
      </c>
      <c r="AG80">
        <v>0</v>
      </c>
      <c r="AH80">
        <v>14.09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1.46</v>
      </c>
      <c r="AU80" t="s">
        <v>3</v>
      </c>
      <c r="AV80">
        <v>1</v>
      </c>
      <c r="AW80">
        <v>2</v>
      </c>
      <c r="AX80">
        <v>90710166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ROUND(AT80*Source!I541*AH80*AL80,2)</f>
        <v>0</v>
      </c>
      <c r="CV80">
        <f>ROUND(Y80*Source!I541,9)</f>
        <v>0</v>
      </c>
      <c r="CW80">
        <v>0</v>
      </c>
      <c r="CX80">
        <f>ROUND(Y80*Source!I541,9)</f>
        <v>0</v>
      </c>
      <c r="CY80">
        <f t="shared" si="19"/>
        <v>14.09</v>
      </c>
      <c r="CZ80">
        <f t="shared" si="20"/>
        <v>14.09</v>
      </c>
      <c r="DA80">
        <f t="shared" si="21"/>
        <v>1</v>
      </c>
      <c r="DB80">
        <f t="shared" si="22"/>
        <v>20.57</v>
      </c>
      <c r="DC80">
        <f t="shared" si="23"/>
        <v>0</v>
      </c>
      <c r="DD80" t="s">
        <v>3</v>
      </c>
      <c r="DE80" t="s">
        <v>3</v>
      </c>
      <c r="DF80">
        <f t="shared" si="24"/>
        <v>0</v>
      </c>
      <c r="DG80">
        <f t="shared" si="25"/>
        <v>0</v>
      </c>
      <c r="DH80">
        <f t="shared" si="26"/>
        <v>0</v>
      </c>
      <c r="DI80">
        <f t="shared" si="27"/>
        <v>0</v>
      </c>
      <c r="DJ80">
        <f t="shared" si="28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ROW(Source!A542)</f>
        <v>542</v>
      </c>
      <c r="B81">
        <v>88889103</v>
      </c>
      <c r="C81">
        <v>90710162</v>
      </c>
      <c r="D81">
        <v>29477606</v>
      </c>
      <c r="E81">
        <v>1</v>
      </c>
      <c r="F81">
        <v>1</v>
      </c>
      <c r="G81">
        <v>1</v>
      </c>
      <c r="H81">
        <v>1</v>
      </c>
      <c r="I81" t="s">
        <v>537</v>
      </c>
      <c r="J81" t="s">
        <v>3</v>
      </c>
      <c r="K81" t="s">
        <v>538</v>
      </c>
      <c r="L81">
        <v>1369</v>
      </c>
      <c r="N81">
        <v>1013</v>
      </c>
      <c r="O81" t="s">
        <v>528</v>
      </c>
      <c r="P81" t="s">
        <v>528</v>
      </c>
      <c r="Q81">
        <v>1</v>
      </c>
      <c r="W81">
        <v>0</v>
      </c>
      <c r="X81">
        <v>-1750091588</v>
      </c>
      <c r="Y81">
        <f t="shared" si="18"/>
        <v>0.97</v>
      </c>
      <c r="AA81">
        <v>0</v>
      </c>
      <c r="AB81">
        <v>0</v>
      </c>
      <c r="AC81">
        <v>0</v>
      </c>
      <c r="AD81">
        <v>11.09</v>
      </c>
      <c r="AE81">
        <v>0</v>
      </c>
      <c r="AF81">
        <v>0</v>
      </c>
      <c r="AG81">
        <v>0</v>
      </c>
      <c r="AH81">
        <v>11.09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0.97</v>
      </c>
      <c r="AU81" t="s">
        <v>3</v>
      </c>
      <c r="AV81">
        <v>1</v>
      </c>
      <c r="AW81">
        <v>2</v>
      </c>
      <c r="AX81">
        <v>90710165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ROUND(AT81*Source!I542*AH81*AL81,2)</f>
        <v>0</v>
      </c>
      <c r="CV81">
        <f>ROUND(Y81*Source!I542,9)</f>
        <v>0</v>
      </c>
      <c r="CW81">
        <v>0</v>
      </c>
      <c r="CX81">
        <f>ROUND(Y81*Source!I542,9)</f>
        <v>0</v>
      </c>
      <c r="CY81">
        <f t="shared" si="19"/>
        <v>11.09</v>
      </c>
      <c r="CZ81">
        <f t="shared" si="20"/>
        <v>11.09</v>
      </c>
      <c r="DA81">
        <f t="shared" si="21"/>
        <v>1</v>
      </c>
      <c r="DB81">
        <f t="shared" si="22"/>
        <v>10.76</v>
      </c>
      <c r="DC81">
        <f t="shared" si="23"/>
        <v>0</v>
      </c>
      <c r="DD81" t="s">
        <v>3</v>
      </c>
      <c r="DE81" t="s">
        <v>3</v>
      </c>
      <c r="DF81">
        <f t="shared" si="24"/>
        <v>0</v>
      </c>
      <c r="DG81">
        <f t="shared" si="25"/>
        <v>0</v>
      </c>
      <c r="DH81">
        <f t="shared" si="26"/>
        <v>0</v>
      </c>
      <c r="DI81">
        <f t="shared" si="27"/>
        <v>0</v>
      </c>
      <c r="DJ81">
        <f t="shared" si="28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ROW(Source!A542)</f>
        <v>542</v>
      </c>
      <c r="B82">
        <v>88889103</v>
      </c>
      <c r="C82">
        <v>90710162</v>
      </c>
      <c r="D82">
        <v>29477658</v>
      </c>
      <c r="E82">
        <v>1</v>
      </c>
      <c r="F82">
        <v>1</v>
      </c>
      <c r="G82">
        <v>1</v>
      </c>
      <c r="H82">
        <v>1</v>
      </c>
      <c r="I82" t="s">
        <v>533</v>
      </c>
      <c r="J82" t="s">
        <v>3</v>
      </c>
      <c r="K82" t="s">
        <v>534</v>
      </c>
      <c r="L82">
        <v>1369</v>
      </c>
      <c r="N82">
        <v>1013</v>
      </c>
      <c r="O82" t="s">
        <v>528</v>
      </c>
      <c r="P82" t="s">
        <v>528</v>
      </c>
      <c r="Q82">
        <v>1</v>
      </c>
      <c r="W82">
        <v>0</v>
      </c>
      <c r="X82">
        <v>-1607602112</v>
      </c>
      <c r="Y82">
        <f t="shared" si="18"/>
        <v>1.46</v>
      </c>
      <c r="AA82">
        <v>0</v>
      </c>
      <c r="AB82">
        <v>0</v>
      </c>
      <c r="AC82">
        <v>0</v>
      </c>
      <c r="AD82">
        <v>14.09</v>
      </c>
      <c r="AE82">
        <v>0</v>
      </c>
      <c r="AF82">
        <v>0</v>
      </c>
      <c r="AG82">
        <v>0</v>
      </c>
      <c r="AH82">
        <v>14.09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1.46</v>
      </c>
      <c r="AU82" t="s">
        <v>3</v>
      </c>
      <c r="AV82">
        <v>1</v>
      </c>
      <c r="AW82">
        <v>2</v>
      </c>
      <c r="AX82">
        <v>90710166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ROUND(AT82*Source!I542*AH82*AL82,2)</f>
        <v>0</v>
      </c>
      <c r="CV82">
        <f>ROUND(Y82*Source!I542,9)</f>
        <v>0</v>
      </c>
      <c r="CW82">
        <v>0</v>
      </c>
      <c r="CX82">
        <f>ROUND(Y82*Source!I542,9)</f>
        <v>0</v>
      </c>
      <c r="CY82">
        <f t="shared" si="19"/>
        <v>14.09</v>
      </c>
      <c r="CZ82">
        <f t="shared" si="20"/>
        <v>14.09</v>
      </c>
      <c r="DA82">
        <f t="shared" si="21"/>
        <v>1</v>
      </c>
      <c r="DB82">
        <f t="shared" si="22"/>
        <v>20.57</v>
      </c>
      <c r="DC82">
        <f t="shared" si="23"/>
        <v>0</v>
      </c>
      <c r="DD82" t="s">
        <v>3</v>
      </c>
      <c r="DE82" t="s">
        <v>3</v>
      </c>
      <c r="DF82">
        <f t="shared" si="24"/>
        <v>0</v>
      </c>
      <c r="DG82">
        <f t="shared" si="25"/>
        <v>0</v>
      </c>
      <c r="DH82">
        <f t="shared" si="26"/>
        <v>0</v>
      </c>
      <c r="DI82">
        <f t="shared" si="27"/>
        <v>0</v>
      </c>
      <c r="DJ82">
        <f t="shared" si="28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ROW(Source!A543)</f>
        <v>543</v>
      </c>
      <c r="B83">
        <v>88889161</v>
      </c>
      <c r="C83">
        <v>90710167</v>
      </c>
      <c r="D83">
        <v>29477606</v>
      </c>
      <c r="E83">
        <v>1</v>
      </c>
      <c r="F83">
        <v>1</v>
      </c>
      <c r="G83">
        <v>1</v>
      </c>
      <c r="H83">
        <v>1</v>
      </c>
      <c r="I83" t="s">
        <v>537</v>
      </c>
      <c r="J83" t="s">
        <v>3</v>
      </c>
      <c r="K83" t="s">
        <v>538</v>
      </c>
      <c r="L83">
        <v>1369</v>
      </c>
      <c r="N83">
        <v>1013</v>
      </c>
      <c r="O83" t="s">
        <v>528</v>
      </c>
      <c r="P83" t="s">
        <v>528</v>
      </c>
      <c r="Q83">
        <v>1</v>
      </c>
      <c r="W83">
        <v>0</v>
      </c>
      <c r="X83">
        <v>-1750091588</v>
      </c>
      <c r="Y83">
        <f t="shared" si="18"/>
        <v>0.65</v>
      </c>
      <c r="AA83">
        <v>0</v>
      </c>
      <c r="AB83">
        <v>0</v>
      </c>
      <c r="AC83">
        <v>0</v>
      </c>
      <c r="AD83">
        <v>11.09</v>
      </c>
      <c r="AE83">
        <v>0</v>
      </c>
      <c r="AF83">
        <v>0</v>
      </c>
      <c r="AG83">
        <v>0</v>
      </c>
      <c r="AH83">
        <v>11.09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0.65</v>
      </c>
      <c r="AU83" t="s">
        <v>3</v>
      </c>
      <c r="AV83">
        <v>1</v>
      </c>
      <c r="AW83">
        <v>2</v>
      </c>
      <c r="AX83">
        <v>90710170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ROUND(AT83*Source!I543*AH83*AL83,2)</f>
        <v>0</v>
      </c>
      <c r="CV83">
        <f>ROUND(Y83*Source!I543,9)</f>
        <v>0</v>
      </c>
      <c r="CW83">
        <v>0</v>
      </c>
      <c r="CX83">
        <f>ROUND(Y83*Source!I543,9)</f>
        <v>0</v>
      </c>
      <c r="CY83">
        <f t="shared" si="19"/>
        <v>11.09</v>
      </c>
      <c r="CZ83">
        <f t="shared" si="20"/>
        <v>11.09</v>
      </c>
      <c r="DA83">
        <f t="shared" si="21"/>
        <v>1</v>
      </c>
      <c r="DB83">
        <f t="shared" si="22"/>
        <v>7.21</v>
      </c>
      <c r="DC83">
        <f t="shared" si="23"/>
        <v>0</v>
      </c>
      <c r="DD83" t="s">
        <v>3</v>
      </c>
      <c r="DE83" t="s">
        <v>3</v>
      </c>
      <c r="DF83">
        <f t="shared" si="24"/>
        <v>0</v>
      </c>
      <c r="DG83">
        <f t="shared" si="25"/>
        <v>0</v>
      </c>
      <c r="DH83">
        <f t="shared" si="26"/>
        <v>0</v>
      </c>
      <c r="DI83">
        <f t="shared" si="27"/>
        <v>0</v>
      </c>
      <c r="DJ83">
        <f t="shared" si="28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ROW(Source!A543)</f>
        <v>543</v>
      </c>
      <c r="B84">
        <v>88889161</v>
      </c>
      <c r="C84">
        <v>90710167</v>
      </c>
      <c r="D84">
        <v>29477658</v>
      </c>
      <c r="E84">
        <v>1</v>
      </c>
      <c r="F84">
        <v>1</v>
      </c>
      <c r="G84">
        <v>1</v>
      </c>
      <c r="H84">
        <v>1</v>
      </c>
      <c r="I84" t="s">
        <v>533</v>
      </c>
      <c r="J84" t="s">
        <v>3</v>
      </c>
      <c r="K84" t="s">
        <v>534</v>
      </c>
      <c r="L84">
        <v>1369</v>
      </c>
      <c r="N84">
        <v>1013</v>
      </c>
      <c r="O84" t="s">
        <v>528</v>
      </c>
      <c r="P84" t="s">
        <v>528</v>
      </c>
      <c r="Q84">
        <v>1</v>
      </c>
      <c r="W84">
        <v>0</v>
      </c>
      <c r="X84">
        <v>-1607602112</v>
      </c>
      <c r="Y84">
        <f t="shared" si="18"/>
        <v>0.97</v>
      </c>
      <c r="AA84">
        <v>0</v>
      </c>
      <c r="AB84">
        <v>0</v>
      </c>
      <c r="AC84">
        <v>0</v>
      </c>
      <c r="AD84">
        <v>14.09</v>
      </c>
      <c r="AE84">
        <v>0</v>
      </c>
      <c r="AF84">
        <v>0</v>
      </c>
      <c r="AG84">
        <v>0</v>
      </c>
      <c r="AH84">
        <v>14.09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0.97</v>
      </c>
      <c r="AU84" t="s">
        <v>3</v>
      </c>
      <c r="AV84">
        <v>1</v>
      </c>
      <c r="AW84">
        <v>2</v>
      </c>
      <c r="AX84">
        <v>90710171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ROUND(AT84*Source!I543*AH84*AL84,2)</f>
        <v>0</v>
      </c>
      <c r="CV84">
        <f>ROUND(Y84*Source!I543,9)</f>
        <v>0</v>
      </c>
      <c r="CW84">
        <v>0</v>
      </c>
      <c r="CX84">
        <f>ROUND(Y84*Source!I543,9)</f>
        <v>0</v>
      </c>
      <c r="CY84">
        <f t="shared" si="19"/>
        <v>14.09</v>
      </c>
      <c r="CZ84">
        <f t="shared" si="20"/>
        <v>14.09</v>
      </c>
      <c r="DA84">
        <f t="shared" si="21"/>
        <v>1</v>
      </c>
      <c r="DB84">
        <f t="shared" si="22"/>
        <v>13.67</v>
      </c>
      <c r="DC84">
        <f t="shared" si="23"/>
        <v>0</v>
      </c>
      <c r="DD84" t="s">
        <v>3</v>
      </c>
      <c r="DE84" t="s">
        <v>3</v>
      </c>
      <c r="DF84">
        <f t="shared" si="24"/>
        <v>0</v>
      </c>
      <c r="DG84">
        <f t="shared" si="25"/>
        <v>0</v>
      </c>
      <c r="DH84">
        <f t="shared" si="26"/>
        <v>0</v>
      </c>
      <c r="DI84">
        <f t="shared" si="27"/>
        <v>0</v>
      </c>
      <c r="DJ84">
        <f t="shared" si="28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ROW(Source!A544)</f>
        <v>544</v>
      </c>
      <c r="B85">
        <v>88889103</v>
      </c>
      <c r="C85">
        <v>90710167</v>
      </c>
      <c r="D85">
        <v>29477606</v>
      </c>
      <c r="E85">
        <v>1</v>
      </c>
      <c r="F85">
        <v>1</v>
      </c>
      <c r="G85">
        <v>1</v>
      </c>
      <c r="H85">
        <v>1</v>
      </c>
      <c r="I85" t="s">
        <v>537</v>
      </c>
      <c r="J85" t="s">
        <v>3</v>
      </c>
      <c r="K85" t="s">
        <v>538</v>
      </c>
      <c r="L85">
        <v>1369</v>
      </c>
      <c r="N85">
        <v>1013</v>
      </c>
      <c r="O85" t="s">
        <v>528</v>
      </c>
      <c r="P85" t="s">
        <v>528</v>
      </c>
      <c r="Q85">
        <v>1</v>
      </c>
      <c r="W85">
        <v>0</v>
      </c>
      <c r="X85">
        <v>-1750091588</v>
      </c>
      <c r="Y85">
        <f t="shared" si="18"/>
        <v>0.65</v>
      </c>
      <c r="AA85">
        <v>0</v>
      </c>
      <c r="AB85">
        <v>0</v>
      </c>
      <c r="AC85">
        <v>0</v>
      </c>
      <c r="AD85">
        <v>11.09</v>
      </c>
      <c r="AE85">
        <v>0</v>
      </c>
      <c r="AF85">
        <v>0</v>
      </c>
      <c r="AG85">
        <v>0</v>
      </c>
      <c r="AH85">
        <v>11.09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0.65</v>
      </c>
      <c r="AU85" t="s">
        <v>3</v>
      </c>
      <c r="AV85">
        <v>1</v>
      </c>
      <c r="AW85">
        <v>2</v>
      </c>
      <c r="AX85">
        <v>90710170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ROUND(AT85*Source!I544*AH85*AL85,2)</f>
        <v>0</v>
      </c>
      <c r="CV85">
        <f>ROUND(Y85*Source!I544,9)</f>
        <v>0</v>
      </c>
      <c r="CW85">
        <v>0</v>
      </c>
      <c r="CX85">
        <f>ROUND(Y85*Source!I544,9)</f>
        <v>0</v>
      </c>
      <c r="CY85">
        <f t="shared" si="19"/>
        <v>11.09</v>
      </c>
      <c r="CZ85">
        <f t="shared" si="20"/>
        <v>11.09</v>
      </c>
      <c r="DA85">
        <f t="shared" si="21"/>
        <v>1</v>
      </c>
      <c r="DB85">
        <f t="shared" si="22"/>
        <v>7.21</v>
      </c>
      <c r="DC85">
        <f t="shared" si="23"/>
        <v>0</v>
      </c>
      <c r="DD85" t="s">
        <v>3</v>
      </c>
      <c r="DE85" t="s">
        <v>3</v>
      </c>
      <c r="DF85">
        <f t="shared" si="24"/>
        <v>0</v>
      </c>
      <c r="DG85">
        <f t="shared" si="25"/>
        <v>0</v>
      </c>
      <c r="DH85">
        <f t="shared" si="26"/>
        <v>0</v>
      </c>
      <c r="DI85">
        <f t="shared" si="27"/>
        <v>0</v>
      </c>
      <c r="DJ85">
        <f t="shared" si="28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ROW(Source!A544)</f>
        <v>544</v>
      </c>
      <c r="B86">
        <v>88889103</v>
      </c>
      <c r="C86">
        <v>90710167</v>
      </c>
      <c r="D86">
        <v>29477658</v>
      </c>
      <c r="E86">
        <v>1</v>
      </c>
      <c r="F86">
        <v>1</v>
      </c>
      <c r="G86">
        <v>1</v>
      </c>
      <c r="H86">
        <v>1</v>
      </c>
      <c r="I86" t="s">
        <v>533</v>
      </c>
      <c r="J86" t="s">
        <v>3</v>
      </c>
      <c r="K86" t="s">
        <v>534</v>
      </c>
      <c r="L86">
        <v>1369</v>
      </c>
      <c r="N86">
        <v>1013</v>
      </c>
      <c r="O86" t="s">
        <v>528</v>
      </c>
      <c r="P86" t="s">
        <v>528</v>
      </c>
      <c r="Q86">
        <v>1</v>
      </c>
      <c r="W86">
        <v>0</v>
      </c>
      <c r="X86">
        <v>-1607602112</v>
      </c>
      <c r="Y86">
        <f t="shared" si="18"/>
        <v>0.97</v>
      </c>
      <c r="AA86">
        <v>0</v>
      </c>
      <c r="AB86">
        <v>0</v>
      </c>
      <c r="AC86">
        <v>0</v>
      </c>
      <c r="AD86">
        <v>14.09</v>
      </c>
      <c r="AE86">
        <v>0</v>
      </c>
      <c r="AF86">
        <v>0</v>
      </c>
      <c r="AG86">
        <v>0</v>
      </c>
      <c r="AH86">
        <v>14.09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0.97</v>
      </c>
      <c r="AU86" t="s">
        <v>3</v>
      </c>
      <c r="AV86">
        <v>1</v>
      </c>
      <c r="AW86">
        <v>2</v>
      </c>
      <c r="AX86">
        <v>90710171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ROUND(AT86*Source!I544*AH86*AL86,2)</f>
        <v>0</v>
      </c>
      <c r="CV86">
        <f>ROUND(Y86*Source!I544,9)</f>
        <v>0</v>
      </c>
      <c r="CW86">
        <v>0</v>
      </c>
      <c r="CX86">
        <f>ROUND(Y86*Source!I544,9)</f>
        <v>0</v>
      </c>
      <c r="CY86">
        <f t="shared" si="19"/>
        <v>14.09</v>
      </c>
      <c r="CZ86">
        <f t="shared" si="20"/>
        <v>14.09</v>
      </c>
      <c r="DA86">
        <f t="shared" si="21"/>
        <v>1</v>
      </c>
      <c r="DB86">
        <f t="shared" si="22"/>
        <v>13.67</v>
      </c>
      <c r="DC86">
        <f t="shared" si="23"/>
        <v>0</v>
      </c>
      <c r="DD86" t="s">
        <v>3</v>
      </c>
      <c r="DE86" t="s">
        <v>3</v>
      </c>
      <c r="DF86">
        <f t="shared" si="24"/>
        <v>0</v>
      </c>
      <c r="DG86">
        <f t="shared" si="25"/>
        <v>0</v>
      </c>
      <c r="DH86">
        <f t="shared" si="26"/>
        <v>0</v>
      </c>
      <c r="DI86">
        <f t="shared" si="27"/>
        <v>0</v>
      </c>
      <c r="DJ86">
        <f t="shared" si="28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ROW(Source!A545)</f>
        <v>545</v>
      </c>
      <c r="B87">
        <v>88889161</v>
      </c>
      <c r="C87">
        <v>90710172</v>
      </c>
      <c r="D87">
        <v>29477607</v>
      </c>
      <c r="E87">
        <v>1</v>
      </c>
      <c r="F87">
        <v>1</v>
      </c>
      <c r="G87">
        <v>1</v>
      </c>
      <c r="H87">
        <v>1</v>
      </c>
      <c r="I87" t="s">
        <v>539</v>
      </c>
      <c r="J87" t="s">
        <v>3</v>
      </c>
      <c r="K87" t="s">
        <v>540</v>
      </c>
      <c r="L87">
        <v>1369</v>
      </c>
      <c r="N87">
        <v>1013</v>
      </c>
      <c r="O87" t="s">
        <v>528</v>
      </c>
      <c r="P87" t="s">
        <v>528</v>
      </c>
      <c r="Q87">
        <v>1</v>
      </c>
      <c r="W87">
        <v>0</v>
      </c>
      <c r="X87">
        <v>743550347</v>
      </c>
      <c r="Y87">
        <f t="shared" si="18"/>
        <v>18.14</v>
      </c>
      <c r="AA87">
        <v>0</v>
      </c>
      <c r="AB87">
        <v>0</v>
      </c>
      <c r="AC87">
        <v>0</v>
      </c>
      <c r="AD87">
        <v>15.49</v>
      </c>
      <c r="AE87">
        <v>0</v>
      </c>
      <c r="AF87">
        <v>0</v>
      </c>
      <c r="AG87">
        <v>0</v>
      </c>
      <c r="AH87">
        <v>15.49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18.14</v>
      </c>
      <c r="AU87" t="s">
        <v>3</v>
      </c>
      <c r="AV87">
        <v>1</v>
      </c>
      <c r="AW87">
        <v>2</v>
      </c>
      <c r="AX87">
        <v>90710175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ROUND(AT87*Source!I545*AH87*AL87,2)</f>
        <v>0</v>
      </c>
      <c r="CV87">
        <f>ROUND(Y87*Source!I545,9)</f>
        <v>0</v>
      </c>
      <c r="CW87">
        <v>0</v>
      </c>
      <c r="CX87">
        <f>ROUND(Y87*Source!I545,9)</f>
        <v>0</v>
      </c>
      <c r="CY87">
        <f t="shared" si="19"/>
        <v>15.49</v>
      </c>
      <c r="CZ87">
        <f t="shared" si="20"/>
        <v>15.49</v>
      </c>
      <c r="DA87">
        <f t="shared" si="21"/>
        <v>1</v>
      </c>
      <c r="DB87">
        <f t="shared" si="22"/>
        <v>280.99</v>
      </c>
      <c r="DC87">
        <f t="shared" si="23"/>
        <v>0</v>
      </c>
      <c r="DD87" t="s">
        <v>3</v>
      </c>
      <c r="DE87" t="s">
        <v>3</v>
      </c>
      <c r="DF87">
        <f t="shared" si="24"/>
        <v>0</v>
      </c>
      <c r="DG87">
        <f t="shared" si="25"/>
        <v>0</v>
      </c>
      <c r="DH87">
        <f t="shared" si="26"/>
        <v>0</v>
      </c>
      <c r="DI87">
        <f t="shared" si="27"/>
        <v>0</v>
      </c>
      <c r="DJ87">
        <f t="shared" si="28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ROW(Source!A545)</f>
        <v>545</v>
      </c>
      <c r="B88">
        <v>88889161</v>
      </c>
      <c r="C88">
        <v>90710172</v>
      </c>
      <c r="D88">
        <v>29477608</v>
      </c>
      <c r="E88">
        <v>1</v>
      </c>
      <c r="F88">
        <v>1</v>
      </c>
      <c r="G88">
        <v>1</v>
      </c>
      <c r="H88">
        <v>1</v>
      </c>
      <c r="I88" t="s">
        <v>529</v>
      </c>
      <c r="J88" t="s">
        <v>3</v>
      </c>
      <c r="K88" t="s">
        <v>530</v>
      </c>
      <c r="L88">
        <v>1369</v>
      </c>
      <c r="N88">
        <v>1013</v>
      </c>
      <c r="O88" t="s">
        <v>528</v>
      </c>
      <c r="P88" t="s">
        <v>528</v>
      </c>
      <c r="Q88">
        <v>1</v>
      </c>
      <c r="W88">
        <v>0</v>
      </c>
      <c r="X88">
        <v>2087786099</v>
      </c>
      <c r="Y88">
        <f t="shared" si="18"/>
        <v>7.78</v>
      </c>
      <c r="AA88">
        <v>0</v>
      </c>
      <c r="AB88">
        <v>0</v>
      </c>
      <c r="AC88">
        <v>0</v>
      </c>
      <c r="AD88">
        <v>12.69</v>
      </c>
      <c r="AE88">
        <v>0</v>
      </c>
      <c r="AF88">
        <v>0</v>
      </c>
      <c r="AG88">
        <v>0</v>
      </c>
      <c r="AH88">
        <v>12.69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7.78</v>
      </c>
      <c r="AU88" t="s">
        <v>3</v>
      </c>
      <c r="AV88">
        <v>1</v>
      </c>
      <c r="AW88">
        <v>2</v>
      </c>
      <c r="AX88">
        <v>90710176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ROUND(AT88*Source!I545*AH88*AL88,2)</f>
        <v>0</v>
      </c>
      <c r="CV88">
        <f>ROUND(Y88*Source!I545,9)</f>
        <v>0</v>
      </c>
      <c r="CW88">
        <v>0</v>
      </c>
      <c r="CX88">
        <f>ROUND(Y88*Source!I545,9)</f>
        <v>0</v>
      </c>
      <c r="CY88">
        <f t="shared" si="19"/>
        <v>12.69</v>
      </c>
      <c r="CZ88">
        <f t="shared" si="20"/>
        <v>12.69</v>
      </c>
      <c r="DA88">
        <f t="shared" si="21"/>
        <v>1</v>
      </c>
      <c r="DB88">
        <f t="shared" si="22"/>
        <v>98.73</v>
      </c>
      <c r="DC88">
        <f t="shared" si="23"/>
        <v>0</v>
      </c>
      <c r="DD88" t="s">
        <v>3</v>
      </c>
      <c r="DE88" t="s">
        <v>3</v>
      </c>
      <c r="DF88">
        <f t="shared" si="24"/>
        <v>0</v>
      </c>
      <c r="DG88">
        <f t="shared" si="25"/>
        <v>0</v>
      </c>
      <c r="DH88">
        <f t="shared" si="26"/>
        <v>0</v>
      </c>
      <c r="DI88">
        <f t="shared" si="27"/>
        <v>0</v>
      </c>
      <c r="DJ88">
        <f t="shared" si="28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ROW(Source!A546)</f>
        <v>546</v>
      </c>
      <c r="B89">
        <v>88889103</v>
      </c>
      <c r="C89">
        <v>90710172</v>
      </c>
      <c r="D89">
        <v>29477607</v>
      </c>
      <c r="E89">
        <v>1</v>
      </c>
      <c r="F89">
        <v>1</v>
      </c>
      <c r="G89">
        <v>1</v>
      </c>
      <c r="H89">
        <v>1</v>
      </c>
      <c r="I89" t="s">
        <v>539</v>
      </c>
      <c r="J89" t="s">
        <v>3</v>
      </c>
      <c r="K89" t="s">
        <v>540</v>
      </c>
      <c r="L89">
        <v>1369</v>
      </c>
      <c r="N89">
        <v>1013</v>
      </c>
      <c r="O89" t="s">
        <v>528</v>
      </c>
      <c r="P89" t="s">
        <v>528</v>
      </c>
      <c r="Q89">
        <v>1</v>
      </c>
      <c r="W89">
        <v>0</v>
      </c>
      <c r="X89">
        <v>743550347</v>
      </c>
      <c r="Y89">
        <f t="shared" si="18"/>
        <v>18.14</v>
      </c>
      <c r="AA89">
        <v>0</v>
      </c>
      <c r="AB89">
        <v>0</v>
      </c>
      <c r="AC89">
        <v>0</v>
      </c>
      <c r="AD89">
        <v>15.49</v>
      </c>
      <c r="AE89">
        <v>0</v>
      </c>
      <c r="AF89">
        <v>0</v>
      </c>
      <c r="AG89">
        <v>0</v>
      </c>
      <c r="AH89">
        <v>15.49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18.14</v>
      </c>
      <c r="AU89" t="s">
        <v>3</v>
      </c>
      <c r="AV89">
        <v>1</v>
      </c>
      <c r="AW89">
        <v>2</v>
      </c>
      <c r="AX89">
        <v>90710175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ROUND(AT89*Source!I546*AH89*AL89,2)</f>
        <v>0</v>
      </c>
      <c r="CV89">
        <f>ROUND(Y89*Source!I546,9)</f>
        <v>0</v>
      </c>
      <c r="CW89">
        <v>0</v>
      </c>
      <c r="CX89">
        <f>ROUND(Y89*Source!I546,9)</f>
        <v>0</v>
      </c>
      <c r="CY89">
        <f t="shared" si="19"/>
        <v>15.49</v>
      </c>
      <c r="CZ89">
        <f t="shared" si="20"/>
        <v>15.49</v>
      </c>
      <c r="DA89">
        <f t="shared" si="21"/>
        <v>1</v>
      </c>
      <c r="DB89">
        <f t="shared" si="22"/>
        <v>280.99</v>
      </c>
      <c r="DC89">
        <f t="shared" si="23"/>
        <v>0</v>
      </c>
      <c r="DD89" t="s">
        <v>3</v>
      </c>
      <c r="DE89" t="s">
        <v>3</v>
      </c>
      <c r="DF89">
        <f t="shared" si="24"/>
        <v>0</v>
      </c>
      <c r="DG89">
        <f t="shared" si="25"/>
        <v>0</v>
      </c>
      <c r="DH89">
        <f t="shared" si="26"/>
        <v>0</v>
      </c>
      <c r="DI89">
        <f t="shared" si="27"/>
        <v>0</v>
      </c>
      <c r="DJ89">
        <f t="shared" si="28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ROW(Source!A546)</f>
        <v>546</v>
      </c>
      <c r="B90">
        <v>88889103</v>
      </c>
      <c r="C90">
        <v>90710172</v>
      </c>
      <c r="D90">
        <v>29477608</v>
      </c>
      <c r="E90">
        <v>1</v>
      </c>
      <c r="F90">
        <v>1</v>
      </c>
      <c r="G90">
        <v>1</v>
      </c>
      <c r="H90">
        <v>1</v>
      </c>
      <c r="I90" t="s">
        <v>529</v>
      </c>
      <c r="J90" t="s">
        <v>3</v>
      </c>
      <c r="K90" t="s">
        <v>530</v>
      </c>
      <c r="L90">
        <v>1369</v>
      </c>
      <c r="N90">
        <v>1013</v>
      </c>
      <c r="O90" t="s">
        <v>528</v>
      </c>
      <c r="P90" t="s">
        <v>528</v>
      </c>
      <c r="Q90">
        <v>1</v>
      </c>
      <c r="W90">
        <v>0</v>
      </c>
      <c r="X90">
        <v>2087786099</v>
      </c>
      <c r="Y90">
        <f t="shared" si="18"/>
        <v>7.78</v>
      </c>
      <c r="AA90">
        <v>0</v>
      </c>
      <c r="AB90">
        <v>0</v>
      </c>
      <c r="AC90">
        <v>0</v>
      </c>
      <c r="AD90">
        <v>12.69</v>
      </c>
      <c r="AE90">
        <v>0</v>
      </c>
      <c r="AF90">
        <v>0</v>
      </c>
      <c r="AG90">
        <v>0</v>
      </c>
      <c r="AH90">
        <v>12.69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7.78</v>
      </c>
      <c r="AU90" t="s">
        <v>3</v>
      </c>
      <c r="AV90">
        <v>1</v>
      </c>
      <c r="AW90">
        <v>2</v>
      </c>
      <c r="AX90">
        <v>90710176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ROUND(AT90*Source!I546*AH90*AL90,2)</f>
        <v>0</v>
      </c>
      <c r="CV90">
        <f>ROUND(Y90*Source!I546,9)</f>
        <v>0</v>
      </c>
      <c r="CW90">
        <v>0</v>
      </c>
      <c r="CX90">
        <f>ROUND(Y90*Source!I546,9)</f>
        <v>0</v>
      </c>
      <c r="CY90">
        <f t="shared" si="19"/>
        <v>12.69</v>
      </c>
      <c r="CZ90">
        <f t="shared" si="20"/>
        <v>12.69</v>
      </c>
      <c r="DA90">
        <f t="shared" si="21"/>
        <v>1</v>
      </c>
      <c r="DB90">
        <f t="shared" si="22"/>
        <v>98.73</v>
      </c>
      <c r="DC90">
        <f t="shared" si="23"/>
        <v>0</v>
      </c>
      <c r="DD90" t="s">
        <v>3</v>
      </c>
      <c r="DE90" t="s">
        <v>3</v>
      </c>
      <c r="DF90">
        <f t="shared" si="24"/>
        <v>0</v>
      </c>
      <c r="DG90">
        <f t="shared" si="25"/>
        <v>0</v>
      </c>
      <c r="DH90">
        <f t="shared" si="26"/>
        <v>0</v>
      </c>
      <c r="DI90">
        <f t="shared" si="27"/>
        <v>0</v>
      </c>
      <c r="DJ90">
        <f t="shared" si="28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ROW(Source!A547)</f>
        <v>547</v>
      </c>
      <c r="B91">
        <v>88889161</v>
      </c>
      <c r="C91">
        <v>90710177</v>
      </c>
      <c r="D91">
        <v>29478568</v>
      </c>
      <c r="E91">
        <v>1</v>
      </c>
      <c r="F91">
        <v>1</v>
      </c>
      <c r="G91">
        <v>1</v>
      </c>
      <c r="H91">
        <v>1</v>
      </c>
      <c r="I91" t="s">
        <v>526</v>
      </c>
      <c r="J91" t="s">
        <v>3</v>
      </c>
      <c r="K91" t="s">
        <v>527</v>
      </c>
      <c r="L91">
        <v>1369</v>
      </c>
      <c r="N91">
        <v>1013</v>
      </c>
      <c r="O91" t="s">
        <v>528</v>
      </c>
      <c r="P91" t="s">
        <v>528</v>
      </c>
      <c r="Q91">
        <v>1</v>
      </c>
      <c r="W91">
        <v>0</v>
      </c>
      <c r="X91">
        <v>177969336</v>
      </c>
      <c r="Y91">
        <f t="shared" si="18"/>
        <v>0.61</v>
      </c>
      <c r="AA91">
        <v>0</v>
      </c>
      <c r="AB91">
        <v>0</v>
      </c>
      <c r="AC91">
        <v>0</v>
      </c>
      <c r="AD91">
        <v>12.92</v>
      </c>
      <c r="AE91">
        <v>0</v>
      </c>
      <c r="AF91">
        <v>0</v>
      </c>
      <c r="AG91">
        <v>0</v>
      </c>
      <c r="AH91">
        <v>12.92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0.61</v>
      </c>
      <c r="AU91" t="s">
        <v>3</v>
      </c>
      <c r="AV91">
        <v>1</v>
      </c>
      <c r="AW91">
        <v>2</v>
      </c>
      <c r="AX91">
        <v>90710180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ROUND(AT91*Source!I547*AH91*AL91,2)</f>
        <v>78.81</v>
      </c>
      <c r="CV91">
        <f>ROUND(Y91*Source!I547,9)</f>
        <v>6.1</v>
      </c>
      <c r="CW91">
        <v>0</v>
      </c>
      <c r="CX91">
        <f>ROUND(Y91*Source!I547,9)</f>
        <v>6.1</v>
      </c>
      <c r="CY91">
        <f t="shared" si="19"/>
        <v>12.92</v>
      </c>
      <c r="CZ91">
        <f t="shared" si="20"/>
        <v>12.92</v>
      </c>
      <c r="DA91">
        <f t="shared" si="21"/>
        <v>1</v>
      </c>
      <c r="DB91">
        <f t="shared" si="22"/>
        <v>7.88</v>
      </c>
      <c r="DC91">
        <f t="shared" si="23"/>
        <v>0</v>
      </c>
      <c r="DD91" t="s">
        <v>3</v>
      </c>
      <c r="DE91" t="s">
        <v>3</v>
      </c>
      <c r="DF91">
        <f t="shared" si="24"/>
        <v>0</v>
      </c>
      <c r="DG91">
        <f t="shared" si="25"/>
        <v>0</v>
      </c>
      <c r="DH91">
        <f t="shared" si="26"/>
        <v>0</v>
      </c>
      <c r="DI91">
        <f t="shared" si="27"/>
        <v>78.81</v>
      </c>
      <c r="DJ91">
        <f t="shared" si="28"/>
        <v>78.81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ROW(Source!A547)</f>
        <v>547</v>
      </c>
      <c r="B92">
        <v>88889161</v>
      </c>
      <c r="C92">
        <v>90710177</v>
      </c>
      <c r="D92">
        <v>29477608</v>
      </c>
      <c r="E92">
        <v>1</v>
      </c>
      <c r="F92">
        <v>1</v>
      </c>
      <c r="G92">
        <v>1</v>
      </c>
      <c r="H92">
        <v>1</v>
      </c>
      <c r="I92" t="s">
        <v>529</v>
      </c>
      <c r="J92" t="s">
        <v>3</v>
      </c>
      <c r="K92" t="s">
        <v>530</v>
      </c>
      <c r="L92">
        <v>1369</v>
      </c>
      <c r="N92">
        <v>1013</v>
      </c>
      <c r="O92" t="s">
        <v>528</v>
      </c>
      <c r="P92" t="s">
        <v>528</v>
      </c>
      <c r="Q92">
        <v>1</v>
      </c>
      <c r="W92">
        <v>0</v>
      </c>
      <c r="X92">
        <v>2087786099</v>
      </c>
      <c r="Y92">
        <f t="shared" si="18"/>
        <v>0.61</v>
      </c>
      <c r="AA92">
        <v>0</v>
      </c>
      <c r="AB92">
        <v>0</v>
      </c>
      <c r="AC92">
        <v>0</v>
      </c>
      <c r="AD92">
        <v>12.69</v>
      </c>
      <c r="AE92">
        <v>0</v>
      </c>
      <c r="AF92">
        <v>0</v>
      </c>
      <c r="AG92">
        <v>0</v>
      </c>
      <c r="AH92">
        <v>12.69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0.61</v>
      </c>
      <c r="AU92" t="s">
        <v>3</v>
      </c>
      <c r="AV92">
        <v>1</v>
      </c>
      <c r="AW92">
        <v>2</v>
      </c>
      <c r="AX92">
        <v>90710181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ROUND(AT92*Source!I547*AH92*AL92,2)</f>
        <v>77.41</v>
      </c>
      <c r="CV92">
        <f>ROUND(Y92*Source!I547,9)</f>
        <v>6.1</v>
      </c>
      <c r="CW92">
        <v>0</v>
      </c>
      <c r="CX92">
        <f>ROUND(Y92*Source!I547,9)</f>
        <v>6.1</v>
      </c>
      <c r="CY92">
        <f t="shared" si="19"/>
        <v>12.69</v>
      </c>
      <c r="CZ92">
        <f t="shared" si="20"/>
        <v>12.69</v>
      </c>
      <c r="DA92">
        <f t="shared" si="21"/>
        <v>1</v>
      </c>
      <c r="DB92">
        <f t="shared" si="22"/>
        <v>7.74</v>
      </c>
      <c r="DC92">
        <f t="shared" si="23"/>
        <v>0</v>
      </c>
      <c r="DD92" t="s">
        <v>3</v>
      </c>
      <c r="DE92" t="s">
        <v>3</v>
      </c>
      <c r="DF92">
        <f t="shared" si="24"/>
        <v>0</v>
      </c>
      <c r="DG92">
        <f t="shared" si="25"/>
        <v>0</v>
      </c>
      <c r="DH92">
        <f t="shared" si="26"/>
        <v>0</v>
      </c>
      <c r="DI92">
        <f t="shared" si="27"/>
        <v>77.41</v>
      </c>
      <c r="DJ92">
        <f t="shared" si="28"/>
        <v>77.41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ROW(Source!A548)</f>
        <v>548</v>
      </c>
      <c r="B93">
        <v>88889103</v>
      </c>
      <c r="C93">
        <v>90710177</v>
      </c>
      <c r="D93">
        <v>29478568</v>
      </c>
      <c r="E93">
        <v>1</v>
      </c>
      <c r="F93">
        <v>1</v>
      </c>
      <c r="G93">
        <v>1</v>
      </c>
      <c r="H93">
        <v>1</v>
      </c>
      <c r="I93" t="s">
        <v>526</v>
      </c>
      <c r="J93" t="s">
        <v>3</v>
      </c>
      <c r="K93" t="s">
        <v>527</v>
      </c>
      <c r="L93">
        <v>1369</v>
      </c>
      <c r="N93">
        <v>1013</v>
      </c>
      <c r="O93" t="s">
        <v>528</v>
      </c>
      <c r="P93" t="s">
        <v>528</v>
      </c>
      <c r="Q93">
        <v>1</v>
      </c>
      <c r="W93">
        <v>0</v>
      </c>
      <c r="X93">
        <v>177969336</v>
      </c>
      <c r="Y93">
        <f t="shared" si="18"/>
        <v>0.61</v>
      </c>
      <c r="AA93">
        <v>0</v>
      </c>
      <c r="AB93">
        <v>0</v>
      </c>
      <c r="AC93">
        <v>0</v>
      </c>
      <c r="AD93">
        <v>12.92</v>
      </c>
      <c r="AE93">
        <v>0</v>
      </c>
      <c r="AF93">
        <v>0</v>
      </c>
      <c r="AG93">
        <v>0</v>
      </c>
      <c r="AH93">
        <v>12.92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0.61</v>
      </c>
      <c r="AU93" t="s">
        <v>3</v>
      </c>
      <c r="AV93">
        <v>1</v>
      </c>
      <c r="AW93">
        <v>2</v>
      </c>
      <c r="AX93">
        <v>90710180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ROUND(AT93*Source!I548*AH93*AL93,2)</f>
        <v>78.81</v>
      </c>
      <c r="CV93">
        <f>ROUND(Y93*Source!I548,9)</f>
        <v>6.1</v>
      </c>
      <c r="CW93">
        <v>0</v>
      </c>
      <c r="CX93">
        <f>ROUND(Y93*Source!I548,9)</f>
        <v>6.1</v>
      </c>
      <c r="CY93">
        <f t="shared" si="19"/>
        <v>12.92</v>
      </c>
      <c r="CZ93">
        <f t="shared" si="20"/>
        <v>12.92</v>
      </c>
      <c r="DA93">
        <f t="shared" si="21"/>
        <v>1</v>
      </c>
      <c r="DB93">
        <f t="shared" si="22"/>
        <v>7.88</v>
      </c>
      <c r="DC93">
        <f t="shared" si="23"/>
        <v>0</v>
      </c>
      <c r="DD93" t="s">
        <v>3</v>
      </c>
      <c r="DE93" t="s">
        <v>3</v>
      </c>
      <c r="DF93">
        <f t="shared" si="24"/>
        <v>0</v>
      </c>
      <c r="DG93">
        <f t="shared" si="25"/>
        <v>0</v>
      </c>
      <c r="DH93">
        <f t="shared" si="26"/>
        <v>0</v>
      </c>
      <c r="DI93">
        <f t="shared" si="27"/>
        <v>78.81</v>
      </c>
      <c r="DJ93">
        <f t="shared" si="28"/>
        <v>78.81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ROW(Source!A548)</f>
        <v>548</v>
      </c>
      <c r="B94">
        <v>88889103</v>
      </c>
      <c r="C94">
        <v>90710177</v>
      </c>
      <c r="D94">
        <v>29477608</v>
      </c>
      <c r="E94">
        <v>1</v>
      </c>
      <c r="F94">
        <v>1</v>
      </c>
      <c r="G94">
        <v>1</v>
      </c>
      <c r="H94">
        <v>1</v>
      </c>
      <c r="I94" t="s">
        <v>529</v>
      </c>
      <c r="J94" t="s">
        <v>3</v>
      </c>
      <c r="K94" t="s">
        <v>530</v>
      </c>
      <c r="L94">
        <v>1369</v>
      </c>
      <c r="N94">
        <v>1013</v>
      </c>
      <c r="O94" t="s">
        <v>528</v>
      </c>
      <c r="P94" t="s">
        <v>528</v>
      </c>
      <c r="Q94">
        <v>1</v>
      </c>
      <c r="W94">
        <v>0</v>
      </c>
      <c r="X94">
        <v>2087786099</v>
      </c>
      <c r="Y94">
        <f t="shared" si="18"/>
        <v>0.61</v>
      </c>
      <c r="AA94">
        <v>0</v>
      </c>
      <c r="AB94">
        <v>0</v>
      </c>
      <c r="AC94">
        <v>0</v>
      </c>
      <c r="AD94">
        <v>12.69</v>
      </c>
      <c r="AE94">
        <v>0</v>
      </c>
      <c r="AF94">
        <v>0</v>
      </c>
      <c r="AG94">
        <v>0</v>
      </c>
      <c r="AH94">
        <v>12.69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0.61</v>
      </c>
      <c r="AU94" t="s">
        <v>3</v>
      </c>
      <c r="AV94">
        <v>1</v>
      </c>
      <c r="AW94">
        <v>2</v>
      </c>
      <c r="AX94">
        <v>90710181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ROUND(AT94*Source!I548*AH94*AL94,2)</f>
        <v>77.41</v>
      </c>
      <c r="CV94">
        <f>ROUND(Y94*Source!I548,9)</f>
        <v>6.1</v>
      </c>
      <c r="CW94">
        <v>0</v>
      </c>
      <c r="CX94">
        <f>ROUND(Y94*Source!I548,9)</f>
        <v>6.1</v>
      </c>
      <c r="CY94">
        <f t="shared" si="19"/>
        <v>12.69</v>
      </c>
      <c r="CZ94">
        <f t="shared" si="20"/>
        <v>12.69</v>
      </c>
      <c r="DA94">
        <f t="shared" si="21"/>
        <v>1</v>
      </c>
      <c r="DB94">
        <f t="shared" si="22"/>
        <v>7.74</v>
      </c>
      <c r="DC94">
        <f t="shared" si="23"/>
        <v>0</v>
      </c>
      <c r="DD94" t="s">
        <v>3</v>
      </c>
      <c r="DE94" t="s">
        <v>3</v>
      </c>
      <c r="DF94">
        <f t="shared" si="24"/>
        <v>0</v>
      </c>
      <c r="DG94">
        <f t="shared" si="25"/>
        <v>0</v>
      </c>
      <c r="DH94">
        <f t="shared" si="26"/>
        <v>0</v>
      </c>
      <c r="DI94">
        <f t="shared" si="27"/>
        <v>77.41</v>
      </c>
      <c r="DJ94">
        <f t="shared" si="28"/>
        <v>77.41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ROW(Source!A549)</f>
        <v>549</v>
      </c>
      <c r="B95">
        <v>88889161</v>
      </c>
      <c r="C95">
        <v>90710182</v>
      </c>
      <c r="D95">
        <v>29478568</v>
      </c>
      <c r="E95">
        <v>1</v>
      </c>
      <c r="F95">
        <v>1</v>
      </c>
      <c r="G95">
        <v>1</v>
      </c>
      <c r="H95">
        <v>1</v>
      </c>
      <c r="I95" t="s">
        <v>526</v>
      </c>
      <c r="J95" t="s">
        <v>3</v>
      </c>
      <c r="K95" t="s">
        <v>527</v>
      </c>
      <c r="L95">
        <v>1369</v>
      </c>
      <c r="N95">
        <v>1013</v>
      </c>
      <c r="O95" t="s">
        <v>528</v>
      </c>
      <c r="P95" t="s">
        <v>528</v>
      </c>
      <c r="Q95">
        <v>1</v>
      </c>
      <c r="W95">
        <v>0</v>
      </c>
      <c r="X95">
        <v>177969336</v>
      </c>
      <c r="Y95">
        <f t="shared" si="18"/>
        <v>0.61</v>
      </c>
      <c r="AA95">
        <v>0</v>
      </c>
      <c r="AB95">
        <v>0</v>
      </c>
      <c r="AC95">
        <v>0</v>
      </c>
      <c r="AD95">
        <v>12.92</v>
      </c>
      <c r="AE95">
        <v>0</v>
      </c>
      <c r="AF95">
        <v>0</v>
      </c>
      <c r="AG95">
        <v>0</v>
      </c>
      <c r="AH95">
        <v>12.92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0.61</v>
      </c>
      <c r="AU95" t="s">
        <v>3</v>
      </c>
      <c r="AV95">
        <v>1</v>
      </c>
      <c r="AW95">
        <v>2</v>
      </c>
      <c r="AX95">
        <v>90710185</v>
      </c>
      <c r="AY95">
        <v>1</v>
      </c>
      <c r="AZ95">
        <v>6144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ROUND(AT95*Source!I549*AH95*AL95,2)</f>
        <v>1.58</v>
      </c>
      <c r="CV95">
        <f>ROUND(Y95*Source!I549,9)</f>
        <v>0.122</v>
      </c>
      <c r="CW95">
        <v>0</v>
      </c>
      <c r="CX95">
        <f>ROUND(Y95*Source!I549,9)</f>
        <v>0.122</v>
      </c>
      <c r="CY95">
        <f t="shared" si="19"/>
        <v>12.92</v>
      </c>
      <c r="CZ95">
        <f t="shared" si="20"/>
        <v>12.92</v>
      </c>
      <c r="DA95">
        <f t="shared" si="21"/>
        <v>1</v>
      </c>
      <c r="DB95">
        <f t="shared" si="22"/>
        <v>7.88</v>
      </c>
      <c r="DC95">
        <f t="shared" si="23"/>
        <v>0</v>
      </c>
      <c r="DD95" t="s">
        <v>3</v>
      </c>
      <c r="DE95" t="s">
        <v>3</v>
      </c>
      <c r="DF95">
        <f t="shared" si="24"/>
        <v>0</v>
      </c>
      <c r="DG95">
        <f t="shared" si="25"/>
        <v>0</v>
      </c>
      <c r="DH95">
        <f t="shared" si="26"/>
        <v>0</v>
      </c>
      <c r="DI95">
        <f t="shared" si="27"/>
        <v>1.58</v>
      </c>
      <c r="DJ95">
        <f t="shared" si="28"/>
        <v>1.58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ROW(Source!A549)</f>
        <v>549</v>
      </c>
      <c r="B96">
        <v>88889161</v>
      </c>
      <c r="C96">
        <v>90710182</v>
      </c>
      <c r="D96">
        <v>29477608</v>
      </c>
      <c r="E96">
        <v>1</v>
      </c>
      <c r="F96">
        <v>1</v>
      </c>
      <c r="G96">
        <v>1</v>
      </c>
      <c r="H96">
        <v>1</v>
      </c>
      <c r="I96" t="s">
        <v>529</v>
      </c>
      <c r="J96" t="s">
        <v>3</v>
      </c>
      <c r="K96" t="s">
        <v>530</v>
      </c>
      <c r="L96">
        <v>1369</v>
      </c>
      <c r="N96">
        <v>1013</v>
      </c>
      <c r="O96" t="s">
        <v>528</v>
      </c>
      <c r="P96" t="s">
        <v>528</v>
      </c>
      <c r="Q96">
        <v>1</v>
      </c>
      <c r="W96">
        <v>0</v>
      </c>
      <c r="X96">
        <v>2087786099</v>
      </c>
      <c r="Y96">
        <f t="shared" si="18"/>
        <v>0.61</v>
      </c>
      <c r="AA96">
        <v>0</v>
      </c>
      <c r="AB96">
        <v>0</v>
      </c>
      <c r="AC96">
        <v>0</v>
      </c>
      <c r="AD96">
        <v>12.69</v>
      </c>
      <c r="AE96">
        <v>0</v>
      </c>
      <c r="AF96">
        <v>0</v>
      </c>
      <c r="AG96">
        <v>0</v>
      </c>
      <c r="AH96">
        <v>12.69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0.61</v>
      </c>
      <c r="AU96" t="s">
        <v>3</v>
      </c>
      <c r="AV96">
        <v>1</v>
      </c>
      <c r="AW96">
        <v>2</v>
      </c>
      <c r="AX96">
        <v>90710186</v>
      </c>
      <c r="AY96">
        <v>1</v>
      </c>
      <c r="AZ96">
        <v>6144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ROUND(AT96*Source!I549*AH96*AL96,2)</f>
        <v>1.55</v>
      </c>
      <c r="CV96">
        <f>ROUND(Y96*Source!I549,9)</f>
        <v>0.122</v>
      </c>
      <c r="CW96">
        <v>0</v>
      </c>
      <c r="CX96">
        <f>ROUND(Y96*Source!I549,9)</f>
        <v>0.122</v>
      </c>
      <c r="CY96">
        <f t="shared" si="19"/>
        <v>12.69</v>
      </c>
      <c r="CZ96">
        <f t="shared" si="20"/>
        <v>12.69</v>
      </c>
      <c r="DA96">
        <f t="shared" si="21"/>
        <v>1</v>
      </c>
      <c r="DB96">
        <f t="shared" si="22"/>
        <v>7.74</v>
      </c>
      <c r="DC96">
        <f t="shared" si="23"/>
        <v>0</v>
      </c>
      <c r="DD96" t="s">
        <v>3</v>
      </c>
      <c r="DE96" t="s">
        <v>3</v>
      </c>
      <c r="DF96">
        <f t="shared" si="24"/>
        <v>0</v>
      </c>
      <c r="DG96">
        <f t="shared" si="25"/>
        <v>0</v>
      </c>
      <c r="DH96">
        <f t="shared" si="26"/>
        <v>0</v>
      </c>
      <c r="DI96">
        <f t="shared" si="27"/>
        <v>1.55</v>
      </c>
      <c r="DJ96">
        <f t="shared" si="28"/>
        <v>1.55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ROW(Source!A550)</f>
        <v>550</v>
      </c>
      <c r="B97">
        <v>88889103</v>
      </c>
      <c r="C97">
        <v>90710182</v>
      </c>
      <c r="D97">
        <v>29478568</v>
      </c>
      <c r="E97">
        <v>1</v>
      </c>
      <c r="F97">
        <v>1</v>
      </c>
      <c r="G97">
        <v>1</v>
      </c>
      <c r="H97">
        <v>1</v>
      </c>
      <c r="I97" t="s">
        <v>526</v>
      </c>
      <c r="J97" t="s">
        <v>3</v>
      </c>
      <c r="K97" t="s">
        <v>527</v>
      </c>
      <c r="L97">
        <v>1369</v>
      </c>
      <c r="N97">
        <v>1013</v>
      </c>
      <c r="O97" t="s">
        <v>528</v>
      </c>
      <c r="P97" t="s">
        <v>528</v>
      </c>
      <c r="Q97">
        <v>1</v>
      </c>
      <c r="W97">
        <v>0</v>
      </c>
      <c r="X97">
        <v>177969336</v>
      </c>
      <c r="Y97">
        <f t="shared" si="18"/>
        <v>0.61</v>
      </c>
      <c r="AA97">
        <v>0</v>
      </c>
      <c r="AB97">
        <v>0</v>
      </c>
      <c r="AC97">
        <v>0</v>
      </c>
      <c r="AD97">
        <v>12.92</v>
      </c>
      <c r="AE97">
        <v>0</v>
      </c>
      <c r="AF97">
        <v>0</v>
      </c>
      <c r="AG97">
        <v>0</v>
      </c>
      <c r="AH97">
        <v>12.92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0.61</v>
      </c>
      <c r="AU97" t="s">
        <v>3</v>
      </c>
      <c r="AV97">
        <v>1</v>
      </c>
      <c r="AW97">
        <v>2</v>
      </c>
      <c r="AX97">
        <v>90710185</v>
      </c>
      <c r="AY97">
        <v>1</v>
      </c>
      <c r="AZ97">
        <v>6144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ROUND(AT97*Source!I550*AH97*AL97,2)</f>
        <v>1.58</v>
      </c>
      <c r="CV97">
        <f>ROUND(Y97*Source!I550,9)</f>
        <v>0.122</v>
      </c>
      <c r="CW97">
        <v>0</v>
      </c>
      <c r="CX97">
        <f>ROUND(Y97*Source!I550,9)</f>
        <v>0.122</v>
      </c>
      <c r="CY97">
        <f t="shared" ref="CY97:CY128" si="29">AD97</f>
        <v>12.92</v>
      </c>
      <c r="CZ97">
        <f t="shared" ref="CZ97:CZ128" si="30">AH97</f>
        <v>12.92</v>
      </c>
      <c r="DA97">
        <f t="shared" ref="DA97:DA128" si="31">AL97</f>
        <v>1</v>
      </c>
      <c r="DB97">
        <f t="shared" si="22"/>
        <v>7.88</v>
      </c>
      <c r="DC97">
        <f t="shared" si="23"/>
        <v>0</v>
      </c>
      <c r="DD97" t="s">
        <v>3</v>
      </c>
      <c r="DE97" t="s">
        <v>3</v>
      </c>
      <c r="DF97">
        <f t="shared" ref="DF97:DF128" si="32">ROUND(ROUND(AE97,2)*CX97,2)</f>
        <v>0</v>
      </c>
      <c r="DG97">
        <f t="shared" ref="DG97:DG128" si="33">ROUND(ROUND(AF97,2)*CX97,2)</f>
        <v>0</v>
      </c>
      <c r="DH97">
        <f t="shared" ref="DH97:DH128" si="34">ROUND(ROUND(AG97,2)*CX97,2)</f>
        <v>0</v>
      </c>
      <c r="DI97">
        <f t="shared" si="27"/>
        <v>1.58</v>
      </c>
      <c r="DJ97">
        <f t="shared" ref="DJ97:DJ128" si="35">DI97</f>
        <v>1.58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ROW(Source!A550)</f>
        <v>550</v>
      </c>
      <c r="B98">
        <v>88889103</v>
      </c>
      <c r="C98">
        <v>90710182</v>
      </c>
      <c r="D98">
        <v>29477608</v>
      </c>
      <c r="E98">
        <v>1</v>
      </c>
      <c r="F98">
        <v>1</v>
      </c>
      <c r="G98">
        <v>1</v>
      </c>
      <c r="H98">
        <v>1</v>
      </c>
      <c r="I98" t="s">
        <v>529</v>
      </c>
      <c r="J98" t="s">
        <v>3</v>
      </c>
      <c r="K98" t="s">
        <v>530</v>
      </c>
      <c r="L98">
        <v>1369</v>
      </c>
      <c r="N98">
        <v>1013</v>
      </c>
      <c r="O98" t="s">
        <v>528</v>
      </c>
      <c r="P98" t="s">
        <v>528</v>
      </c>
      <c r="Q98">
        <v>1</v>
      </c>
      <c r="W98">
        <v>0</v>
      </c>
      <c r="X98">
        <v>2087786099</v>
      </c>
      <c r="Y98">
        <f t="shared" si="18"/>
        <v>0.61</v>
      </c>
      <c r="AA98">
        <v>0</v>
      </c>
      <c r="AB98">
        <v>0</v>
      </c>
      <c r="AC98">
        <v>0</v>
      </c>
      <c r="AD98">
        <v>12.69</v>
      </c>
      <c r="AE98">
        <v>0</v>
      </c>
      <c r="AF98">
        <v>0</v>
      </c>
      <c r="AG98">
        <v>0</v>
      </c>
      <c r="AH98">
        <v>12.69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0.61</v>
      </c>
      <c r="AU98" t="s">
        <v>3</v>
      </c>
      <c r="AV98">
        <v>1</v>
      </c>
      <c r="AW98">
        <v>2</v>
      </c>
      <c r="AX98">
        <v>90710186</v>
      </c>
      <c r="AY98">
        <v>1</v>
      </c>
      <c r="AZ98">
        <v>6144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ROUND(AT98*Source!I550*AH98*AL98,2)</f>
        <v>1.55</v>
      </c>
      <c r="CV98">
        <f>ROUND(Y98*Source!I550,9)</f>
        <v>0.122</v>
      </c>
      <c r="CW98">
        <v>0</v>
      </c>
      <c r="CX98">
        <f>ROUND(Y98*Source!I550,9)</f>
        <v>0.122</v>
      </c>
      <c r="CY98">
        <f t="shared" si="29"/>
        <v>12.69</v>
      </c>
      <c r="CZ98">
        <f t="shared" si="30"/>
        <v>12.69</v>
      </c>
      <c r="DA98">
        <f t="shared" si="31"/>
        <v>1</v>
      </c>
      <c r="DB98">
        <f t="shared" si="22"/>
        <v>7.74</v>
      </c>
      <c r="DC98">
        <f t="shared" si="23"/>
        <v>0</v>
      </c>
      <c r="DD98" t="s">
        <v>3</v>
      </c>
      <c r="DE98" t="s">
        <v>3</v>
      </c>
      <c r="DF98">
        <f t="shared" si="32"/>
        <v>0</v>
      </c>
      <c r="DG98">
        <f t="shared" si="33"/>
        <v>0</v>
      </c>
      <c r="DH98">
        <f t="shared" si="34"/>
        <v>0</v>
      </c>
      <c r="DI98">
        <f t="shared" si="27"/>
        <v>1.55</v>
      </c>
      <c r="DJ98">
        <f t="shared" si="35"/>
        <v>1.55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ROW(Source!A551)</f>
        <v>551</v>
      </c>
      <c r="B99">
        <v>88889161</v>
      </c>
      <c r="C99">
        <v>90710187</v>
      </c>
      <c r="D99">
        <v>29477607</v>
      </c>
      <c r="E99">
        <v>1</v>
      </c>
      <c r="F99">
        <v>1</v>
      </c>
      <c r="G99">
        <v>1</v>
      </c>
      <c r="H99">
        <v>1</v>
      </c>
      <c r="I99" t="s">
        <v>539</v>
      </c>
      <c r="J99" t="s">
        <v>3</v>
      </c>
      <c r="K99" t="s">
        <v>540</v>
      </c>
      <c r="L99">
        <v>1369</v>
      </c>
      <c r="N99">
        <v>1013</v>
      </c>
      <c r="O99" t="s">
        <v>528</v>
      </c>
      <c r="P99" t="s">
        <v>528</v>
      </c>
      <c r="Q99">
        <v>1</v>
      </c>
      <c r="W99">
        <v>0</v>
      </c>
      <c r="X99">
        <v>743550347</v>
      </c>
      <c r="Y99">
        <f t="shared" si="18"/>
        <v>35.86</v>
      </c>
      <c r="AA99">
        <v>0</v>
      </c>
      <c r="AB99">
        <v>0</v>
      </c>
      <c r="AC99">
        <v>0</v>
      </c>
      <c r="AD99">
        <v>15.49</v>
      </c>
      <c r="AE99">
        <v>0</v>
      </c>
      <c r="AF99">
        <v>0</v>
      </c>
      <c r="AG99">
        <v>0</v>
      </c>
      <c r="AH99">
        <v>15.49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35.86</v>
      </c>
      <c r="AU99" t="s">
        <v>3</v>
      </c>
      <c r="AV99">
        <v>1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ROUND(AT99*Source!I551*AH99*AL99,2)</f>
        <v>0</v>
      </c>
      <c r="CV99">
        <f>ROUND(Y99*Source!I551,9)</f>
        <v>0</v>
      </c>
      <c r="CW99">
        <v>0</v>
      </c>
      <c r="CX99">
        <f>ROUND(Y99*Source!I551,9)</f>
        <v>0</v>
      </c>
      <c r="CY99">
        <f t="shared" si="29"/>
        <v>15.49</v>
      </c>
      <c r="CZ99">
        <f t="shared" si="30"/>
        <v>15.49</v>
      </c>
      <c r="DA99">
        <f t="shared" si="31"/>
        <v>1</v>
      </c>
      <c r="DB99">
        <f t="shared" si="22"/>
        <v>555.47</v>
      </c>
      <c r="DC99">
        <f t="shared" si="23"/>
        <v>0</v>
      </c>
      <c r="DD99" t="s">
        <v>3</v>
      </c>
      <c r="DE99" t="s">
        <v>3</v>
      </c>
      <c r="DF99">
        <f t="shared" si="32"/>
        <v>0</v>
      </c>
      <c r="DG99">
        <f t="shared" si="33"/>
        <v>0</v>
      </c>
      <c r="DH99">
        <f t="shared" si="34"/>
        <v>0</v>
      </c>
      <c r="DI99">
        <f t="shared" si="27"/>
        <v>0</v>
      </c>
      <c r="DJ99">
        <f t="shared" si="3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ROW(Source!A551)</f>
        <v>551</v>
      </c>
      <c r="B100">
        <v>88889161</v>
      </c>
      <c r="C100">
        <v>90710187</v>
      </c>
      <c r="D100">
        <v>29478197</v>
      </c>
      <c r="E100">
        <v>1</v>
      </c>
      <c r="F100">
        <v>1</v>
      </c>
      <c r="G100">
        <v>1</v>
      </c>
      <c r="H100">
        <v>1</v>
      </c>
      <c r="I100" t="s">
        <v>541</v>
      </c>
      <c r="J100" t="s">
        <v>3</v>
      </c>
      <c r="K100" t="s">
        <v>542</v>
      </c>
      <c r="L100">
        <v>1369</v>
      </c>
      <c r="N100">
        <v>1013</v>
      </c>
      <c r="O100" t="s">
        <v>528</v>
      </c>
      <c r="P100" t="s">
        <v>528</v>
      </c>
      <c r="Q100">
        <v>1</v>
      </c>
      <c r="W100">
        <v>0</v>
      </c>
      <c r="X100">
        <v>1515797261</v>
      </c>
      <c r="Y100">
        <f t="shared" si="18"/>
        <v>23.9</v>
      </c>
      <c r="AA100">
        <v>0</v>
      </c>
      <c r="AB100">
        <v>0</v>
      </c>
      <c r="AC100">
        <v>0</v>
      </c>
      <c r="AD100">
        <v>10.210000000000001</v>
      </c>
      <c r="AE100">
        <v>0</v>
      </c>
      <c r="AF100">
        <v>0</v>
      </c>
      <c r="AG100">
        <v>0</v>
      </c>
      <c r="AH100">
        <v>10.210000000000001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23.9</v>
      </c>
      <c r="AU100" t="s">
        <v>3</v>
      </c>
      <c r="AV100">
        <v>1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ROUND(AT100*Source!I551*AH100*AL100,2)</f>
        <v>0</v>
      </c>
      <c r="CV100">
        <f>ROUND(Y100*Source!I551,9)</f>
        <v>0</v>
      </c>
      <c r="CW100">
        <v>0</v>
      </c>
      <c r="CX100">
        <f>ROUND(Y100*Source!I551,9)</f>
        <v>0</v>
      </c>
      <c r="CY100">
        <f t="shared" si="29"/>
        <v>10.210000000000001</v>
      </c>
      <c r="CZ100">
        <f t="shared" si="30"/>
        <v>10.210000000000001</v>
      </c>
      <c r="DA100">
        <f t="shared" si="31"/>
        <v>1</v>
      </c>
      <c r="DB100">
        <f t="shared" si="22"/>
        <v>244.02</v>
      </c>
      <c r="DC100">
        <f t="shared" si="23"/>
        <v>0</v>
      </c>
      <c r="DD100" t="s">
        <v>3</v>
      </c>
      <c r="DE100" t="s">
        <v>3</v>
      </c>
      <c r="DF100">
        <f t="shared" si="32"/>
        <v>0</v>
      </c>
      <c r="DG100">
        <f t="shared" si="33"/>
        <v>0</v>
      </c>
      <c r="DH100">
        <f t="shared" si="34"/>
        <v>0</v>
      </c>
      <c r="DI100">
        <f t="shared" si="27"/>
        <v>0</v>
      </c>
      <c r="DJ100">
        <f t="shared" si="3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ROW(Source!A552)</f>
        <v>552</v>
      </c>
      <c r="B101">
        <v>88889103</v>
      </c>
      <c r="C101">
        <v>90710187</v>
      </c>
      <c r="D101">
        <v>29477607</v>
      </c>
      <c r="E101">
        <v>1</v>
      </c>
      <c r="F101">
        <v>1</v>
      </c>
      <c r="G101">
        <v>1</v>
      </c>
      <c r="H101">
        <v>1</v>
      </c>
      <c r="I101" t="s">
        <v>539</v>
      </c>
      <c r="J101" t="s">
        <v>3</v>
      </c>
      <c r="K101" t="s">
        <v>540</v>
      </c>
      <c r="L101">
        <v>1369</v>
      </c>
      <c r="N101">
        <v>1013</v>
      </c>
      <c r="O101" t="s">
        <v>528</v>
      </c>
      <c r="P101" t="s">
        <v>528</v>
      </c>
      <c r="Q101">
        <v>1</v>
      </c>
      <c r="W101">
        <v>0</v>
      </c>
      <c r="X101">
        <v>743550347</v>
      </c>
      <c r="Y101">
        <f t="shared" si="18"/>
        <v>35.86</v>
      </c>
      <c r="AA101">
        <v>0</v>
      </c>
      <c r="AB101">
        <v>0</v>
      </c>
      <c r="AC101">
        <v>0</v>
      </c>
      <c r="AD101">
        <v>15.49</v>
      </c>
      <c r="AE101">
        <v>0</v>
      </c>
      <c r="AF101">
        <v>0</v>
      </c>
      <c r="AG101">
        <v>0</v>
      </c>
      <c r="AH101">
        <v>15.49</v>
      </c>
      <c r="AI101">
        <v>1</v>
      </c>
      <c r="AJ101">
        <v>1</v>
      </c>
      <c r="AK101">
        <v>1</v>
      </c>
      <c r="AL101">
        <v>1</v>
      </c>
      <c r="AM101">
        <v>5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35.86</v>
      </c>
      <c r="AU101" t="s">
        <v>3</v>
      </c>
      <c r="AV101">
        <v>1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ROUND(AT101*Source!I552*AH101*AL101,2)</f>
        <v>0</v>
      </c>
      <c r="CV101">
        <f>ROUND(Y101*Source!I552,9)</f>
        <v>0</v>
      </c>
      <c r="CW101">
        <v>0</v>
      </c>
      <c r="CX101">
        <f>ROUND(Y101*Source!I552,9)</f>
        <v>0</v>
      </c>
      <c r="CY101">
        <f t="shared" si="29"/>
        <v>15.49</v>
      </c>
      <c r="CZ101">
        <f t="shared" si="30"/>
        <v>15.49</v>
      </c>
      <c r="DA101">
        <f t="shared" si="31"/>
        <v>1</v>
      </c>
      <c r="DB101">
        <f t="shared" si="22"/>
        <v>555.47</v>
      </c>
      <c r="DC101">
        <f t="shared" si="23"/>
        <v>0</v>
      </c>
      <c r="DD101" t="s">
        <v>3</v>
      </c>
      <c r="DE101" t="s">
        <v>3</v>
      </c>
      <c r="DF101">
        <f t="shared" si="32"/>
        <v>0</v>
      </c>
      <c r="DG101">
        <f t="shared" si="33"/>
        <v>0</v>
      </c>
      <c r="DH101">
        <f t="shared" si="34"/>
        <v>0</v>
      </c>
      <c r="DI101">
        <f t="shared" si="27"/>
        <v>0</v>
      </c>
      <c r="DJ101">
        <f t="shared" si="3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ROW(Source!A552)</f>
        <v>552</v>
      </c>
      <c r="B102">
        <v>88889103</v>
      </c>
      <c r="C102">
        <v>90710187</v>
      </c>
      <c r="D102">
        <v>29478197</v>
      </c>
      <c r="E102">
        <v>1</v>
      </c>
      <c r="F102">
        <v>1</v>
      </c>
      <c r="G102">
        <v>1</v>
      </c>
      <c r="H102">
        <v>1</v>
      </c>
      <c r="I102" t="s">
        <v>541</v>
      </c>
      <c r="J102" t="s">
        <v>3</v>
      </c>
      <c r="K102" t="s">
        <v>542</v>
      </c>
      <c r="L102">
        <v>1369</v>
      </c>
      <c r="N102">
        <v>1013</v>
      </c>
      <c r="O102" t="s">
        <v>528</v>
      </c>
      <c r="P102" t="s">
        <v>528</v>
      </c>
      <c r="Q102">
        <v>1</v>
      </c>
      <c r="W102">
        <v>0</v>
      </c>
      <c r="X102">
        <v>1515797261</v>
      </c>
      <c r="Y102">
        <f t="shared" si="18"/>
        <v>23.9</v>
      </c>
      <c r="AA102">
        <v>0</v>
      </c>
      <c r="AB102">
        <v>0</v>
      </c>
      <c r="AC102">
        <v>0</v>
      </c>
      <c r="AD102">
        <v>10.210000000000001</v>
      </c>
      <c r="AE102">
        <v>0</v>
      </c>
      <c r="AF102">
        <v>0</v>
      </c>
      <c r="AG102">
        <v>0</v>
      </c>
      <c r="AH102">
        <v>10.210000000000001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23.9</v>
      </c>
      <c r="AU102" t="s">
        <v>3</v>
      </c>
      <c r="AV102">
        <v>1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ROUND(AT102*Source!I552*AH102*AL102,2)</f>
        <v>0</v>
      </c>
      <c r="CV102">
        <f>ROUND(Y102*Source!I552,9)</f>
        <v>0</v>
      </c>
      <c r="CW102">
        <v>0</v>
      </c>
      <c r="CX102">
        <f>ROUND(Y102*Source!I552,9)</f>
        <v>0</v>
      </c>
      <c r="CY102">
        <f t="shared" si="29"/>
        <v>10.210000000000001</v>
      </c>
      <c r="CZ102">
        <f t="shared" si="30"/>
        <v>10.210000000000001</v>
      </c>
      <c r="DA102">
        <f t="shared" si="31"/>
        <v>1</v>
      </c>
      <c r="DB102">
        <f t="shared" si="22"/>
        <v>244.02</v>
      </c>
      <c r="DC102">
        <f t="shared" si="23"/>
        <v>0</v>
      </c>
      <c r="DD102" t="s">
        <v>3</v>
      </c>
      <c r="DE102" t="s">
        <v>3</v>
      </c>
      <c r="DF102">
        <f t="shared" si="32"/>
        <v>0</v>
      </c>
      <c r="DG102">
        <f t="shared" si="33"/>
        <v>0</v>
      </c>
      <c r="DH102">
        <f t="shared" si="34"/>
        <v>0</v>
      </c>
      <c r="DI102">
        <f t="shared" si="27"/>
        <v>0</v>
      </c>
      <c r="DJ102">
        <f t="shared" si="3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ROW(Source!A553)</f>
        <v>553</v>
      </c>
      <c r="B103">
        <v>88889161</v>
      </c>
      <c r="C103">
        <v>90710192</v>
      </c>
      <c r="D103">
        <v>29477607</v>
      </c>
      <c r="E103">
        <v>1</v>
      </c>
      <c r="F103">
        <v>1</v>
      </c>
      <c r="G103">
        <v>1</v>
      </c>
      <c r="H103">
        <v>1</v>
      </c>
      <c r="I103" t="s">
        <v>539</v>
      </c>
      <c r="J103" t="s">
        <v>3</v>
      </c>
      <c r="K103" t="s">
        <v>540</v>
      </c>
      <c r="L103">
        <v>1369</v>
      </c>
      <c r="N103">
        <v>1013</v>
      </c>
      <c r="O103" t="s">
        <v>528</v>
      </c>
      <c r="P103" t="s">
        <v>528</v>
      </c>
      <c r="Q103">
        <v>1</v>
      </c>
      <c r="W103">
        <v>0</v>
      </c>
      <c r="X103">
        <v>743550347</v>
      </c>
      <c r="Y103">
        <f t="shared" si="18"/>
        <v>35.86</v>
      </c>
      <c r="AA103">
        <v>0</v>
      </c>
      <c r="AB103">
        <v>0</v>
      </c>
      <c r="AC103">
        <v>0</v>
      </c>
      <c r="AD103">
        <v>15.49</v>
      </c>
      <c r="AE103">
        <v>0</v>
      </c>
      <c r="AF103">
        <v>0</v>
      </c>
      <c r="AG103">
        <v>0</v>
      </c>
      <c r="AH103">
        <v>15.49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35.86</v>
      </c>
      <c r="AU103" t="s">
        <v>3</v>
      </c>
      <c r="AV103">
        <v>1</v>
      </c>
      <c r="AW103">
        <v>2</v>
      </c>
      <c r="AX103">
        <v>90710195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ROUND(AT103*Source!I553*AH103*AL103,2)</f>
        <v>0</v>
      </c>
      <c r="CV103">
        <f>ROUND(Y103*Source!I553,9)</f>
        <v>0</v>
      </c>
      <c r="CW103">
        <v>0</v>
      </c>
      <c r="CX103">
        <f>ROUND(Y103*Source!I553,9)</f>
        <v>0</v>
      </c>
      <c r="CY103">
        <f t="shared" si="29"/>
        <v>15.49</v>
      </c>
      <c r="CZ103">
        <f t="shared" si="30"/>
        <v>15.49</v>
      </c>
      <c r="DA103">
        <f t="shared" si="31"/>
        <v>1</v>
      </c>
      <c r="DB103">
        <f t="shared" si="22"/>
        <v>555.47</v>
      </c>
      <c r="DC103">
        <f t="shared" si="23"/>
        <v>0</v>
      </c>
      <c r="DD103" t="s">
        <v>3</v>
      </c>
      <c r="DE103" t="s">
        <v>3</v>
      </c>
      <c r="DF103">
        <f t="shared" si="32"/>
        <v>0</v>
      </c>
      <c r="DG103">
        <f t="shared" si="33"/>
        <v>0</v>
      </c>
      <c r="DH103">
        <f t="shared" si="34"/>
        <v>0</v>
      </c>
      <c r="DI103">
        <f t="shared" si="27"/>
        <v>0</v>
      </c>
      <c r="DJ103">
        <f t="shared" si="35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ROW(Source!A553)</f>
        <v>553</v>
      </c>
      <c r="B104">
        <v>88889161</v>
      </c>
      <c r="C104">
        <v>90710192</v>
      </c>
      <c r="D104">
        <v>29478197</v>
      </c>
      <c r="E104">
        <v>1</v>
      </c>
      <c r="F104">
        <v>1</v>
      </c>
      <c r="G104">
        <v>1</v>
      </c>
      <c r="H104">
        <v>1</v>
      </c>
      <c r="I104" t="s">
        <v>541</v>
      </c>
      <c r="J104" t="s">
        <v>3</v>
      </c>
      <c r="K104" t="s">
        <v>542</v>
      </c>
      <c r="L104">
        <v>1369</v>
      </c>
      <c r="N104">
        <v>1013</v>
      </c>
      <c r="O104" t="s">
        <v>528</v>
      </c>
      <c r="P104" t="s">
        <v>528</v>
      </c>
      <c r="Q104">
        <v>1</v>
      </c>
      <c r="W104">
        <v>0</v>
      </c>
      <c r="X104">
        <v>1515797261</v>
      </c>
      <c r="Y104">
        <f t="shared" si="18"/>
        <v>23.9</v>
      </c>
      <c r="AA104">
        <v>0</v>
      </c>
      <c r="AB104">
        <v>0</v>
      </c>
      <c r="AC104">
        <v>0</v>
      </c>
      <c r="AD104">
        <v>10.210000000000001</v>
      </c>
      <c r="AE104">
        <v>0</v>
      </c>
      <c r="AF104">
        <v>0</v>
      </c>
      <c r="AG104">
        <v>0</v>
      </c>
      <c r="AH104">
        <v>10.210000000000001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23.9</v>
      </c>
      <c r="AU104" t="s">
        <v>3</v>
      </c>
      <c r="AV104">
        <v>1</v>
      </c>
      <c r="AW104">
        <v>2</v>
      </c>
      <c r="AX104">
        <v>90710196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ROUND(AT104*Source!I553*AH104*AL104,2)</f>
        <v>0</v>
      </c>
      <c r="CV104">
        <f>ROUND(Y104*Source!I553,9)</f>
        <v>0</v>
      </c>
      <c r="CW104">
        <v>0</v>
      </c>
      <c r="CX104">
        <f>ROUND(Y104*Source!I553,9)</f>
        <v>0</v>
      </c>
      <c r="CY104">
        <f t="shared" si="29"/>
        <v>10.210000000000001</v>
      </c>
      <c r="CZ104">
        <f t="shared" si="30"/>
        <v>10.210000000000001</v>
      </c>
      <c r="DA104">
        <f t="shared" si="31"/>
        <v>1</v>
      </c>
      <c r="DB104">
        <f t="shared" si="22"/>
        <v>244.02</v>
      </c>
      <c r="DC104">
        <f t="shared" si="23"/>
        <v>0</v>
      </c>
      <c r="DD104" t="s">
        <v>3</v>
      </c>
      <c r="DE104" t="s">
        <v>3</v>
      </c>
      <c r="DF104">
        <f t="shared" si="32"/>
        <v>0</v>
      </c>
      <c r="DG104">
        <f t="shared" si="33"/>
        <v>0</v>
      </c>
      <c r="DH104">
        <f t="shared" si="34"/>
        <v>0</v>
      </c>
      <c r="DI104">
        <f t="shared" si="27"/>
        <v>0</v>
      </c>
      <c r="DJ104">
        <f t="shared" si="35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ROW(Source!A554)</f>
        <v>554</v>
      </c>
      <c r="B105">
        <v>88889103</v>
      </c>
      <c r="C105">
        <v>90710192</v>
      </c>
      <c r="D105">
        <v>29477607</v>
      </c>
      <c r="E105">
        <v>1</v>
      </c>
      <c r="F105">
        <v>1</v>
      </c>
      <c r="G105">
        <v>1</v>
      </c>
      <c r="H105">
        <v>1</v>
      </c>
      <c r="I105" t="s">
        <v>539</v>
      </c>
      <c r="J105" t="s">
        <v>3</v>
      </c>
      <c r="K105" t="s">
        <v>540</v>
      </c>
      <c r="L105">
        <v>1369</v>
      </c>
      <c r="N105">
        <v>1013</v>
      </c>
      <c r="O105" t="s">
        <v>528</v>
      </c>
      <c r="P105" t="s">
        <v>528</v>
      </c>
      <c r="Q105">
        <v>1</v>
      </c>
      <c r="W105">
        <v>0</v>
      </c>
      <c r="X105">
        <v>743550347</v>
      </c>
      <c r="Y105">
        <f t="shared" si="18"/>
        <v>35.86</v>
      </c>
      <c r="AA105">
        <v>0</v>
      </c>
      <c r="AB105">
        <v>0</v>
      </c>
      <c r="AC105">
        <v>0</v>
      </c>
      <c r="AD105">
        <v>15.49</v>
      </c>
      <c r="AE105">
        <v>0</v>
      </c>
      <c r="AF105">
        <v>0</v>
      </c>
      <c r="AG105">
        <v>0</v>
      </c>
      <c r="AH105">
        <v>15.49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35.86</v>
      </c>
      <c r="AU105" t="s">
        <v>3</v>
      </c>
      <c r="AV105">
        <v>1</v>
      </c>
      <c r="AW105">
        <v>2</v>
      </c>
      <c r="AX105">
        <v>90710195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ROUND(AT105*Source!I554*AH105*AL105,2)</f>
        <v>0</v>
      </c>
      <c r="CV105">
        <f>ROUND(Y105*Source!I554,9)</f>
        <v>0</v>
      </c>
      <c r="CW105">
        <v>0</v>
      </c>
      <c r="CX105">
        <f>ROUND(Y105*Source!I554,9)</f>
        <v>0</v>
      </c>
      <c r="CY105">
        <f t="shared" si="29"/>
        <v>15.49</v>
      </c>
      <c r="CZ105">
        <f t="shared" si="30"/>
        <v>15.49</v>
      </c>
      <c r="DA105">
        <f t="shared" si="31"/>
        <v>1</v>
      </c>
      <c r="DB105">
        <f t="shared" si="22"/>
        <v>555.47</v>
      </c>
      <c r="DC105">
        <f t="shared" si="23"/>
        <v>0</v>
      </c>
      <c r="DD105" t="s">
        <v>3</v>
      </c>
      <c r="DE105" t="s">
        <v>3</v>
      </c>
      <c r="DF105">
        <f t="shared" si="32"/>
        <v>0</v>
      </c>
      <c r="DG105">
        <f t="shared" si="33"/>
        <v>0</v>
      </c>
      <c r="DH105">
        <f t="shared" si="34"/>
        <v>0</v>
      </c>
      <c r="DI105">
        <f t="shared" si="27"/>
        <v>0</v>
      </c>
      <c r="DJ105">
        <f t="shared" si="35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ROW(Source!A554)</f>
        <v>554</v>
      </c>
      <c r="B106">
        <v>88889103</v>
      </c>
      <c r="C106">
        <v>90710192</v>
      </c>
      <c r="D106">
        <v>29478197</v>
      </c>
      <c r="E106">
        <v>1</v>
      </c>
      <c r="F106">
        <v>1</v>
      </c>
      <c r="G106">
        <v>1</v>
      </c>
      <c r="H106">
        <v>1</v>
      </c>
      <c r="I106" t="s">
        <v>541</v>
      </c>
      <c r="J106" t="s">
        <v>3</v>
      </c>
      <c r="K106" t="s">
        <v>542</v>
      </c>
      <c r="L106">
        <v>1369</v>
      </c>
      <c r="N106">
        <v>1013</v>
      </c>
      <c r="O106" t="s">
        <v>528</v>
      </c>
      <c r="P106" t="s">
        <v>528</v>
      </c>
      <c r="Q106">
        <v>1</v>
      </c>
      <c r="W106">
        <v>0</v>
      </c>
      <c r="X106">
        <v>1515797261</v>
      </c>
      <c r="Y106">
        <f t="shared" si="18"/>
        <v>23.9</v>
      </c>
      <c r="AA106">
        <v>0</v>
      </c>
      <c r="AB106">
        <v>0</v>
      </c>
      <c r="AC106">
        <v>0</v>
      </c>
      <c r="AD106">
        <v>10.210000000000001</v>
      </c>
      <c r="AE106">
        <v>0</v>
      </c>
      <c r="AF106">
        <v>0</v>
      </c>
      <c r="AG106">
        <v>0</v>
      </c>
      <c r="AH106">
        <v>10.210000000000001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23.9</v>
      </c>
      <c r="AU106" t="s">
        <v>3</v>
      </c>
      <c r="AV106">
        <v>1</v>
      </c>
      <c r="AW106">
        <v>2</v>
      </c>
      <c r="AX106">
        <v>90710196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ROUND(AT106*Source!I554*AH106*AL106,2)</f>
        <v>0</v>
      </c>
      <c r="CV106">
        <f>ROUND(Y106*Source!I554,9)</f>
        <v>0</v>
      </c>
      <c r="CW106">
        <v>0</v>
      </c>
      <c r="CX106">
        <f>ROUND(Y106*Source!I554,9)</f>
        <v>0</v>
      </c>
      <c r="CY106">
        <f t="shared" si="29"/>
        <v>10.210000000000001</v>
      </c>
      <c r="CZ106">
        <f t="shared" si="30"/>
        <v>10.210000000000001</v>
      </c>
      <c r="DA106">
        <f t="shared" si="31"/>
        <v>1</v>
      </c>
      <c r="DB106">
        <f t="shared" si="22"/>
        <v>244.02</v>
      </c>
      <c r="DC106">
        <f t="shared" si="23"/>
        <v>0</v>
      </c>
      <c r="DD106" t="s">
        <v>3</v>
      </c>
      <c r="DE106" t="s">
        <v>3</v>
      </c>
      <c r="DF106">
        <f t="shared" si="32"/>
        <v>0</v>
      </c>
      <c r="DG106">
        <f t="shared" si="33"/>
        <v>0</v>
      </c>
      <c r="DH106">
        <f t="shared" si="34"/>
        <v>0</v>
      </c>
      <c r="DI106">
        <f t="shared" si="27"/>
        <v>0</v>
      </c>
      <c r="DJ106">
        <f t="shared" si="35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ROW(Source!A555)</f>
        <v>555</v>
      </c>
      <c r="B107">
        <v>88889161</v>
      </c>
      <c r="C107">
        <v>90710197</v>
      </c>
      <c r="D107">
        <v>29477658</v>
      </c>
      <c r="E107">
        <v>1</v>
      </c>
      <c r="F107">
        <v>1</v>
      </c>
      <c r="G107">
        <v>1</v>
      </c>
      <c r="H107">
        <v>1</v>
      </c>
      <c r="I107" t="s">
        <v>533</v>
      </c>
      <c r="J107" t="s">
        <v>3</v>
      </c>
      <c r="K107" t="s">
        <v>534</v>
      </c>
      <c r="L107">
        <v>1369</v>
      </c>
      <c r="N107">
        <v>1013</v>
      </c>
      <c r="O107" t="s">
        <v>528</v>
      </c>
      <c r="P107" t="s">
        <v>528</v>
      </c>
      <c r="Q107">
        <v>1</v>
      </c>
      <c r="W107">
        <v>0</v>
      </c>
      <c r="X107">
        <v>-1607602112</v>
      </c>
      <c r="Y107">
        <f t="shared" si="18"/>
        <v>16.13</v>
      </c>
      <c r="AA107">
        <v>0</v>
      </c>
      <c r="AB107">
        <v>0</v>
      </c>
      <c r="AC107">
        <v>0</v>
      </c>
      <c r="AD107">
        <v>14.09</v>
      </c>
      <c r="AE107">
        <v>0</v>
      </c>
      <c r="AF107">
        <v>0</v>
      </c>
      <c r="AG107">
        <v>0</v>
      </c>
      <c r="AH107">
        <v>14.09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16.13</v>
      </c>
      <c r="AU107" t="s">
        <v>3</v>
      </c>
      <c r="AV107">
        <v>1</v>
      </c>
      <c r="AW107">
        <v>2</v>
      </c>
      <c r="AX107">
        <v>90710200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ROUND(AT107*Source!I555*AH107*AL107,2)</f>
        <v>227.27</v>
      </c>
      <c r="CV107">
        <f>ROUND(Y107*Source!I555,9)</f>
        <v>16.13</v>
      </c>
      <c r="CW107">
        <v>0</v>
      </c>
      <c r="CX107">
        <f>ROUND(Y107*Source!I555,9)</f>
        <v>16.13</v>
      </c>
      <c r="CY107">
        <f t="shared" si="29"/>
        <v>14.09</v>
      </c>
      <c r="CZ107">
        <f t="shared" si="30"/>
        <v>14.09</v>
      </c>
      <c r="DA107">
        <f t="shared" si="31"/>
        <v>1</v>
      </c>
      <c r="DB107">
        <f t="shared" si="22"/>
        <v>227.27</v>
      </c>
      <c r="DC107">
        <f t="shared" si="23"/>
        <v>0</v>
      </c>
      <c r="DD107" t="s">
        <v>3</v>
      </c>
      <c r="DE107" t="s">
        <v>3</v>
      </c>
      <c r="DF107">
        <f t="shared" si="32"/>
        <v>0</v>
      </c>
      <c r="DG107">
        <f t="shared" si="33"/>
        <v>0</v>
      </c>
      <c r="DH107">
        <f t="shared" si="34"/>
        <v>0</v>
      </c>
      <c r="DI107">
        <f t="shared" si="27"/>
        <v>227.27</v>
      </c>
      <c r="DJ107">
        <f t="shared" si="35"/>
        <v>227.27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ROW(Source!A555)</f>
        <v>555</v>
      </c>
      <c r="B108">
        <v>88889161</v>
      </c>
      <c r="C108">
        <v>90710197</v>
      </c>
      <c r="D108">
        <v>29477609</v>
      </c>
      <c r="E108">
        <v>1</v>
      </c>
      <c r="F108">
        <v>1</v>
      </c>
      <c r="G108">
        <v>1</v>
      </c>
      <c r="H108">
        <v>1</v>
      </c>
      <c r="I108" t="s">
        <v>535</v>
      </c>
      <c r="J108" t="s">
        <v>3</v>
      </c>
      <c r="K108" t="s">
        <v>536</v>
      </c>
      <c r="L108">
        <v>1369</v>
      </c>
      <c r="N108">
        <v>1013</v>
      </c>
      <c r="O108" t="s">
        <v>528</v>
      </c>
      <c r="P108" t="s">
        <v>528</v>
      </c>
      <c r="Q108">
        <v>1</v>
      </c>
      <c r="W108">
        <v>0</v>
      </c>
      <c r="X108">
        <v>868395144</v>
      </c>
      <c r="Y108">
        <f t="shared" si="18"/>
        <v>6.91</v>
      </c>
      <c r="AA108">
        <v>0</v>
      </c>
      <c r="AB108">
        <v>0</v>
      </c>
      <c r="AC108">
        <v>0</v>
      </c>
      <c r="AD108">
        <v>9.17</v>
      </c>
      <c r="AE108">
        <v>0</v>
      </c>
      <c r="AF108">
        <v>0</v>
      </c>
      <c r="AG108">
        <v>0</v>
      </c>
      <c r="AH108">
        <v>9.17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6.91</v>
      </c>
      <c r="AU108" t="s">
        <v>3</v>
      </c>
      <c r="AV108">
        <v>1</v>
      </c>
      <c r="AW108">
        <v>2</v>
      </c>
      <c r="AX108">
        <v>90710201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ROUND(AT108*Source!I555*AH108*AL108,2)</f>
        <v>63.36</v>
      </c>
      <c r="CV108">
        <f>ROUND(Y108*Source!I555,9)</f>
        <v>6.91</v>
      </c>
      <c r="CW108">
        <v>0</v>
      </c>
      <c r="CX108">
        <f>ROUND(Y108*Source!I555,9)</f>
        <v>6.91</v>
      </c>
      <c r="CY108">
        <f t="shared" si="29"/>
        <v>9.17</v>
      </c>
      <c r="CZ108">
        <f t="shared" si="30"/>
        <v>9.17</v>
      </c>
      <c r="DA108">
        <f t="shared" si="31"/>
        <v>1</v>
      </c>
      <c r="DB108">
        <f t="shared" si="22"/>
        <v>63.36</v>
      </c>
      <c r="DC108">
        <f t="shared" si="23"/>
        <v>0</v>
      </c>
      <c r="DD108" t="s">
        <v>3</v>
      </c>
      <c r="DE108" t="s">
        <v>3</v>
      </c>
      <c r="DF108">
        <f t="shared" si="32"/>
        <v>0</v>
      </c>
      <c r="DG108">
        <f t="shared" si="33"/>
        <v>0</v>
      </c>
      <c r="DH108">
        <f t="shared" si="34"/>
        <v>0</v>
      </c>
      <c r="DI108">
        <f t="shared" si="27"/>
        <v>63.36</v>
      </c>
      <c r="DJ108">
        <f t="shared" si="35"/>
        <v>63.36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ROW(Source!A556)</f>
        <v>556</v>
      </c>
      <c r="B109">
        <v>88889103</v>
      </c>
      <c r="C109">
        <v>90710197</v>
      </c>
      <c r="D109">
        <v>29477658</v>
      </c>
      <c r="E109">
        <v>1</v>
      </c>
      <c r="F109">
        <v>1</v>
      </c>
      <c r="G109">
        <v>1</v>
      </c>
      <c r="H109">
        <v>1</v>
      </c>
      <c r="I109" t="s">
        <v>533</v>
      </c>
      <c r="J109" t="s">
        <v>3</v>
      </c>
      <c r="K109" t="s">
        <v>534</v>
      </c>
      <c r="L109">
        <v>1369</v>
      </c>
      <c r="N109">
        <v>1013</v>
      </c>
      <c r="O109" t="s">
        <v>528</v>
      </c>
      <c r="P109" t="s">
        <v>528</v>
      </c>
      <c r="Q109">
        <v>1</v>
      </c>
      <c r="W109">
        <v>0</v>
      </c>
      <c r="X109">
        <v>-1607602112</v>
      </c>
      <c r="Y109">
        <f t="shared" si="18"/>
        <v>16.13</v>
      </c>
      <c r="AA109">
        <v>0</v>
      </c>
      <c r="AB109">
        <v>0</v>
      </c>
      <c r="AC109">
        <v>0</v>
      </c>
      <c r="AD109">
        <v>14.09</v>
      </c>
      <c r="AE109">
        <v>0</v>
      </c>
      <c r="AF109">
        <v>0</v>
      </c>
      <c r="AG109">
        <v>0</v>
      </c>
      <c r="AH109">
        <v>14.09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16.13</v>
      </c>
      <c r="AU109" t="s">
        <v>3</v>
      </c>
      <c r="AV109">
        <v>1</v>
      </c>
      <c r="AW109">
        <v>2</v>
      </c>
      <c r="AX109">
        <v>90710200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ROUND(AT109*Source!I556*AH109*AL109,2)</f>
        <v>227.27</v>
      </c>
      <c r="CV109">
        <f>ROUND(Y109*Source!I556,9)</f>
        <v>16.13</v>
      </c>
      <c r="CW109">
        <v>0</v>
      </c>
      <c r="CX109">
        <f>ROUND(Y109*Source!I556,9)</f>
        <v>16.13</v>
      </c>
      <c r="CY109">
        <f t="shared" si="29"/>
        <v>14.09</v>
      </c>
      <c r="CZ109">
        <f t="shared" si="30"/>
        <v>14.09</v>
      </c>
      <c r="DA109">
        <f t="shared" si="31"/>
        <v>1</v>
      </c>
      <c r="DB109">
        <f t="shared" si="22"/>
        <v>227.27</v>
      </c>
      <c r="DC109">
        <f t="shared" si="23"/>
        <v>0</v>
      </c>
      <c r="DD109" t="s">
        <v>3</v>
      </c>
      <c r="DE109" t="s">
        <v>3</v>
      </c>
      <c r="DF109">
        <f t="shared" si="32"/>
        <v>0</v>
      </c>
      <c r="DG109">
        <f t="shared" si="33"/>
        <v>0</v>
      </c>
      <c r="DH109">
        <f t="shared" si="34"/>
        <v>0</v>
      </c>
      <c r="DI109">
        <f t="shared" si="27"/>
        <v>227.27</v>
      </c>
      <c r="DJ109">
        <f t="shared" si="35"/>
        <v>227.27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ROW(Source!A556)</f>
        <v>556</v>
      </c>
      <c r="B110">
        <v>88889103</v>
      </c>
      <c r="C110">
        <v>90710197</v>
      </c>
      <c r="D110">
        <v>29477609</v>
      </c>
      <c r="E110">
        <v>1</v>
      </c>
      <c r="F110">
        <v>1</v>
      </c>
      <c r="G110">
        <v>1</v>
      </c>
      <c r="H110">
        <v>1</v>
      </c>
      <c r="I110" t="s">
        <v>535</v>
      </c>
      <c r="J110" t="s">
        <v>3</v>
      </c>
      <c r="K110" t="s">
        <v>536</v>
      </c>
      <c r="L110">
        <v>1369</v>
      </c>
      <c r="N110">
        <v>1013</v>
      </c>
      <c r="O110" t="s">
        <v>528</v>
      </c>
      <c r="P110" t="s">
        <v>528</v>
      </c>
      <c r="Q110">
        <v>1</v>
      </c>
      <c r="W110">
        <v>0</v>
      </c>
      <c r="X110">
        <v>868395144</v>
      </c>
      <c r="Y110">
        <f t="shared" si="18"/>
        <v>6.91</v>
      </c>
      <c r="AA110">
        <v>0</v>
      </c>
      <c r="AB110">
        <v>0</v>
      </c>
      <c r="AC110">
        <v>0</v>
      </c>
      <c r="AD110">
        <v>9.17</v>
      </c>
      <c r="AE110">
        <v>0</v>
      </c>
      <c r="AF110">
        <v>0</v>
      </c>
      <c r="AG110">
        <v>0</v>
      </c>
      <c r="AH110">
        <v>9.17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6.91</v>
      </c>
      <c r="AU110" t="s">
        <v>3</v>
      </c>
      <c r="AV110">
        <v>1</v>
      </c>
      <c r="AW110">
        <v>2</v>
      </c>
      <c r="AX110">
        <v>90710201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ROUND(AT110*Source!I556*AH110*AL110,2)</f>
        <v>63.36</v>
      </c>
      <c r="CV110">
        <f>ROUND(Y110*Source!I556,9)</f>
        <v>6.91</v>
      </c>
      <c r="CW110">
        <v>0</v>
      </c>
      <c r="CX110">
        <f>ROUND(Y110*Source!I556,9)</f>
        <v>6.91</v>
      </c>
      <c r="CY110">
        <f t="shared" si="29"/>
        <v>9.17</v>
      </c>
      <c r="CZ110">
        <f t="shared" si="30"/>
        <v>9.17</v>
      </c>
      <c r="DA110">
        <f t="shared" si="31"/>
        <v>1</v>
      </c>
      <c r="DB110">
        <f t="shared" si="22"/>
        <v>63.36</v>
      </c>
      <c r="DC110">
        <f t="shared" si="23"/>
        <v>0</v>
      </c>
      <c r="DD110" t="s">
        <v>3</v>
      </c>
      <c r="DE110" t="s">
        <v>3</v>
      </c>
      <c r="DF110">
        <f t="shared" si="32"/>
        <v>0</v>
      </c>
      <c r="DG110">
        <f t="shared" si="33"/>
        <v>0</v>
      </c>
      <c r="DH110">
        <f t="shared" si="34"/>
        <v>0</v>
      </c>
      <c r="DI110">
        <f t="shared" si="27"/>
        <v>63.36</v>
      </c>
      <c r="DJ110">
        <f t="shared" si="35"/>
        <v>63.36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ROW(Source!A557)</f>
        <v>557</v>
      </c>
      <c r="B111">
        <v>88889161</v>
      </c>
      <c r="C111">
        <v>90710202</v>
      </c>
      <c r="D111">
        <v>29477658</v>
      </c>
      <c r="E111">
        <v>1</v>
      </c>
      <c r="F111">
        <v>1</v>
      </c>
      <c r="G111">
        <v>1</v>
      </c>
      <c r="H111">
        <v>1</v>
      </c>
      <c r="I111" t="s">
        <v>533</v>
      </c>
      <c r="J111" t="s">
        <v>3</v>
      </c>
      <c r="K111" t="s">
        <v>534</v>
      </c>
      <c r="L111">
        <v>1369</v>
      </c>
      <c r="N111">
        <v>1013</v>
      </c>
      <c r="O111" t="s">
        <v>528</v>
      </c>
      <c r="P111" t="s">
        <v>528</v>
      </c>
      <c r="Q111">
        <v>1</v>
      </c>
      <c r="W111">
        <v>0</v>
      </c>
      <c r="X111">
        <v>-1607602112</v>
      </c>
      <c r="Y111">
        <f t="shared" si="18"/>
        <v>7.02</v>
      </c>
      <c r="AA111">
        <v>0</v>
      </c>
      <c r="AB111">
        <v>0</v>
      </c>
      <c r="AC111">
        <v>0</v>
      </c>
      <c r="AD111">
        <v>14.09</v>
      </c>
      <c r="AE111">
        <v>0</v>
      </c>
      <c r="AF111">
        <v>0</v>
      </c>
      <c r="AG111">
        <v>0</v>
      </c>
      <c r="AH111">
        <v>14.09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7.02</v>
      </c>
      <c r="AU111" t="s">
        <v>3</v>
      </c>
      <c r="AV111">
        <v>1</v>
      </c>
      <c r="AW111">
        <v>2</v>
      </c>
      <c r="AX111">
        <v>90710205</v>
      </c>
      <c r="AY111">
        <v>1</v>
      </c>
      <c r="AZ111">
        <v>6144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ROUND(AT111*Source!I557*AH111*AL111,2)</f>
        <v>0</v>
      </c>
      <c r="CV111">
        <f>ROUND(Y111*Source!I557,9)</f>
        <v>0</v>
      </c>
      <c r="CW111">
        <v>0</v>
      </c>
      <c r="CX111">
        <f>ROUND(Y111*Source!I557,9)</f>
        <v>0</v>
      </c>
      <c r="CY111">
        <f t="shared" si="29"/>
        <v>14.09</v>
      </c>
      <c r="CZ111">
        <f t="shared" si="30"/>
        <v>14.09</v>
      </c>
      <c r="DA111">
        <f t="shared" si="31"/>
        <v>1</v>
      </c>
      <c r="DB111">
        <f t="shared" si="22"/>
        <v>98.91</v>
      </c>
      <c r="DC111">
        <f t="shared" si="23"/>
        <v>0</v>
      </c>
      <c r="DD111" t="s">
        <v>3</v>
      </c>
      <c r="DE111" t="s">
        <v>3</v>
      </c>
      <c r="DF111">
        <f t="shared" si="32"/>
        <v>0</v>
      </c>
      <c r="DG111">
        <f t="shared" si="33"/>
        <v>0</v>
      </c>
      <c r="DH111">
        <f t="shared" si="34"/>
        <v>0</v>
      </c>
      <c r="DI111">
        <f t="shared" si="27"/>
        <v>0</v>
      </c>
      <c r="DJ111">
        <f t="shared" si="35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ROW(Source!A557)</f>
        <v>557</v>
      </c>
      <c r="B112">
        <v>88889161</v>
      </c>
      <c r="C112">
        <v>90710202</v>
      </c>
      <c r="D112">
        <v>29477609</v>
      </c>
      <c r="E112">
        <v>1</v>
      </c>
      <c r="F112">
        <v>1</v>
      </c>
      <c r="G112">
        <v>1</v>
      </c>
      <c r="H112">
        <v>1</v>
      </c>
      <c r="I112" t="s">
        <v>535</v>
      </c>
      <c r="J112" t="s">
        <v>3</v>
      </c>
      <c r="K112" t="s">
        <v>536</v>
      </c>
      <c r="L112">
        <v>1369</v>
      </c>
      <c r="N112">
        <v>1013</v>
      </c>
      <c r="O112" t="s">
        <v>528</v>
      </c>
      <c r="P112" t="s">
        <v>528</v>
      </c>
      <c r="Q112">
        <v>1</v>
      </c>
      <c r="W112">
        <v>0</v>
      </c>
      <c r="X112">
        <v>868395144</v>
      </c>
      <c r="Y112">
        <f t="shared" si="18"/>
        <v>4.68</v>
      </c>
      <c r="AA112">
        <v>0</v>
      </c>
      <c r="AB112">
        <v>0</v>
      </c>
      <c r="AC112">
        <v>0</v>
      </c>
      <c r="AD112">
        <v>9.17</v>
      </c>
      <c r="AE112">
        <v>0</v>
      </c>
      <c r="AF112">
        <v>0</v>
      </c>
      <c r="AG112">
        <v>0</v>
      </c>
      <c r="AH112">
        <v>9.17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4.68</v>
      </c>
      <c r="AU112" t="s">
        <v>3</v>
      </c>
      <c r="AV112">
        <v>1</v>
      </c>
      <c r="AW112">
        <v>2</v>
      </c>
      <c r="AX112">
        <v>90710206</v>
      </c>
      <c r="AY112">
        <v>1</v>
      </c>
      <c r="AZ112">
        <v>6144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ROUND(AT112*Source!I557*AH112*AL112,2)</f>
        <v>0</v>
      </c>
      <c r="CV112">
        <f>ROUND(Y112*Source!I557,9)</f>
        <v>0</v>
      </c>
      <c r="CW112">
        <v>0</v>
      </c>
      <c r="CX112">
        <f>ROUND(Y112*Source!I557,9)</f>
        <v>0</v>
      </c>
      <c r="CY112">
        <f t="shared" si="29"/>
        <v>9.17</v>
      </c>
      <c r="CZ112">
        <f t="shared" si="30"/>
        <v>9.17</v>
      </c>
      <c r="DA112">
        <f t="shared" si="31"/>
        <v>1</v>
      </c>
      <c r="DB112">
        <f t="shared" si="22"/>
        <v>42.92</v>
      </c>
      <c r="DC112">
        <f t="shared" si="23"/>
        <v>0</v>
      </c>
      <c r="DD112" t="s">
        <v>3</v>
      </c>
      <c r="DE112" t="s">
        <v>3</v>
      </c>
      <c r="DF112">
        <f t="shared" si="32"/>
        <v>0</v>
      </c>
      <c r="DG112">
        <f t="shared" si="33"/>
        <v>0</v>
      </c>
      <c r="DH112">
        <f t="shared" si="34"/>
        <v>0</v>
      </c>
      <c r="DI112">
        <f t="shared" si="27"/>
        <v>0</v>
      </c>
      <c r="DJ112">
        <f t="shared" si="35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ROW(Source!A558)</f>
        <v>558</v>
      </c>
      <c r="B113">
        <v>88889103</v>
      </c>
      <c r="C113">
        <v>90710202</v>
      </c>
      <c r="D113">
        <v>29477658</v>
      </c>
      <c r="E113">
        <v>1</v>
      </c>
      <c r="F113">
        <v>1</v>
      </c>
      <c r="G113">
        <v>1</v>
      </c>
      <c r="H113">
        <v>1</v>
      </c>
      <c r="I113" t="s">
        <v>533</v>
      </c>
      <c r="J113" t="s">
        <v>3</v>
      </c>
      <c r="K113" t="s">
        <v>534</v>
      </c>
      <c r="L113">
        <v>1369</v>
      </c>
      <c r="N113">
        <v>1013</v>
      </c>
      <c r="O113" t="s">
        <v>528</v>
      </c>
      <c r="P113" t="s">
        <v>528</v>
      </c>
      <c r="Q113">
        <v>1</v>
      </c>
      <c r="W113">
        <v>0</v>
      </c>
      <c r="X113">
        <v>-1607602112</v>
      </c>
      <c r="Y113">
        <f t="shared" si="18"/>
        <v>7.02</v>
      </c>
      <c r="AA113">
        <v>0</v>
      </c>
      <c r="AB113">
        <v>0</v>
      </c>
      <c r="AC113">
        <v>0</v>
      </c>
      <c r="AD113">
        <v>14.09</v>
      </c>
      <c r="AE113">
        <v>0</v>
      </c>
      <c r="AF113">
        <v>0</v>
      </c>
      <c r="AG113">
        <v>0</v>
      </c>
      <c r="AH113">
        <v>14.09</v>
      </c>
      <c r="AI113">
        <v>1</v>
      </c>
      <c r="AJ113">
        <v>1</v>
      </c>
      <c r="AK113">
        <v>1</v>
      </c>
      <c r="AL113">
        <v>1</v>
      </c>
      <c r="AM113">
        <v>5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7.02</v>
      </c>
      <c r="AU113" t="s">
        <v>3</v>
      </c>
      <c r="AV113">
        <v>1</v>
      </c>
      <c r="AW113">
        <v>2</v>
      </c>
      <c r="AX113">
        <v>90710205</v>
      </c>
      <c r="AY113">
        <v>1</v>
      </c>
      <c r="AZ113">
        <v>6144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ROUND(AT113*Source!I558*AH113*AL113,2)</f>
        <v>0</v>
      </c>
      <c r="CV113">
        <f>ROUND(Y113*Source!I558,9)</f>
        <v>0</v>
      </c>
      <c r="CW113">
        <v>0</v>
      </c>
      <c r="CX113">
        <f>ROUND(Y113*Source!I558,9)</f>
        <v>0</v>
      </c>
      <c r="CY113">
        <f t="shared" si="29"/>
        <v>14.09</v>
      </c>
      <c r="CZ113">
        <f t="shared" si="30"/>
        <v>14.09</v>
      </c>
      <c r="DA113">
        <f t="shared" si="31"/>
        <v>1</v>
      </c>
      <c r="DB113">
        <f t="shared" si="22"/>
        <v>98.91</v>
      </c>
      <c r="DC113">
        <f t="shared" si="23"/>
        <v>0</v>
      </c>
      <c r="DD113" t="s">
        <v>3</v>
      </c>
      <c r="DE113" t="s">
        <v>3</v>
      </c>
      <c r="DF113">
        <f t="shared" si="32"/>
        <v>0</v>
      </c>
      <c r="DG113">
        <f t="shared" si="33"/>
        <v>0</v>
      </c>
      <c r="DH113">
        <f t="shared" si="34"/>
        <v>0</v>
      </c>
      <c r="DI113">
        <f t="shared" si="27"/>
        <v>0</v>
      </c>
      <c r="DJ113">
        <f t="shared" si="35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ROW(Source!A558)</f>
        <v>558</v>
      </c>
      <c r="B114">
        <v>88889103</v>
      </c>
      <c r="C114">
        <v>90710202</v>
      </c>
      <c r="D114">
        <v>29477609</v>
      </c>
      <c r="E114">
        <v>1</v>
      </c>
      <c r="F114">
        <v>1</v>
      </c>
      <c r="G114">
        <v>1</v>
      </c>
      <c r="H114">
        <v>1</v>
      </c>
      <c r="I114" t="s">
        <v>535</v>
      </c>
      <c r="J114" t="s">
        <v>3</v>
      </c>
      <c r="K114" t="s">
        <v>536</v>
      </c>
      <c r="L114">
        <v>1369</v>
      </c>
      <c r="N114">
        <v>1013</v>
      </c>
      <c r="O114" t="s">
        <v>528</v>
      </c>
      <c r="P114" t="s">
        <v>528</v>
      </c>
      <c r="Q114">
        <v>1</v>
      </c>
      <c r="W114">
        <v>0</v>
      </c>
      <c r="X114">
        <v>868395144</v>
      </c>
      <c r="Y114">
        <f t="shared" si="18"/>
        <v>4.68</v>
      </c>
      <c r="AA114">
        <v>0</v>
      </c>
      <c r="AB114">
        <v>0</v>
      </c>
      <c r="AC114">
        <v>0</v>
      </c>
      <c r="AD114">
        <v>9.17</v>
      </c>
      <c r="AE114">
        <v>0</v>
      </c>
      <c r="AF114">
        <v>0</v>
      </c>
      <c r="AG114">
        <v>0</v>
      </c>
      <c r="AH114">
        <v>9.17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4.68</v>
      </c>
      <c r="AU114" t="s">
        <v>3</v>
      </c>
      <c r="AV114">
        <v>1</v>
      </c>
      <c r="AW114">
        <v>2</v>
      </c>
      <c r="AX114">
        <v>90710206</v>
      </c>
      <c r="AY114">
        <v>1</v>
      </c>
      <c r="AZ114">
        <v>6144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ROUND(AT114*Source!I558*AH114*AL114,2)</f>
        <v>0</v>
      </c>
      <c r="CV114">
        <f>ROUND(Y114*Source!I558,9)</f>
        <v>0</v>
      </c>
      <c r="CW114">
        <v>0</v>
      </c>
      <c r="CX114">
        <f>ROUND(Y114*Source!I558,9)</f>
        <v>0</v>
      </c>
      <c r="CY114">
        <f t="shared" si="29"/>
        <v>9.17</v>
      </c>
      <c r="CZ114">
        <f t="shared" si="30"/>
        <v>9.17</v>
      </c>
      <c r="DA114">
        <f t="shared" si="31"/>
        <v>1</v>
      </c>
      <c r="DB114">
        <f t="shared" si="22"/>
        <v>42.92</v>
      </c>
      <c r="DC114">
        <f t="shared" si="23"/>
        <v>0</v>
      </c>
      <c r="DD114" t="s">
        <v>3</v>
      </c>
      <c r="DE114" t="s">
        <v>3</v>
      </c>
      <c r="DF114">
        <f t="shared" si="32"/>
        <v>0</v>
      </c>
      <c r="DG114">
        <f t="shared" si="33"/>
        <v>0</v>
      </c>
      <c r="DH114">
        <f t="shared" si="34"/>
        <v>0</v>
      </c>
      <c r="DI114">
        <f t="shared" si="27"/>
        <v>0</v>
      </c>
      <c r="DJ114">
        <f t="shared" si="35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ROW(Source!A559)</f>
        <v>559</v>
      </c>
      <c r="B115">
        <v>88889161</v>
      </c>
      <c r="C115">
        <v>90710207</v>
      </c>
      <c r="D115">
        <v>29477658</v>
      </c>
      <c r="E115">
        <v>1</v>
      </c>
      <c r="F115">
        <v>1</v>
      </c>
      <c r="G115">
        <v>1</v>
      </c>
      <c r="H115">
        <v>1</v>
      </c>
      <c r="I115" t="s">
        <v>533</v>
      </c>
      <c r="J115" t="s">
        <v>3</v>
      </c>
      <c r="K115" t="s">
        <v>534</v>
      </c>
      <c r="L115">
        <v>1369</v>
      </c>
      <c r="N115">
        <v>1013</v>
      </c>
      <c r="O115" t="s">
        <v>528</v>
      </c>
      <c r="P115" t="s">
        <v>528</v>
      </c>
      <c r="Q115">
        <v>1</v>
      </c>
      <c r="W115">
        <v>0</v>
      </c>
      <c r="X115">
        <v>-1607602112</v>
      </c>
      <c r="Y115">
        <f t="shared" si="18"/>
        <v>5.94</v>
      </c>
      <c r="AA115">
        <v>0</v>
      </c>
      <c r="AB115">
        <v>0</v>
      </c>
      <c r="AC115">
        <v>0</v>
      </c>
      <c r="AD115">
        <v>14.09</v>
      </c>
      <c r="AE115">
        <v>0</v>
      </c>
      <c r="AF115">
        <v>0</v>
      </c>
      <c r="AG115">
        <v>0</v>
      </c>
      <c r="AH115">
        <v>14.09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5.94</v>
      </c>
      <c r="AU115" t="s">
        <v>3</v>
      </c>
      <c r="AV115">
        <v>1</v>
      </c>
      <c r="AW115">
        <v>2</v>
      </c>
      <c r="AX115">
        <v>90710210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ROUND(AT115*Source!I559*AH115*AL115,2)</f>
        <v>0</v>
      </c>
      <c r="CV115">
        <f>ROUND(Y115*Source!I559,9)</f>
        <v>0</v>
      </c>
      <c r="CW115">
        <v>0</v>
      </c>
      <c r="CX115">
        <f>ROUND(Y115*Source!I559,9)</f>
        <v>0</v>
      </c>
      <c r="CY115">
        <f t="shared" si="29"/>
        <v>14.09</v>
      </c>
      <c r="CZ115">
        <f t="shared" si="30"/>
        <v>14.09</v>
      </c>
      <c r="DA115">
        <f t="shared" si="31"/>
        <v>1</v>
      </c>
      <c r="DB115">
        <f t="shared" si="22"/>
        <v>83.69</v>
      </c>
      <c r="DC115">
        <f t="shared" si="23"/>
        <v>0</v>
      </c>
      <c r="DD115" t="s">
        <v>3</v>
      </c>
      <c r="DE115" t="s">
        <v>3</v>
      </c>
      <c r="DF115">
        <f t="shared" si="32"/>
        <v>0</v>
      </c>
      <c r="DG115">
        <f t="shared" si="33"/>
        <v>0</v>
      </c>
      <c r="DH115">
        <f t="shared" si="34"/>
        <v>0</v>
      </c>
      <c r="DI115">
        <f t="shared" si="27"/>
        <v>0</v>
      </c>
      <c r="DJ115">
        <f t="shared" si="35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ROW(Source!A559)</f>
        <v>559</v>
      </c>
      <c r="B116">
        <v>88889161</v>
      </c>
      <c r="C116">
        <v>90710207</v>
      </c>
      <c r="D116">
        <v>29477609</v>
      </c>
      <c r="E116">
        <v>1</v>
      </c>
      <c r="F116">
        <v>1</v>
      </c>
      <c r="G116">
        <v>1</v>
      </c>
      <c r="H116">
        <v>1</v>
      </c>
      <c r="I116" t="s">
        <v>535</v>
      </c>
      <c r="J116" t="s">
        <v>3</v>
      </c>
      <c r="K116" t="s">
        <v>536</v>
      </c>
      <c r="L116">
        <v>1369</v>
      </c>
      <c r="N116">
        <v>1013</v>
      </c>
      <c r="O116" t="s">
        <v>528</v>
      </c>
      <c r="P116" t="s">
        <v>528</v>
      </c>
      <c r="Q116">
        <v>1</v>
      </c>
      <c r="W116">
        <v>0</v>
      </c>
      <c r="X116">
        <v>868395144</v>
      </c>
      <c r="Y116">
        <f t="shared" si="18"/>
        <v>3.96</v>
      </c>
      <c r="AA116">
        <v>0</v>
      </c>
      <c r="AB116">
        <v>0</v>
      </c>
      <c r="AC116">
        <v>0</v>
      </c>
      <c r="AD116">
        <v>9.17</v>
      </c>
      <c r="AE116">
        <v>0</v>
      </c>
      <c r="AF116">
        <v>0</v>
      </c>
      <c r="AG116">
        <v>0</v>
      </c>
      <c r="AH116">
        <v>9.17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3.96</v>
      </c>
      <c r="AU116" t="s">
        <v>3</v>
      </c>
      <c r="AV116">
        <v>1</v>
      </c>
      <c r="AW116">
        <v>2</v>
      </c>
      <c r="AX116">
        <v>90710211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ROUND(AT116*Source!I559*AH116*AL116,2)</f>
        <v>0</v>
      </c>
      <c r="CV116">
        <f>ROUND(Y116*Source!I559,9)</f>
        <v>0</v>
      </c>
      <c r="CW116">
        <v>0</v>
      </c>
      <c r="CX116">
        <f>ROUND(Y116*Source!I559,9)</f>
        <v>0</v>
      </c>
      <c r="CY116">
        <f t="shared" si="29"/>
        <v>9.17</v>
      </c>
      <c r="CZ116">
        <f t="shared" si="30"/>
        <v>9.17</v>
      </c>
      <c r="DA116">
        <f t="shared" si="31"/>
        <v>1</v>
      </c>
      <c r="DB116">
        <f t="shared" si="22"/>
        <v>36.31</v>
      </c>
      <c r="DC116">
        <f t="shared" si="23"/>
        <v>0</v>
      </c>
      <c r="DD116" t="s">
        <v>3</v>
      </c>
      <c r="DE116" t="s">
        <v>3</v>
      </c>
      <c r="DF116">
        <f t="shared" si="32"/>
        <v>0</v>
      </c>
      <c r="DG116">
        <f t="shared" si="33"/>
        <v>0</v>
      </c>
      <c r="DH116">
        <f t="shared" si="34"/>
        <v>0</v>
      </c>
      <c r="DI116">
        <f t="shared" si="27"/>
        <v>0</v>
      </c>
      <c r="DJ116">
        <f t="shared" si="35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ROW(Source!A560)</f>
        <v>560</v>
      </c>
      <c r="B117">
        <v>88889103</v>
      </c>
      <c r="C117">
        <v>90710207</v>
      </c>
      <c r="D117">
        <v>29477658</v>
      </c>
      <c r="E117">
        <v>1</v>
      </c>
      <c r="F117">
        <v>1</v>
      </c>
      <c r="G117">
        <v>1</v>
      </c>
      <c r="H117">
        <v>1</v>
      </c>
      <c r="I117" t="s">
        <v>533</v>
      </c>
      <c r="J117" t="s">
        <v>3</v>
      </c>
      <c r="K117" t="s">
        <v>534</v>
      </c>
      <c r="L117">
        <v>1369</v>
      </c>
      <c r="N117">
        <v>1013</v>
      </c>
      <c r="O117" t="s">
        <v>528</v>
      </c>
      <c r="P117" t="s">
        <v>528</v>
      </c>
      <c r="Q117">
        <v>1</v>
      </c>
      <c r="W117">
        <v>0</v>
      </c>
      <c r="X117">
        <v>-1607602112</v>
      </c>
      <c r="Y117">
        <f t="shared" si="18"/>
        <v>5.94</v>
      </c>
      <c r="AA117">
        <v>0</v>
      </c>
      <c r="AB117">
        <v>0</v>
      </c>
      <c r="AC117">
        <v>0</v>
      </c>
      <c r="AD117">
        <v>14.09</v>
      </c>
      <c r="AE117">
        <v>0</v>
      </c>
      <c r="AF117">
        <v>0</v>
      </c>
      <c r="AG117">
        <v>0</v>
      </c>
      <c r="AH117">
        <v>14.09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5.94</v>
      </c>
      <c r="AU117" t="s">
        <v>3</v>
      </c>
      <c r="AV117">
        <v>1</v>
      </c>
      <c r="AW117">
        <v>2</v>
      </c>
      <c r="AX117">
        <v>90710210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ROUND(AT117*Source!I560*AH117*AL117,2)</f>
        <v>0</v>
      </c>
      <c r="CV117">
        <f>ROUND(Y117*Source!I560,9)</f>
        <v>0</v>
      </c>
      <c r="CW117">
        <v>0</v>
      </c>
      <c r="CX117">
        <f>ROUND(Y117*Source!I560,9)</f>
        <v>0</v>
      </c>
      <c r="CY117">
        <f t="shared" si="29"/>
        <v>14.09</v>
      </c>
      <c r="CZ117">
        <f t="shared" si="30"/>
        <v>14.09</v>
      </c>
      <c r="DA117">
        <f t="shared" si="31"/>
        <v>1</v>
      </c>
      <c r="DB117">
        <f t="shared" si="22"/>
        <v>83.69</v>
      </c>
      <c r="DC117">
        <f t="shared" si="23"/>
        <v>0</v>
      </c>
      <c r="DD117" t="s">
        <v>3</v>
      </c>
      <c r="DE117" t="s">
        <v>3</v>
      </c>
      <c r="DF117">
        <f t="shared" si="32"/>
        <v>0</v>
      </c>
      <c r="DG117">
        <f t="shared" si="33"/>
        <v>0</v>
      </c>
      <c r="DH117">
        <f t="shared" si="34"/>
        <v>0</v>
      </c>
      <c r="DI117">
        <f t="shared" si="27"/>
        <v>0</v>
      </c>
      <c r="DJ117">
        <f t="shared" si="35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ROW(Source!A560)</f>
        <v>560</v>
      </c>
      <c r="B118">
        <v>88889103</v>
      </c>
      <c r="C118">
        <v>90710207</v>
      </c>
      <c r="D118">
        <v>29477609</v>
      </c>
      <c r="E118">
        <v>1</v>
      </c>
      <c r="F118">
        <v>1</v>
      </c>
      <c r="G118">
        <v>1</v>
      </c>
      <c r="H118">
        <v>1</v>
      </c>
      <c r="I118" t="s">
        <v>535</v>
      </c>
      <c r="J118" t="s">
        <v>3</v>
      </c>
      <c r="K118" t="s">
        <v>536</v>
      </c>
      <c r="L118">
        <v>1369</v>
      </c>
      <c r="N118">
        <v>1013</v>
      </c>
      <c r="O118" t="s">
        <v>528</v>
      </c>
      <c r="P118" t="s">
        <v>528</v>
      </c>
      <c r="Q118">
        <v>1</v>
      </c>
      <c r="W118">
        <v>0</v>
      </c>
      <c r="X118">
        <v>868395144</v>
      </c>
      <c r="Y118">
        <f t="shared" si="18"/>
        <v>3.96</v>
      </c>
      <c r="AA118">
        <v>0</v>
      </c>
      <c r="AB118">
        <v>0</v>
      </c>
      <c r="AC118">
        <v>0</v>
      </c>
      <c r="AD118">
        <v>9.17</v>
      </c>
      <c r="AE118">
        <v>0</v>
      </c>
      <c r="AF118">
        <v>0</v>
      </c>
      <c r="AG118">
        <v>0</v>
      </c>
      <c r="AH118">
        <v>9.17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3.96</v>
      </c>
      <c r="AU118" t="s">
        <v>3</v>
      </c>
      <c r="AV118">
        <v>1</v>
      </c>
      <c r="AW118">
        <v>2</v>
      </c>
      <c r="AX118">
        <v>90710211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ROUND(AT118*Source!I560*AH118*AL118,2)</f>
        <v>0</v>
      </c>
      <c r="CV118">
        <f>ROUND(Y118*Source!I560,9)</f>
        <v>0</v>
      </c>
      <c r="CW118">
        <v>0</v>
      </c>
      <c r="CX118">
        <f>ROUND(Y118*Source!I560,9)</f>
        <v>0</v>
      </c>
      <c r="CY118">
        <f t="shared" si="29"/>
        <v>9.17</v>
      </c>
      <c r="CZ118">
        <f t="shared" si="30"/>
        <v>9.17</v>
      </c>
      <c r="DA118">
        <f t="shared" si="31"/>
        <v>1</v>
      </c>
      <c r="DB118">
        <f t="shared" si="22"/>
        <v>36.31</v>
      </c>
      <c r="DC118">
        <f t="shared" si="23"/>
        <v>0</v>
      </c>
      <c r="DD118" t="s">
        <v>3</v>
      </c>
      <c r="DE118" t="s">
        <v>3</v>
      </c>
      <c r="DF118">
        <f t="shared" si="32"/>
        <v>0</v>
      </c>
      <c r="DG118">
        <f t="shared" si="33"/>
        <v>0</v>
      </c>
      <c r="DH118">
        <f t="shared" si="34"/>
        <v>0</v>
      </c>
      <c r="DI118">
        <f t="shared" si="27"/>
        <v>0</v>
      </c>
      <c r="DJ118">
        <f t="shared" si="35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ROW(Source!A561)</f>
        <v>561</v>
      </c>
      <c r="B119">
        <v>88889161</v>
      </c>
      <c r="C119">
        <v>90710212</v>
      </c>
      <c r="D119">
        <v>29477608</v>
      </c>
      <c r="E119">
        <v>1</v>
      </c>
      <c r="F119">
        <v>1</v>
      </c>
      <c r="G119">
        <v>1</v>
      </c>
      <c r="H119">
        <v>1</v>
      </c>
      <c r="I119" t="s">
        <v>529</v>
      </c>
      <c r="J119" t="s">
        <v>3</v>
      </c>
      <c r="K119" t="s">
        <v>530</v>
      </c>
      <c r="L119">
        <v>1369</v>
      </c>
      <c r="N119">
        <v>1013</v>
      </c>
      <c r="O119" t="s">
        <v>528</v>
      </c>
      <c r="P119" t="s">
        <v>528</v>
      </c>
      <c r="Q119">
        <v>1</v>
      </c>
      <c r="W119">
        <v>0</v>
      </c>
      <c r="X119">
        <v>2087786099</v>
      </c>
      <c r="Y119">
        <f t="shared" si="18"/>
        <v>12.6</v>
      </c>
      <c r="AA119">
        <v>0</v>
      </c>
      <c r="AB119">
        <v>0</v>
      </c>
      <c r="AC119">
        <v>0</v>
      </c>
      <c r="AD119">
        <v>12.69</v>
      </c>
      <c r="AE119">
        <v>0</v>
      </c>
      <c r="AF119">
        <v>0</v>
      </c>
      <c r="AG119">
        <v>0</v>
      </c>
      <c r="AH119">
        <v>12.69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12.6</v>
      </c>
      <c r="AU119" t="s">
        <v>3</v>
      </c>
      <c r="AV119">
        <v>1</v>
      </c>
      <c r="AW119">
        <v>2</v>
      </c>
      <c r="AX119">
        <v>90710215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ROUND(AT119*Source!I561*AH119*AL119,2)</f>
        <v>0</v>
      </c>
      <c r="CV119">
        <f>ROUND(Y119*Source!I561,9)</f>
        <v>0</v>
      </c>
      <c r="CW119">
        <v>0</v>
      </c>
      <c r="CX119">
        <f>ROUND(Y119*Source!I561,9)</f>
        <v>0</v>
      </c>
      <c r="CY119">
        <f t="shared" si="29"/>
        <v>12.69</v>
      </c>
      <c r="CZ119">
        <f t="shared" si="30"/>
        <v>12.69</v>
      </c>
      <c r="DA119">
        <f t="shared" si="31"/>
        <v>1</v>
      </c>
      <c r="DB119">
        <f t="shared" si="22"/>
        <v>159.88999999999999</v>
      </c>
      <c r="DC119">
        <f t="shared" si="23"/>
        <v>0</v>
      </c>
      <c r="DD119" t="s">
        <v>3</v>
      </c>
      <c r="DE119" t="s">
        <v>3</v>
      </c>
      <c r="DF119">
        <f t="shared" si="32"/>
        <v>0</v>
      </c>
      <c r="DG119">
        <f t="shared" si="33"/>
        <v>0</v>
      </c>
      <c r="DH119">
        <f t="shared" si="34"/>
        <v>0</v>
      </c>
      <c r="DI119">
        <f t="shared" si="27"/>
        <v>0</v>
      </c>
      <c r="DJ119">
        <f t="shared" si="35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ROW(Source!A561)</f>
        <v>561</v>
      </c>
      <c r="B120">
        <v>88889161</v>
      </c>
      <c r="C120">
        <v>90710212</v>
      </c>
      <c r="D120">
        <v>29477609</v>
      </c>
      <c r="E120">
        <v>1</v>
      </c>
      <c r="F120">
        <v>1</v>
      </c>
      <c r="G120">
        <v>1</v>
      </c>
      <c r="H120">
        <v>1</v>
      </c>
      <c r="I120" t="s">
        <v>535</v>
      </c>
      <c r="J120" t="s">
        <v>3</v>
      </c>
      <c r="K120" t="s">
        <v>536</v>
      </c>
      <c r="L120">
        <v>1369</v>
      </c>
      <c r="N120">
        <v>1013</v>
      </c>
      <c r="O120" t="s">
        <v>528</v>
      </c>
      <c r="P120" t="s">
        <v>528</v>
      </c>
      <c r="Q120">
        <v>1</v>
      </c>
      <c r="W120">
        <v>0</v>
      </c>
      <c r="X120">
        <v>868395144</v>
      </c>
      <c r="Y120">
        <f t="shared" si="18"/>
        <v>5.4</v>
      </c>
      <c r="AA120">
        <v>0</v>
      </c>
      <c r="AB120">
        <v>0</v>
      </c>
      <c r="AC120">
        <v>0</v>
      </c>
      <c r="AD120">
        <v>9.17</v>
      </c>
      <c r="AE120">
        <v>0</v>
      </c>
      <c r="AF120">
        <v>0</v>
      </c>
      <c r="AG120">
        <v>0</v>
      </c>
      <c r="AH120">
        <v>9.17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5.4</v>
      </c>
      <c r="AU120" t="s">
        <v>3</v>
      </c>
      <c r="AV120">
        <v>1</v>
      </c>
      <c r="AW120">
        <v>2</v>
      </c>
      <c r="AX120">
        <v>90710216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ROUND(AT120*Source!I561*AH120*AL120,2)</f>
        <v>0</v>
      </c>
      <c r="CV120">
        <f>ROUND(Y120*Source!I561,9)</f>
        <v>0</v>
      </c>
      <c r="CW120">
        <v>0</v>
      </c>
      <c r="CX120">
        <f>ROUND(Y120*Source!I561,9)</f>
        <v>0</v>
      </c>
      <c r="CY120">
        <f t="shared" si="29"/>
        <v>9.17</v>
      </c>
      <c r="CZ120">
        <f t="shared" si="30"/>
        <v>9.17</v>
      </c>
      <c r="DA120">
        <f t="shared" si="31"/>
        <v>1</v>
      </c>
      <c r="DB120">
        <f t="shared" si="22"/>
        <v>49.52</v>
      </c>
      <c r="DC120">
        <f t="shared" si="23"/>
        <v>0</v>
      </c>
      <c r="DD120" t="s">
        <v>3</v>
      </c>
      <c r="DE120" t="s">
        <v>3</v>
      </c>
      <c r="DF120">
        <f t="shared" si="32"/>
        <v>0</v>
      </c>
      <c r="DG120">
        <f t="shared" si="33"/>
        <v>0</v>
      </c>
      <c r="DH120">
        <f t="shared" si="34"/>
        <v>0</v>
      </c>
      <c r="DI120">
        <f t="shared" si="27"/>
        <v>0</v>
      </c>
      <c r="DJ120">
        <f t="shared" si="3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ROW(Source!A562)</f>
        <v>562</v>
      </c>
      <c r="B121">
        <v>88889103</v>
      </c>
      <c r="C121">
        <v>90710212</v>
      </c>
      <c r="D121">
        <v>29477608</v>
      </c>
      <c r="E121">
        <v>1</v>
      </c>
      <c r="F121">
        <v>1</v>
      </c>
      <c r="G121">
        <v>1</v>
      </c>
      <c r="H121">
        <v>1</v>
      </c>
      <c r="I121" t="s">
        <v>529</v>
      </c>
      <c r="J121" t="s">
        <v>3</v>
      </c>
      <c r="K121" t="s">
        <v>530</v>
      </c>
      <c r="L121">
        <v>1369</v>
      </c>
      <c r="N121">
        <v>1013</v>
      </c>
      <c r="O121" t="s">
        <v>528</v>
      </c>
      <c r="P121" t="s">
        <v>528</v>
      </c>
      <c r="Q121">
        <v>1</v>
      </c>
      <c r="W121">
        <v>0</v>
      </c>
      <c r="X121">
        <v>2087786099</v>
      </c>
      <c r="Y121">
        <f t="shared" si="18"/>
        <v>12.6</v>
      </c>
      <c r="AA121">
        <v>0</v>
      </c>
      <c r="AB121">
        <v>0</v>
      </c>
      <c r="AC121">
        <v>0</v>
      </c>
      <c r="AD121">
        <v>12.69</v>
      </c>
      <c r="AE121">
        <v>0</v>
      </c>
      <c r="AF121">
        <v>0</v>
      </c>
      <c r="AG121">
        <v>0</v>
      </c>
      <c r="AH121">
        <v>12.69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12.6</v>
      </c>
      <c r="AU121" t="s">
        <v>3</v>
      </c>
      <c r="AV121">
        <v>1</v>
      </c>
      <c r="AW121">
        <v>2</v>
      </c>
      <c r="AX121">
        <v>90710215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ROUND(AT121*Source!I562*AH121*AL121,2)</f>
        <v>0</v>
      </c>
      <c r="CV121">
        <f>ROUND(Y121*Source!I562,9)</f>
        <v>0</v>
      </c>
      <c r="CW121">
        <v>0</v>
      </c>
      <c r="CX121">
        <f>ROUND(Y121*Source!I562,9)</f>
        <v>0</v>
      </c>
      <c r="CY121">
        <f t="shared" si="29"/>
        <v>12.69</v>
      </c>
      <c r="CZ121">
        <f t="shared" si="30"/>
        <v>12.69</v>
      </c>
      <c r="DA121">
        <f t="shared" si="31"/>
        <v>1</v>
      </c>
      <c r="DB121">
        <f t="shared" si="22"/>
        <v>159.88999999999999</v>
      </c>
      <c r="DC121">
        <f t="shared" si="23"/>
        <v>0</v>
      </c>
      <c r="DD121" t="s">
        <v>3</v>
      </c>
      <c r="DE121" t="s">
        <v>3</v>
      </c>
      <c r="DF121">
        <f t="shared" si="32"/>
        <v>0</v>
      </c>
      <c r="DG121">
        <f t="shared" si="33"/>
        <v>0</v>
      </c>
      <c r="DH121">
        <f t="shared" si="34"/>
        <v>0</v>
      </c>
      <c r="DI121">
        <f t="shared" si="27"/>
        <v>0</v>
      </c>
      <c r="DJ121">
        <f t="shared" si="3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ROW(Source!A562)</f>
        <v>562</v>
      </c>
      <c r="B122">
        <v>88889103</v>
      </c>
      <c r="C122">
        <v>90710212</v>
      </c>
      <c r="D122">
        <v>29477609</v>
      </c>
      <c r="E122">
        <v>1</v>
      </c>
      <c r="F122">
        <v>1</v>
      </c>
      <c r="G122">
        <v>1</v>
      </c>
      <c r="H122">
        <v>1</v>
      </c>
      <c r="I122" t="s">
        <v>535</v>
      </c>
      <c r="J122" t="s">
        <v>3</v>
      </c>
      <c r="K122" t="s">
        <v>536</v>
      </c>
      <c r="L122">
        <v>1369</v>
      </c>
      <c r="N122">
        <v>1013</v>
      </c>
      <c r="O122" t="s">
        <v>528</v>
      </c>
      <c r="P122" t="s">
        <v>528</v>
      </c>
      <c r="Q122">
        <v>1</v>
      </c>
      <c r="W122">
        <v>0</v>
      </c>
      <c r="X122">
        <v>868395144</v>
      </c>
      <c r="Y122">
        <f t="shared" si="18"/>
        <v>5.4</v>
      </c>
      <c r="AA122">
        <v>0</v>
      </c>
      <c r="AB122">
        <v>0</v>
      </c>
      <c r="AC122">
        <v>0</v>
      </c>
      <c r="AD122">
        <v>9.17</v>
      </c>
      <c r="AE122">
        <v>0</v>
      </c>
      <c r="AF122">
        <v>0</v>
      </c>
      <c r="AG122">
        <v>0</v>
      </c>
      <c r="AH122">
        <v>9.17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5.4</v>
      </c>
      <c r="AU122" t="s">
        <v>3</v>
      </c>
      <c r="AV122">
        <v>1</v>
      </c>
      <c r="AW122">
        <v>2</v>
      </c>
      <c r="AX122">
        <v>90710216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ROUND(AT122*Source!I562*AH122*AL122,2)</f>
        <v>0</v>
      </c>
      <c r="CV122">
        <f>ROUND(Y122*Source!I562,9)</f>
        <v>0</v>
      </c>
      <c r="CW122">
        <v>0</v>
      </c>
      <c r="CX122">
        <f>ROUND(Y122*Source!I562,9)</f>
        <v>0</v>
      </c>
      <c r="CY122">
        <f t="shared" si="29"/>
        <v>9.17</v>
      </c>
      <c r="CZ122">
        <f t="shared" si="30"/>
        <v>9.17</v>
      </c>
      <c r="DA122">
        <f t="shared" si="31"/>
        <v>1</v>
      </c>
      <c r="DB122">
        <f t="shared" si="22"/>
        <v>49.52</v>
      </c>
      <c r="DC122">
        <f t="shared" si="23"/>
        <v>0</v>
      </c>
      <c r="DD122" t="s">
        <v>3</v>
      </c>
      <c r="DE122" t="s">
        <v>3</v>
      </c>
      <c r="DF122">
        <f t="shared" si="32"/>
        <v>0</v>
      </c>
      <c r="DG122">
        <f t="shared" si="33"/>
        <v>0</v>
      </c>
      <c r="DH122">
        <f t="shared" si="34"/>
        <v>0</v>
      </c>
      <c r="DI122">
        <f t="shared" si="27"/>
        <v>0</v>
      </c>
      <c r="DJ122">
        <f t="shared" si="3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ROW(Source!A563)</f>
        <v>563</v>
      </c>
      <c r="B123">
        <v>88889161</v>
      </c>
      <c r="C123">
        <v>90710217</v>
      </c>
      <c r="D123">
        <v>29477854</v>
      </c>
      <c r="E123">
        <v>1</v>
      </c>
      <c r="F123">
        <v>1</v>
      </c>
      <c r="G123">
        <v>1</v>
      </c>
      <c r="H123">
        <v>1</v>
      </c>
      <c r="I123" t="s">
        <v>531</v>
      </c>
      <c r="J123" t="s">
        <v>3</v>
      </c>
      <c r="K123" t="s">
        <v>532</v>
      </c>
      <c r="L123">
        <v>1369</v>
      </c>
      <c r="N123">
        <v>1013</v>
      </c>
      <c r="O123" t="s">
        <v>528</v>
      </c>
      <c r="P123" t="s">
        <v>528</v>
      </c>
      <c r="Q123">
        <v>1</v>
      </c>
      <c r="W123">
        <v>0</v>
      </c>
      <c r="X123">
        <v>1377046079</v>
      </c>
      <c r="Y123">
        <f t="shared" si="18"/>
        <v>1.94</v>
      </c>
      <c r="AA123">
        <v>0</v>
      </c>
      <c r="AB123">
        <v>0</v>
      </c>
      <c r="AC123">
        <v>0</v>
      </c>
      <c r="AD123">
        <v>9.6199999999999992</v>
      </c>
      <c r="AE123">
        <v>0</v>
      </c>
      <c r="AF123">
        <v>0</v>
      </c>
      <c r="AG123">
        <v>0</v>
      </c>
      <c r="AH123">
        <v>9.6199999999999992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1.94</v>
      </c>
      <c r="AU123" t="s">
        <v>3</v>
      </c>
      <c r="AV123">
        <v>1</v>
      </c>
      <c r="AW123">
        <v>2</v>
      </c>
      <c r="AX123">
        <v>90710220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ROUND(AT123*Source!I563*AH123*AL123,2)</f>
        <v>0</v>
      </c>
      <c r="CV123">
        <f>ROUND(Y123*Source!I563,9)</f>
        <v>0</v>
      </c>
      <c r="CW123">
        <v>0</v>
      </c>
      <c r="CX123">
        <f>ROUND(Y123*Source!I563,9)</f>
        <v>0</v>
      </c>
      <c r="CY123">
        <f t="shared" si="29"/>
        <v>9.6199999999999992</v>
      </c>
      <c r="CZ123">
        <f t="shared" si="30"/>
        <v>9.6199999999999992</v>
      </c>
      <c r="DA123">
        <f t="shared" si="31"/>
        <v>1</v>
      </c>
      <c r="DB123">
        <f t="shared" si="22"/>
        <v>18.66</v>
      </c>
      <c r="DC123">
        <f t="shared" si="23"/>
        <v>0</v>
      </c>
      <c r="DD123" t="s">
        <v>3</v>
      </c>
      <c r="DE123" t="s">
        <v>3</v>
      </c>
      <c r="DF123">
        <f t="shared" si="32"/>
        <v>0</v>
      </c>
      <c r="DG123">
        <f t="shared" si="33"/>
        <v>0</v>
      </c>
      <c r="DH123">
        <f t="shared" si="34"/>
        <v>0</v>
      </c>
      <c r="DI123">
        <f t="shared" si="27"/>
        <v>0</v>
      </c>
      <c r="DJ123">
        <f t="shared" si="35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ROW(Source!A563)</f>
        <v>563</v>
      </c>
      <c r="B124">
        <v>88889161</v>
      </c>
      <c r="C124">
        <v>90710217</v>
      </c>
      <c r="D124">
        <v>29477608</v>
      </c>
      <c r="E124">
        <v>1</v>
      </c>
      <c r="F124">
        <v>1</v>
      </c>
      <c r="G124">
        <v>1</v>
      </c>
      <c r="H124">
        <v>1</v>
      </c>
      <c r="I124" t="s">
        <v>529</v>
      </c>
      <c r="J124" t="s">
        <v>3</v>
      </c>
      <c r="K124" t="s">
        <v>530</v>
      </c>
      <c r="L124">
        <v>1369</v>
      </c>
      <c r="N124">
        <v>1013</v>
      </c>
      <c r="O124" t="s">
        <v>528</v>
      </c>
      <c r="P124" t="s">
        <v>528</v>
      </c>
      <c r="Q124">
        <v>1</v>
      </c>
      <c r="W124">
        <v>0</v>
      </c>
      <c r="X124">
        <v>2087786099</v>
      </c>
      <c r="Y124">
        <f t="shared" si="18"/>
        <v>2.92</v>
      </c>
      <c r="AA124">
        <v>0</v>
      </c>
      <c r="AB124">
        <v>0</v>
      </c>
      <c r="AC124">
        <v>0</v>
      </c>
      <c r="AD124">
        <v>12.69</v>
      </c>
      <c r="AE124">
        <v>0</v>
      </c>
      <c r="AF124">
        <v>0</v>
      </c>
      <c r="AG124">
        <v>0</v>
      </c>
      <c r="AH124">
        <v>12.69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2.92</v>
      </c>
      <c r="AU124" t="s">
        <v>3</v>
      </c>
      <c r="AV124">
        <v>1</v>
      </c>
      <c r="AW124">
        <v>2</v>
      </c>
      <c r="AX124">
        <v>90710221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ROUND(AT124*Source!I563*AH124*AL124,2)</f>
        <v>0</v>
      </c>
      <c r="CV124">
        <f>ROUND(Y124*Source!I563,9)</f>
        <v>0</v>
      </c>
      <c r="CW124">
        <v>0</v>
      </c>
      <c r="CX124">
        <f>ROUND(Y124*Source!I563,9)</f>
        <v>0</v>
      </c>
      <c r="CY124">
        <f t="shared" si="29"/>
        <v>12.69</v>
      </c>
      <c r="CZ124">
        <f t="shared" si="30"/>
        <v>12.69</v>
      </c>
      <c r="DA124">
        <f t="shared" si="31"/>
        <v>1</v>
      </c>
      <c r="DB124">
        <f t="shared" si="22"/>
        <v>37.049999999999997</v>
      </c>
      <c r="DC124">
        <f t="shared" si="23"/>
        <v>0</v>
      </c>
      <c r="DD124" t="s">
        <v>3</v>
      </c>
      <c r="DE124" t="s">
        <v>3</v>
      </c>
      <c r="DF124">
        <f t="shared" si="32"/>
        <v>0</v>
      </c>
      <c r="DG124">
        <f t="shared" si="33"/>
        <v>0</v>
      </c>
      <c r="DH124">
        <f t="shared" si="34"/>
        <v>0</v>
      </c>
      <c r="DI124">
        <f t="shared" si="27"/>
        <v>0</v>
      </c>
      <c r="DJ124">
        <f t="shared" si="35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ROW(Source!A564)</f>
        <v>564</v>
      </c>
      <c r="B125">
        <v>88889103</v>
      </c>
      <c r="C125">
        <v>90710217</v>
      </c>
      <c r="D125">
        <v>29477854</v>
      </c>
      <c r="E125">
        <v>1</v>
      </c>
      <c r="F125">
        <v>1</v>
      </c>
      <c r="G125">
        <v>1</v>
      </c>
      <c r="H125">
        <v>1</v>
      </c>
      <c r="I125" t="s">
        <v>531</v>
      </c>
      <c r="J125" t="s">
        <v>3</v>
      </c>
      <c r="K125" t="s">
        <v>532</v>
      </c>
      <c r="L125">
        <v>1369</v>
      </c>
      <c r="N125">
        <v>1013</v>
      </c>
      <c r="O125" t="s">
        <v>528</v>
      </c>
      <c r="P125" t="s">
        <v>528</v>
      </c>
      <c r="Q125">
        <v>1</v>
      </c>
      <c r="W125">
        <v>0</v>
      </c>
      <c r="X125">
        <v>1377046079</v>
      </c>
      <c r="Y125">
        <f t="shared" si="18"/>
        <v>1.94</v>
      </c>
      <c r="AA125">
        <v>0</v>
      </c>
      <c r="AB125">
        <v>0</v>
      </c>
      <c r="AC125">
        <v>0</v>
      </c>
      <c r="AD125">
        <v>9.6199999999999992</v>
      </c>
      <c r="AE125">
        <v>0</v>
      </c>
      <c r="AF125">
        <v>0</v>
      </c>
      <c r="AG125">
        <v>0</v>
      </c>
      <c r="AH125">
        <v>9.6199999999999992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1.94</v>
      </c>
      <c r="AU125" t="s">
        <v>3</v>
      </c>
      <c r="AV125">
        <v>1</v>
      </c>
      <c r="AW125">
        <v>2</v>
      </c>
      <c r="AX125">
        <v>90710220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ROUND(AT125*Source!I564*AH125*AL125,2)</f>
        <v>0</v>
      </c>
      <c r="CV125">
        <f>ROUND(Y125*Source!I564,9)</f>
        <v>0</v>
      </c>
      <c r="CW125">
        <v>0</v>
      </c>
      <c r="CX125">
        <f>ROUND(Y125*Source!I564,9)</f>
        <v>0</v>
      </c>
      <c r="CY125">
        <f t="shared" si="29"/>
        <v>9.6199999999999992</v>
      </c>
      <c r="CZ125">
        <f t="shared" si="30"/>
        <v>9.6199999999999992</v>
      </c>
      <c r="DA125">
        <f t="shared" si="31"/>
        <v>1</v>
      </c>
      <c r="DB125">
        <f t="shared" si="22"/>
        <v>18.66</v>
      </c>
      <c r="DC125">
        <f t="shared" si="23"/>
        <v>0</v>
      </c>
      <c r="DD125" t="s">
        <v>3</v>
      </c>
      <c r="DE125" t="s">
        <v>3</v>
      </c>
      <c r="DF125">
        <f t="shared" si="32"/>
        <v>0</v>
      </c>
      <c r="DG125">
        <f t="shared" si="33"/>
        <v>0</v>
      </c>
      <c r="DH125">
        <f t="shared" si="34"/>
        <v>0</v>
      </c>
      <c r="DI125">
        <f t="shared" si="27"/>
        <v>0</v>
      </c>
      <c r="DJ125">
        <f t="shared" si="35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ROW(Source!A564)</f>
        <v>564</v>
      </c>
      <c r="B126">
        <v>88889103</v>
      </c>
      <c r="C126">
        <v>90710217</v>
      </c>
      <c r="D126">
        <v>29477608</v>
      </c>
      <c r="E126">
        <v>1</v>
      </c>
      <c r="F126">
        <v>1</v>
      </c>
      <c r="G126">
        <v>1</v>
      </c>
      <c r="H126">
        <v>1</v>
      </c>
      <c r="I126" t="s">
        <v>529</v>
      </c>
      <c r="J126" t="s">
        <v>3</v>
      </c>
      <c r="K126" t="s">
        <v>530</v>
      </c>
      <c r="L126">
        <v>1369</v>
      </c>
      <c r="N126">
        <v>1013</v>
      </c>
      <c r="O126" t="s">
        <v>528</v>
      </c>
      <c r="P126" t="s">
        <v>528</v>
      </c>
      <c r="Q126">
        <v>1</v>
      </c>
      <c r="W126">
        <v>0</v>
      </c>
      <c r="X126">
        <v>2087786099</v>
      </c>
      <c r="Y126">
        <f t="shared" si="18"/>
        <v>2.92</v>
      </c>
      <c r="AA126">
        <v>0</v>
      </c>
      <c r="AB126">
        <v>0</v>
      </c>
      <c r="AC126">
        <v>0</v>
      </c>
      <c r="AD126">
        <v>12.69</v>
      </c>
      <c r="AE126">
        <v>0</v>
      </c>
      <c r="AF126">
        <v>0</v>
      </c>
      <c r="AG126">
        <v>0</v>
      </c>
      <c r="AH126">
        <v>12.69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2.92</v>
      </c>
      <c r="AU126" t="s">
        <v>3</v>
      </c>
      <c r="AV126">
        <v>1</v>
      </c>
      <c r="AW126">
        <v>2</v>
      </c>
      <c r="AX126">
        <v>90710221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ROUND(AT126*Source!I564*AH126*AL126,2)</f>
        <v>0</v>
      </c>
      <c r="CV126">
        <f>ROUND(Y126*Source!I564,9)</f>
        <v>0</v>
      </c>
      <c r="CW126">
        <v>0</v>
      </c>
      <c r="CX126">
        <f>ROUND(Y126*Source!I564,9)</f>
        <v>0</v>
      </c>
      <c r="CY126">
        <f t="shared" si="29"/>
        <v>12.69</v>
      </c>
      <c r="CZ126">
        <f t="shared" si="30"/>
        <v>12.69</v>
      </c>
      <c r="DA126">
        <f t="shared" si="31"/>
        <v>1</v>
      </c>
      <c r="DB126">
        <f t="shared" si="22"/>
        <v>37.049999999999997</v>
      </c>
      <c r="DC126">
        <f t="shared" si="23"/>
        <v>0</v>
      </c>
      <c r="DD126" t="s">
        <v>3</v>
      </c>
      <c r="DE126" t="s">
        <v>3</v>
      </c>
      <c r="DF126">
        <f t="shared" si="32"/>
        <v>0</v>
      </c>
      <c r="DG126">
        <f t="shared" si="33"/>
        <v>0</v>
      </c>
      <c r="DH126">
        <f t="shared" si="34"/>
        <v>0</v>
      </c>
      <c r="DI126">
        <f t="shared" si="27"/>
        <v>0</v>
      </c>
      <c r="DJ126">
        <f t="shared" si="35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ROW(Source!A565)</f>
        <v>565</v>
      </c>
      <c r="B127">
        <v>88889161</v>
      </c>
      <c r="C127">
        <v>90710222</v>
      </c>
      <c r="D127">
        <v>29477854</v>
      </c>
      <c r="E127">
        <v>1</v>
      </c>
      <c r="F127">
        <v>1</v>
      </c>
      <c r="G127">
        <v>1</v>
      </c>
      <c r="H127">
        <v>1</v>
      </c>
      <c r="I127" t="s">
        <v>531</v>
      </c>
      <c r="J127" t="s">
        <v>3</v>
      </c>
      <c r="K127" t="s">
        <v>532</v>
      </c>
      <c r="L127">
        <v>1369</v>
      </c>
      <c r="N127">
        <v>1013</v>
      </c>
      <c r="O127" t="s">
        <v>528</v>
      </c>
      <c r="P127" t="s">
        <v>528</v>
      </c>
      <c r="Q127">
        <v>1</v>
      </c>
      <c r="W127">
        <v>0</v>
      </c>
      <c r="X127">
        <v>1377046079</v>
      </c>
      <c r="Y127">
        <f t="shared" si="18"/>
        <v>0.57999999999999996</v>
      </c>
      <c r="AA127">
        <v>0</v>
      </c>
      <c r="AB127">
        <v>0</v>
      </c>
      <c r="AC127">
        <v>0</v>
      </c>
      <c r="AD127">
        <v>9.6199999999999992</v>
      </c>
      <c r="AE127">
        <v>0</v>
      </c>
      <c r="AF127">
        <v>0</v>
      </c>
      <c r="AG127">
        <v>0</v>
      </c>
      <c r="AH127">
        <v>9.6199999999999992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0.57999999999999996</v>
      </c>
      <c r="AU127" t="s">
        <v>3</v>
      </c>
      <c r="AV127">
        <v>1</v>
      </c>
      <c r="AW127">
        <v>2</v>
      </c>
      <c r="AX127">
        <v>90710225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ROUND(AT127*Source!I565*AH127*AL127,2)</f>
        <v>0</v>
      </c>
      <c r="CV127">
        <f>ROUND(Y127*Source!I565,9)</f>
        <v>0</v>
      </c>
      <c r="CW127">
        <v>0</v>
      </c>
      <c r="CX127">
        <f>ROUND(Y127*Source!I565,9)</f>
        <v>0</v>
      </c>
      <c r="CY127">
        <f t="shared" si="29"/>
        <v>9.6199999999999992</v>
      </c>
      <c r="CZ127">
        <f t="shared" si="30"/>
        <v>9.6199999999999992</v>
      </c>
      <c r="DA127">
        <f t="shared" si="31"/>
        <v>1</v>
      </c>
      <c r="DB127">
        <f t="shared" si="22"/>
        <v>5.58</v>
      </c>
      <c r="DC127">
        <f t="shared" si="23"/>
        <v>0</v>
      </c>
      <c r="DD127" t="s">
        <v>3</v>
      </c>
      <c r="DE127" t="s">
        <v>3</v>
      </c>
      <c r="DF127">
        <f t="shared" si="32"/>
        <v>0</v>
      </c>
      <c r="DG127">
        <f t="shared" si="33"/>
        <v>0</v>
      </c>
      <c r="DH127">
        <f t="shared" si="34"/>
        <v>0</v>
      </c>
      <c r="DI127">
        <f t="shared" si="27"/>
        <v>0</v>
      </c>
      <c r="DJ127">
        <f t="shared" si="35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ROW(Source!A565)</f>
        <v>565</v>
      </c>
      <c r="B128">
        <v>88889161</v>
      </c>
      <c r="C128">
        <v>90710222</v>
      </c>
      <c r="D128">
        <v>29477608</v>
      </c>
      <c r="E128">
        <v>1</v>
      </c>
      <c r="F128">
        <v>1</v>
      </c>
      <c r="G128">
        <v>1</v>
      </c>
      <c r="H128">
        <v>1</v>
      </c>
      <c r="I128" t="s">
        <v>529</v>
      </c>
      <c r="J128" t="s">
        <v>3</v>
      </c>
      <c r="K128" t="s">
        <v>530</v>
      </c>
      <c r="L128">
        <v>1369</v>
      </c>
      <c r="N128">
        <v>1013</v>
      </c>
      <c r="O128" t="s">
        <v>528</v>
      </c>
      <c r="P128" t="s">
        <v>528</v>
      </c>
      <c r="Q128">
        <v>1</v>
      </c>
      <c r="W128">
        <v>0</v>
      </c>
      <c r="X128">
        <v>2087786099</v>
      </c>
      <c r="Y128">
        <f t="shared" si="18"/>
        <v>0.87</v>
      </c>
      <c r="AA128">
        <v>0</v>
      </c>
      <c r="AB128">
        <v>0</v>
      </c>
      <c r="AC128">
        <v>0</v>
      </c>
      <c r="AD128">
        <v>12.69</v>
      </c>
      <c r="AE128">
        <v>0</v>
      </c>
      <c r="AF128">
        <v>0</v>
      </c>
      <c r="AG128">
        <v>0</v>
      </c>
      <c r="AH128">
        <v>12.69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0.87</v>
      </c>
      <c r="AU128" t="s">
        <v>3</v>
      </c>
      <c r="AV128">
        <v>1</v>
      </c>
      <c r="AW128">
        <v>2</v>
      </c>
      <c r="AX128">
        <v>90710226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ROUND(AT128*Source!I565*AH128*AL128,2)</f>
        <v>0</v>
      </c>
      <c r="CV128">
        <f>ROUND(Y128*Source!I565,9)</f>
        <v>0</v>
      </c>
      <c r="CW128">
        <v>0</v>
      </c>
      <c r="CX128">
        <f>ROUND(Y128*Source!I565,9)</f>
        <v>0</v>
      </c>
      <c r="CY128">
        <f t="shared" si="29"/>
        <v>12.69</v>
      </c>
      <c r="CZ128">
        <f t="shared" si="30"/>
        <v>12.69</v>
      </c>
      <c r="DA128">
        <f t="shared" si="31"/>
        <v>1</v>
      </c>
      <c r="DB128">
        <f t="shared" si="22"/>
        <v>11.04</v>
      </c>
      <c r="DC128">
        <f t="shared" si="23"/>
        <v>0</v>
      </c>
      <c r="DD128" t="s">
        <v>3</v>
      </c>
      <c r="DE128" t="s">
        <v>3</v>
      </c>
      <c r="DF128">
        <f t="shared" si="32"/>
        <v>0</v>
      </c>
      <c r="DG128">
        <f t="shared" si="33"/>
        <v>0</v>
      </c>
      <c r="DH128">
        <f t="shared" si="34"/>
        <v>0</v>
      </c>
      <c r="DI128">
        <f t="shared" si="27"/>
        <v>0</v>
      </c>
      <c r="DJ128">
        <f t="shared" si="3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ROW(Source!A566)</f>
        <v>566</v>
      </c>
      <c r="B129">
        <v>88889103</v>
      </c>
      <c r="C129">
        <v>90710222</v>
      </c>
      <c r="D129">
        <v>29477854</v>
      </c>
      <c r="E129">
        <v>1</v>
      </c>
      <c r="F129">
        <v>1</v>
      </c>
      <c r="G129">
        <v>1</v>
      </c>
      <c r="H129">
        <v>1</v>
      </c>
      <c r="I129" t="s">
        <v>531</v>
      </c>
      <c r="J129" t="s">
        <v>3</v>
      </c>
      <c r="K129" t="s">
        <v>532</v>
      </c>
      <c r="L129">
        <v>1369</v>
      </c>
      <c r="N129">
        <v>1013</v>
      </c>
      <c r="O129" t="s">
        <v>528</v>
      </c>
      <c r="P129" t="s">
        <v>528</v>
      </c>
      <c r="Q129">
        <v>1</v>
      </c>
      <c r="W129">
        <v>0</v>
      </c>
      <c r="X129">
        <v>1377046079</v>
      </c>
      <c r="Y129">
        <f t="shared" ref="Y129:Y192" si="36">AT129</f>
        <v>0.57999999999999996</v>
      </c>
      <c r="AA129">
        <v>0</v>
      </c>
      <c r="AB129">
        <v>0</v>
      </c>
      <c r="AC129">
        <v>0</v>
      </c>
      <c r="AD129">
        <v>9.6199999999999992</v>
      </c>
      <c r="AE129">
        <v>0</v>
      </c>
      <c r="AF129">
        <v>0</v>
      </c>
      <c r="AG129">
        <v>0</v>
      </c>
      <c r="AH129">
        <v>9.6199999999999992</v>
      </c>
      <c r="AI129">
        <v>1</v>
      </c>
      <c r="AJ129">
        <v>1</v>
      </c>
      <c r="AK129">
        <v>1</v>
      </c>
      <c r="AL129">
        <v>1</v>
      </c>
      <c r="AM129">
        <v>5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0.57999999999999996</v>
      </c>
      <c r="AU129" t="s">
        <v>3</v>
      </c>
      <c r="AV129">
        <v>1</v>
      </c>
      <c r="AW129">
        <v>2</v>
      </c>
      <c r="AX129">
        <v>90710225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ROUND(AT129*Source!I566*AH129*AL129,2)</f>
        <v>0</v>
      </c>
      <c r="CV129">
        <f>ROUND(Y129*Source!I566,9)</f>
        <v>0</v>
      </c>
      <c r="CW129">
        <v>0</v>
      </c>
      <c r="CX129">
        <f>ROUND(Y129*Source!I566,9)</f>
        <v>0</v>
      </c>
      <c r="CY129">
        <f t="shared" ref="CY129:CY141" si="37">AD129</f>
        <v>9.6199999999999992</v>
      </c>
      <c r="CZ129">
        <f t="shared" ref="CZ129:CZ141" si="38">AH129</f>
        <v>9.6199999999999992</v>
      </c>
      <c r="DA129">
        <f t="shared" ref="DA129:DA141" si="39">AL129</f>
        <v>1</v>
      </c>
      <c r="DB129">
        <f t="shared" ref="DB129:DB192" si="40">ROUND(ROUND(AT129*CZ129,2),2)</f>
        <v>5.58</v>
      </c>
      <c r="DC129">
        <f t="shared" ref="DC129:DC192" si="41">ROUND(ROUND(AT129*AG129,2),2)</f>
        <v>0</v>
      </c>
      <c r="DD129" t="s">
        <v>3</v>
      </c>
      <c r="DE129" t="s">
        <v>3</v>
      </c>
      <c r="DF129">
        <f t="shared" ref="DF129:DF155" si="42">ROUND(ROUND(AE129,2)*CX129,2)</f>
        <v>0</v>
      </c>
      <c r="DG129">
        <f t="shared" ref="DG129:DG154" si="43">ROUND(ROUND(AF129,2)*CX129,2)</f>
        <v>0</v>
      </c>
      <c r="DH129">
        <f t="shared" ref="DH129:DH154" si="44">ROUND(ROUND(AG129,2)*CX129,2)</f>
        <v>0</v>
      </c>
      <c r="DI129">
        <f t="shared" ref="DI129:DI192" si="45">ROUND(ROUND(AH129,2)*CX129,2)</f>
        <v>0</v>
      </c>
      <c r="DJ129">
        <f t="shared" ref="DJ129:DJ141" si="46"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ROW(Source!A566)</f>
        <v>566</v>
      </c>
      <c r="B130">
        <v>88889103</v>
      </c>
      <c r="C130">
        <v>90710222</v>
      </c>
      <c r="D130">
        <v>29477608</v>
      </c>
      <c r="E130">
        <v>1</v>
      </c>
      <c r="F130">
        <v>1</v>
      </c>
      <c r="G130">
        <v>1</v>
      </c>
      <c r="H130">
        <v>1</v>
      </c>
      <c r="I130" t="s">
        <v>529</v>
      </c>
      <c r="J130" t="s">
        <v>3</v>
      </c>
      <c r="K130" t="s">
        <v>530</v>
      </c>
      <c r="L130">
        <v>1369</v>
      </c>
      <c r="N130">
        <v>1013</v>
      </c>
      <c r="O130" t="s">
        <v>528</v>
      </c>
      <c r="P130" t="s">
        <v>528</v>
      </c>
      <c r="Q130">
        <v>1</v>
      </c>
      <c r="W130">
        <v>0</v>
      </c>
      <c r="X130">
        <v>2087786099</v>
      </c>
      <c r="Y130">
        <f t="shared" si="36"/>
        <v>0.87</v>
      </c>
      <c r="AA130">
        <v>0</v>
      </c>
      <c r="AB130">
        <v>0</v>
      </c>
      <c r="AC130">
        <v>0</v>
      </c>
      <c r="AD130">
        <v>12.69</v>
      </c>
      <c r="AE130">
        <v>0</v>
      </c>
      <c r="AF130">
        <v>0</v>
      </c>
      <c r="AG130">
        <v>0</v>
      </c>
      <c r="AH130">
        <v>12.69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0.87</v>
      </c>
      <c r="AU130" t="s">
        <v>3</v>
      </c>
      <c r="AV130">
        <v>1</v>
      </c>
      <c r="AW130">
        <v>2</v>
      </c>
      <c r="AX130">
        <v>90710226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ROUND(AT130*Source!I566*AH130*AL130,2)</f>
        <v>0</v>
      </c>
      <c r="CV130">
        <f>ROUND(Y130*Source!I566,9)</f>
        <v>0</v>
      </c>
      <c r="CW130">
        <v>0</v>
      </c>
      <c r="CX130">
        <f>ROUND(Y130*Source!I566,9)</f>
        <v>0</v>
      </c>
      <c r="CY130">
        <f t="shared" si="37"/>
        <v>12.69</v>
      </c>
      <c r="CZ130">
        <f t="shared" si="38"/>
        <v>12.69</v>
      </c>
      <c r="DA130">
        <f t="shared" si="39"/>
        <v>1</v>
      </c>
      <c r="DB130">
        <f t="shared" si="40"/>
        <v>11.04</v>
      </c>
      <c r="DC130">
        <f t="shared" si="41"/>
        <v>0</v>
      </c>
      <c r="DD130" t="s">
        <v>3</v>
      </c>
      <c r="DE130" t="s">
        <v>3</v>
      </c>
      <c r="DF130">
        <f t="shared" si="42"/>
        <v>0</v>
      </c>
      <c r="DG130">
        <f t="shared" si="43"/>
        <v>0</v>
      </c>
      <c r="DH130">
        <f t="shared" si="44"/>
        <v>0</v>
      </c>
      <c r="DI130">
        <f t="shared" si="45"/>
        <v>0</v>
      </c>
      <c r="DJ130">
        <f t="shared" si="46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ROW(Source!A567)</f>
        <v>567</v>
      </c>
      <c r="B131">
        <v>88889161</v>
      </c>
      <c r="C131">
        <v>90710227</v>
      </c>
      <c r="D131">
        <v>29478568</v>
      </c>
      <c r="E131">
        <v>1</v>
      </c>
      <c r="F131">
        <v>1</v>
      </c>
      <c r="G131">
        <v>1</v>
      </c>
      <c r="H131">
        <v>1</v>
      </c>
      <c r="I131" t="s">
        <v>526</v>
      </c>
      <c r="J131" t="s">
        <v>3</v>
      </c>
      <c r="K131" t="s">
        <v>527</v>
      </c>
      <c r="L131">
        <v>1369</v>
      </c>
      <c r="N131">
        <v>1013</v>
      </c>
      <c r="O131" t="s">
        <v>528</v>
      </c>
      <c r="P131" t="s">
        <v>528</v>
      </c>
      <c r="Q131">
        <v>1</v>
      </c>
      <c r="W131">
        <v>0</v>
      </c>
      <c r="X131">
        <v>177969336</v>
      </c>
      <c r="Y131">
        <f t="shared" si="36"/>
        <v>0.81</v>
      </c>
      <c r="AA131">
        <v>0</v>
      </c>
      <c r="AB131">
        <v>0</v>
      </c>
      <c r="AC131">
        <v>0</v>
      </c>
      <c r="AD131">
        <v>12.92</v>
      </c>
      <c r="AE131">
        <v>0</v>
      </c>
      <c r="AF131">
        <v>0</v>
      </c>
      <c r="AG131">
        <v>0</v>
      </c>
      <c r="AH131">
        <v>12.92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0.81</v>
      </c>
      <c r="AU131" t="s">
        <v>3</v>
      </c>
      <c r="AV131">
        <v>1</v>
      </c>
      <c r="AW131">
        <v>2</v>
      </c>
      <c r="AX131">
        <v>90710230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ROUND(AT131*Source!I567*AH131*AL131,2)</f>
        <v>0</v>
      </c>
      <c r="CV131">
        <f>ROUND(Y131*Source!I567,9)</f>
        <v>0</v>
      </c>
      <c r="CW131">
        <v>0</v>
      </c>
      <c r="CX131">
        <f>ROUND(Y131*Source!I567,9)</f>
        <v>0</v>
      </c>
      <c r="CY131">
        <f t="shared" si="37"/>
        <v>12.92</v>
      </c>
      <c r="CZ131">
        <f t="shared" si="38"/>
        <v>12.92</v>
      </c>
      <c r="DA131">
        <f t="shared" si="39"/>
        <v>1</v>
      </c>
      <c r="DB131">
        <f t="shared" si="40"/>
        <v>10.47</v>
      </c>
      <c r="DC131">
        <f t="shared" si="41"/>
        <v>0</v>
      </c>
      <c r="DD131" t="s">
        <v>3</v>
      </c>
      <c r="DE131" t="s">
        <v>3</v>
      </c>
      <c r="DF131">
        <f t="shared" si="42"/>
        <v>0</v>
      </c>
      <c r="DG131">
        <f t="shared" si="43"/>
        <v>0</v>
      </c>
      <c r="DH131">
        <f t="shared" si="44"/>
        <v>0</v>
      </c>
      <c r="DI131">
        <f t="shared" si="45"/>
        <v>0</v>
      </c>
      <c r="DJ131">
        <f t="shared" si="46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ROW(Source!A567)</f>
        <v>567</v>
      </c>
      <c r="B132">
        <v>88889161</v>
      </c>
      <c r="C132">
        <v>90710227</v>
      </c>
      <c r="D132">
        <v>29477608</v>
      </c>
      <c r="E132">
        <v>1</v>
      </c>
      <c r="F132">
        <v>1</v>
      </c>
      <c r="G132">
        <v>1</v>
      </c>
      <c r="H132">
        <v>1</v>
      </c>
      <c r="I132" t="s">
        <v>529</v>
      </c>
      <c r="J132" t="s">
        <v>3</v>
      </c>
      <c r="K132" t="s">
        <v>530</v>
      </c>
      <c r="L132">
        <v>1369</v>
      </c>
      <c r="N132">
        <v>1013</v>
      </c>
      <c r="O132" t="s">
        <v>528</v>
      </c>
      <c r="P132" t="s">
        <v>528</v>
      </c>
      <c r="Q132">
        <v>1</v>
      </c>
      <c r="W132">
        <v>0</v>
      </c>
      <c r="X132">
        <v>2087786099</v>
      </c>
      <c r="Y132">
        <f t="shared" si="36"/>
        <v>0.81</v>
      </c>
      <c r="AA132">
        <v>0</v>
      </c>
      <c r="AB132">
        <v>0</v>
      </c>
      <c r="AC132">
        <v>0</v>
      </c>
      <c r="AD132">
        <v>12.69</v>
      </c>
      <c r="AE132">
        <v>0</v>
      </c>
      <c r="AF132">
        <v>0</v>
      </c>
      <c r="AG132">
        <v>0</v>
      </c>
      <c r="AH132">
        <v>12.69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0.81</v>
      </c>
      <c r="AU132" t="s">
        <v>3</v>
      </c>
      <c r="AV132">
        <v>1</v>
      </c>
      <c r="AW132">
        <v>2</v>
      </c>
      <c r="AX132">
        <v>90710231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ROUND(AT132*Source!I567*AH132*AL132,2)</f>
        <v>0</v>
      </c>
      <c r="CV132">
        <f>ROUND(Y132*Source!I567,9)</f>
        <v>0</v>
      </c>
      <c r="CW132">
        <v>0</v>
      </c>
      <c r="CX132">
        <f>ROUND(Y132*Source!I567,9)</f>
        <v>0</v>
      </c>
      <c r="CY132">
        <f t="shared" si="37"/>
        <v>12.69</v>
      </c>
      <c r="CZ132">
        <f t="shared" si="38"/>
        <v>12.69</v>
      </c>
      <c r="DA132">
        <f t="shared" si="39"/>
        <v>1</v>
      </c>
      <c r="DB132">
        <f t="shared" si="40"/>
        <v>10.28</v>
      </c>
      <c r="DC132">
        <f t="shared" si="41"/>
        <v>0</v>
      </c>
      <c r="DD132" t="s">
        <v>3</v>
      </c>
      <c r="DE132" t="s">
        <v>3</v>
      </c>
      <c r="DF132">
        <f t="shared" si="42"/>
        <v>0</v>
      </c>
      <c r="DG132">
        <f t="shared" si="43"/>
        <v>0</v>
      </c>
      <c r="DH132">
        <f t="shared" si="44"/>
        <v>0</v>
      </c>
      <c r="DI132">
        <f t="shared" si="45"/>
        <v>0</v>
      </c>
      <c r="DJ132">
        <f t="shared" si="46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ROW(Source!A568)</f>
        <v>568</v>
      </c>
      <c r="B133">
        <v>88889103</v>
      </c>
      <c r="C133">
        <v>90710227</v>
      </c>
      <c r="D133">
        <v>29478568</v>
      </c>
      <c r="E133">
        <v>1</v>
      </c>
      <c r="F133">
        <v>1</v>
      </c>
      <c r="G133">
        <v>1</v>
      </c>
      <c r="H133">
        <v>1</v>
      </c>
      <c r="I133" t="s">
        <v>526</v>
      </c>
      <c r="J133" t="s">
        <v>3</v>
      </c>
      <c r="K133" t="s">
        <v>527</v>
      </c>
      <c r="L133">
        <v>1369</v>
      </c>
      <c r="N133">
        <v>1013</v>
      </c>
      <c r="O133" t="s">
        <v>528</v>
      </c>
      <c r="P133" t="s">
        <v>528</v>
      </c>
      <c r="Q133">
        <v>1</v>
      </c>
      <c r="W133">
        <v>0</v>
      </c>
      <c r="X133">
        <v>177969336</v>
      </c>
      <c r="Y133">
        <f t="shared" si="36"/>
        <v>0.81</v>
      </c>
      <c r="AA133">
        <v>0</v>
      </c>
      <c r="AB133">
        <v>0</v>
      </c>
      <c r="AC133">
        <v>0</v>
      </c>
      <c r="AD133">
        <v>12.92</v>
      </c>
      <c r="AE133">
        <v>0</v>
      </c>
      <c r="AF133">
        <v>0</v>
      </c>
      <c r="AG133">
        <v>0</v>
      </c>
      <c r="AH133">
        <v>12.92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0.81</v>
      </c>
      <c r="AU133" t="s">
        <v>3</v>
      </c>
      <c r="AV133">
        <v>1</v>
      </c>
      <c r="AW133">
        <v>2</v>
      </c>
      <c r="AX133">
        <v>90710230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ROUND(AT133*Source!I568*AH133*AL133,2)</f>
        <v>0</v>
      </c>
      <c r="CV133">
        <f>ROUND(Y133*Source!I568,9)</f>
        <v>0</v>
      </c>
      <c r="CW133">
        <v>0</v>
      </c>
      <c r="CX133">
        <f>ROUND(Y133*Source!I568,9)</f>
        <v>0</v>
      </c>
      <c r="CY133">
        <f t="shared" si="37"/>
        <v>12.92</v>
      </c>
      <c r="CZ133">
        <f t="shared" si="38"/>
        <v>12.92</v>
      </c>
      <c r="DA133">
        <f t="shared" si="39"/>
        <v>1</v>
      </c>
      <c r="DB133">
        <f t="shared" si="40"/>
        <v>10.47</v>
      </c>
      <c r="DC133">
        <f t="shared" si="41"/>
        <v>0</v>
      </c>
      <c r="DD133" t="s">
        <v>3</v>
      </c>
      <c r="DE133" t="s">
        <v>3</v>
      </c>
      <c r="DF133">
        <f t="shared" si="42"/>
        <v>0</v>
      </c>
      <c r="DG133">
        <f t="shared" si="43"/>
        <v>0</v>
      </c>
      <c r="DH133">
        <f t="shared" si="44"/>
        <v>0</v>
      </c>
      <c r="DI133">
        <f t="shared" si="45"/>
        <v>0</v>
      </c>
      <c r="DJ133">
        <f t="shared" si="46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ROW(Source!A568)</f>
        <v>568</v>
      </c>
      <c r="B134">
        <v>88889103</v>
      </c>
      <c r="C134">
        <v>90710227</v>
      </c>
      <c r="D134">
        <v>29477608</v>
      </c>
      <c r="E134">
        <v>1</v>
      </c>
      <c r="F134">
        <v>1</v>
      </c>
      <c r="G134">
        <v>1</v>
      </c>
      <c r="H134">
        <v>1</v>
      </c>
      <c r="I134" t="s">
        <v>529</v>
      </c>
      <c r="J134" t="s">
        <v>3</v>
      </c>
      <c r="K134" t="s">
        <v>530</v>
      </c>
      <c r="L134">
        <v>1369</v>
      </c>
      <c r="N134">
        <v>1013</v>
      </c>
      <c r="O134" t="s">
        <v>528</v>
      </c>
      <c r="P134" t="s">
        <v>528</v>
      </c>
      <c r="Q134">
        <v>1</v>
      </c>
      <c r="W134">
        <v>0</v>
      </c>
      <c r="X134">
        <v>2087786099</v>
      </c>
      <c r="Y134">
        <f t="shared" si="36"/>
        <v>0.81</v>
      </c>
      <c r="AA134">
        <v>0</v>
      </c>
      <c r="AB134">
        <v>0</v>
      </c>
      <c r="AC134">
        <v>0</v>
      </c>
      <c r="AD134">
        <v>12.69</v>
      </c>
      <c r="AE134">
        <v>0</v>
      </c>
      <c r="AF134">
        <v>0</v>
      </c>
      <c r="AG134">
        <v>0</v>
      </c>
      <c r="AH134">
        <v>12.69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0.81</v>
      </c>
      <c r="AU134" t="s">
        <v>3</v>
      </c>
      <c r="AV134">
        <v>1</v>
      </c>
      <c r="AW134">
        <v>2</v>
      </c>
      <c r="AX134">
        <v>90710231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ROUND(AT134*Source!I568*AH134*AL134,2)</f>
        <v>0</v>
      </c>
      <c r="CV134">
        <f>ROUND(Y134*Source!I568,9)</f>
        <v>0</v>
      </c>
      <c r="CW134">
        <v>0</v>
      </c>
      <c r="CX134">
        <f>ROUND(Y134*Source!I568,9)</f>
        <v>0</v>
      </c>
      <c r="CY134">
        <f t="shared" si="37"/>
        <v>12.69</v>
      </c>
      <c r="CZ134">
        <f t="shared" si="38"/>
        <v>12.69</v>
      </c>
      <c r="DA134">
        <f t="shared" si="39"/>
        <v>1</v>
      </c>
      <c r="DB134">
        <f t="shared" si="40"/>
        <v>10.28</v>
      </c>
      <c r="DC134">
        <f t="shared" si="41"/>
        <v>0</v>
      </c>
      <c r="DD134" t="s">
        <v>3</v>
      </c>
      <c r="DE134" t="s">
        <v>3</v>
      </c>
      <c r="DF134">
        <f t="shared" si="42"/>
        <v>0</v>
      </c>
      <c r="DG134">
        <f t="shared" si="43"/>
        <v>0</v>
      </c>
      <c r="DH134">
        <f t="shared" si="44"/>
        <v>0</v>
      </c>
      <c r="DI134">
        <f t="shared" si="45"/>
        <v>0</v>
      </c>
      <c r="DJ134">
        <f t="shared" si="46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ROW(Source!A569)</f>
        <v>569</v>
      </c>
      <c r="B135">
        <v>88889161</v>
      </c>
      <c r="C135">
        <v>90710232</v>
      </c>
      <c r="D135">
        <v>29478568</v>
      </c>
      <c r="E135">
        <v>1</v>
      </c>
      <c r="F135">
        <v>1</v>
      </c>
      <c r="G135">
        <v>1</v>
      </c>
      <c r="H135">
        <v>1</v>
      </c>
      <c r="I135" t="s">
        <v>526</v>
      </c>
      <c r="J135" t="s">
        <v>3</v>
      </c>
      <c r="K135" t="s">
        <v>527</v>
      </c>
      <c r="L135">
        <v>1369</v>
      </c>
      <c r="N135">
        <v>1013</v>
      </c>
      <c r="O135" t="s">
        <v>528</v>
      </c>
      <c r="P135" t="s">
        <v>528</v>
      </c>
      <c r="Q135">
        <v>1</v>
      </c>
      <c r="W135">
        <v>0</v>
      </c>
      <c r="X135">
        <v>177969336</v>
      </c>
      <c r="Y135">
        <f t="shared" si="36"/>
        <v>16.2</v>
      </c>
      <c r="AA135">
        <v>0</v>
      </c>
      <c r="AB135">
        <v>0</v>
      </c>
      <c r="AC135">
        <v>0</v>
      </c>
      <c r="AD135">
        <v>12.92</v>
      </c>
      <c r="AE135">
        <v>0</v>
      </c>
      <c r="AF135">
        <v>0</v>
      </c>
      <c r="AG135">
        <v>0</v>
      </c>
      <c r="AH135">
        <v>12.92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16.2</v>
      </c>
      <c r="AU135" t="s">
        <v>3</v>
      </c>
      <c r="AV135">
        <v>1</v>
      </c>
      <c r="AW135">
        <v>2</v>
      </c>
      <c r="AX135">
        <v>90710235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ROUND(AT135*Source!I569*AH135*AL135,2)</f>
        <v>0</v>
      </c>
      <c r="CV135">
        <f>ROUND(Y135*Source!I569,9)</f>
        <v>0</v>
      </c>
      <c r="CW135">
        <v>0</v>
      </c>
      <c r="CX135">
        <f>ROUND(Y135*Source!I569,9)</f>
        <v>0</v>
      </c>
      <c r="CY135">
        <f t="shared" si="37"/>
        <v>12.92</v>
      </c>
      <c r="CZ135">
        <f t="shared" si="38"/>
        <v>12.92</v>
      </c>
      <c r="DA135">
        <f t="shared" si="39"/>
        <v>1</v>
      </c>
      <c r="DB135">
        <f t="shared" si="40"/>
        <v>209.3</v>
      </c>
      <c r="DC135">
        <f t="shared" si="41"/>
        <v>0</v>
      </c>
      <c r="DD135" t="s">
        <v>3</v>
      </c>
      <c r="DE135" t="s">
        <v>3</v>
      </c>
      <c r="DF135">
        <f t="shared" si="42"/>
        <v>0</v>
      </c>
      <c r="DG135">
        <f t="shared" si="43"/>
        <v>0</v>
      </c>
      <c r="DH135">
        <f t="shared" si="44"/>
        <v>0</v>
      </c>
      <c r="DI135">
        <f t="shared" si="45"/>
        <v>0</v>
      </c>
      <c r="DJ135">
        <f t="shared" si="46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ROW(Source!A569)</f>
        <v>569</v>
      </c>
      <c r="B136">
        <v>88889161</v>
      </c>
      <c r="C136">
        <v>90710232</v>
      </c>
      <c r="D136">
        <v>29477608</v>
      </c>
      <c r="E136">
        <v>1</v>
      </c>
      <c r="F136">
        <v>1</v>
      </c>
      <c r="G136">
        <v>1</v>
      </c>
      <c r="H136">
        <v>1</v>
      </c>
      <c r="I136" t="s">
        <v>529</v>
      </c>
      <c r="J136" t="s">
        <v>3</v>
      </c>
      <c r="K136" t="s">
        <v>530</v>
      </c>
      <c r="L136">
        <v>1369</v>
      </c>
      <c r="N136">
        <v>1013</v>
      </c>
      <c r="O136" t="s">
        <v>528</v>
      </c>
      <c r="P136" t="s">
        <v>528</v>
      </c>
      <c r="Q136">
        <v>1</v>
      </c>
      <c r="W136">
        <v>0</v>
      </c>
      <c r="X136">
        <v>2087786099</v>
      </c>
      <c r="Y136">
        <f t="shared" si="36"/>
        <v>16.2</v>
      </c>
      <c r="AA136">
        <v>0</v>
      </c>
      <c r="AB136">
        <v>0</v>
      </c>
      <c r="AC136">
        <v>0</v>
      </c>
      <c r="AD136">
        <v>12.69</v>
      </c>
      <c r="AE136">
        <v>0</v>
      </c>
      <c r="AF136">
        <v>0</v>
      </c>
      <c r="AG136">
        <v>0</v>
      </c>
      <c r="AH136">
        <v>12.69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16.2</v>
      </c>
      <c r="AU136" t="s">
        <v>3</v>
      </c>
      <c r="AV136">
        <v>1</v>
      </c>
      <c r="AW136">
        <v>2</v>
      </c>
      <c r="AX136">
        <v>90710236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ROUND(AT136*Source!I569*AH136*AL136,2)</f>
        <v>0</v>
      </c>
      <c r="CV136">
        <f>ROUND(Y136*Source!I569,9)</f>
        <v>0</v>
      </c>
      <c r="CW136">
        <v>0</v>
      </c>
      <c r="CX136">
        <f>ROUND(Y136*Source!I569,9)</f>
        <v>0</v>
      </c>
      <c r="CY136">
        <f t="shared" si="37"/>
        <v>12.69</v>
      </c>
      <c r="CZ136">
        <f t="shared" si="38"/>
        <v>12.69</v>
      </c>
      <c r="DA136">
        <f t="shared" si="39"/>
        <v>1</v>
      </c>
      <c r="DB136">
        <f t="shared" si="40"/>
        <v>205.58</v>
      </c>
      <c r="DC136">
        <f t="shared" si="41"/>
        <v>0</v>
      </c>
      <c r="DD136" t="s">
        <v>3</v>
      </c>
      <c r="DE136" t="s">
        <v>3</v>
      </c>
      <c r="DF136">
        <f t="shared" si="42"/>
        <v>0</v>
      </c>
      <c r="DG136">
        <f t="shared" si="43"/>
        <v>0</v>
      </c>
      <c r="DH136">
        <f t="shared" si="44"/>
        <v>0</v>
      </c>
      <c r="DI136">
        <f t="shared" si="45"/>
        <v>0</v>
      </c>
      <c r="DJ136">
        <f t="shared" si="46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ROW(Source!A570)</f>
        <v>570</v>
      </c>
      <c r="B137">
        <v>88889103</v>
      </c>
      <c r="C137">
        <v>90710232</v>
      </c>
      <c r="D137">
        <v>29478568</v>
      </c>
      <c r="E137">
        <v>1</v>
      </c>
      <c r="F137">
        <v>1</v>
      </c>
      <c r="G137">
        <v>1</v>
      </c>
      <c r="H137">
        <v>1</v>
      </c>
      <c r="I137" t="s">
        <v>526</v>
      </c>
      <c r="J137" t="s">
        <v>3</v>
      </c>
      <c r="K137" t="s">
        <v>527</v>
      </c>
      <c r="L137">
        <v>1369</v>
      </c>
      <c r="N137">
        <v>1013</v>
      </c>
      <c r="O137" t="s">
        <v>528</v>
      </c>
      <c r="P137" t="s">
        <v>528</v>
      </c>
      <c r="Q137">
        <v>1</v>
      </c>
      <c r="W137">
        <v>0</v>
      </c>
      <c r="X137">
        <v>177969336</v>
      </c>
      <c r="Y137">
        <f t="shared" si="36"/>
        <v>16.2</v>
      </c>
      <c r="AA137">
        <v>0</v>
      </c>
      <c r="AB137">
        <v>0</v>
      </c>
      <c r="AC137">
        <v>0</v>
      </c>
      <c r="AD137">
        <v>12.92</v>
      </c>
      <c r="AE137">
        <v>0</v>
      </c>
      <c r="AF137">
        <v>0</v>
      </c>
      <c r="AG137">
        <v>0</v>
      </c>
      <c r="AH137">
        <v>12.92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16.2</v>
      </c>
      <c r="AU137" t="s">
        <v>3</v>
      </c>
      <c r="AV137">
        <v>1</v>
      </c>
      <c r="AW137">
        <v>2</v>
      </c>
      <c r="AX137">
        <v>90710235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ROUND(AT137*Source!I570*AH137*AL137,2)</f>
        <v>0</v>
      </c>
      <c r="CV137">
        <f>ROUND(Y137*Source!I570,9)</f>
        <v>0</v>
      </c>
      <c r="CW137">
        <v>0</v>
      </c>
      <c r="CX137">
        <f>ROUND(Y137*Source!I570,9)</f>
        <v>0</v>
      </c>
      <c r="CY137">
        <f t="shared" si="37"/>
        <v>12.92</v>
      </c>
      <c r="CZ137">
        <f t="shared" si="38"/>
        <v>12.92</v>
      </c>
      <c r="DA137">
        <f t="shared" si="39"/>
        <v>1</v>
      </c>
      <c r="DB137">
        <f t="shared" si="40"/>
        <v>209.3</v>
      </c>
      <c r="DC137">
        <f t="shared" si="41"/>
        <v>0</v>
      </c>
      <c r="DD137" t="s">
        <v>3</v>
      </c>
      <c r="DE137" t="s">
        <v>3</v>
      </c>
      <c r="DF137">
        <f t="shared" si="42"/>
        <v>0</v>
      </c>
      <c r="DG137">
        <f t="shared" si="43"/>
        <v>0</v>
      </c>
      <c r="DH137">
        <f t="shared" si="44"/>
        <v>0</v>
      </c>
      <c r="DI137">
        <f t="shared" si="45"/>
        <v>0</v>
      </c>
      <c r="DJ137">
        <f t="shared" si="46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ROW(Source!A570)</f>
        <v>570</v>
      </c>
      <c r="B138">
        <v>88889103</v>
      </c>
      <c r="C138">
        <v>90710232</v>
      </c>
      <c r="D138">
        <v>29477608</v>
      </c>
      <c r="E138">
        <v>1</v>
      </c>
      <c r="F138">
        <v>1</v>
      </c>
      <c r="G138">
        <v>1</v>
      </c>
      <c r="H138">
        <v>1</v>
      </c>
      <c r="I138" t="s">
        <v>529</v>
      </c>
      <c r="J138" t="s">
        <v>3</v>
      </c>
      <c r="K138" t="s">
        <v>530</v>
      </c>
      <c r="L138">
        <v>1369</v>
      </c>
      <c r="N138">
        <v>1013</v>
      </c>
      <c r="O138" t="s">
        <v>528</v>
      </c>
      <c r="P138" t="s">
        <v>528</v>
      </c>
      <c r="Q138">
        <v>1</v>
      </c>
      <c r="W138">
        <v>0</v>
      </c>
      <c r="X138">
        <v>2087786099</v>
      </c>
      <c r="Y138">
        <f t="shared" si="36"/>
        <v>16.2</v>
      </c>
      <c r="AA138">
        <v>0</v>
      </c>
      <c r="AB138">
        <v>0</v>
      </c>
      <c r="AC138">
        <v>0</v>
      </c>
      <c r="AD138">
        <v>12.69</v>
      </c>
      <c r="AE138">
        <v>0</v>
      </c>
      <c r="AF138">
        <v>0</v>
      </c>
      <c r="AG138">
        <v>0</v>
      </c>
      <c r="AH138">
        <v>12.69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16.2</v>
      </c>
      <c r="AU138" t="s">
        <v>3</v>
      </c>
      <c r="AV138">
        <v>1</v>
      </c>
      <c r="AW138">
        <v>2</v>
      </c>
      <c r="AX138">
        <v>90710236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ROUND(AT138*Source!I570*AH138*AL138,2)</f>
        <v>0</v>
      </c>
      <c r="CV138">
        <f>ROUND(Y138*Source!I570,9)</f>
        <v>0</v>
      </c>
      <c r="CW138">
        <v>0</v>
      </c>
      <c r="CX138">
        <f>ROUND(Y138*Source!I570,9)</f>
        <v>0</v>
      </c>
      <c r="CY138">
        <f t="shared" si="37"/>
        <v>12.69</v>
      </c>
      <c r="CZ138">
        <f t="shared" si="38"/>
        <v>12.69</v>
      </c>
      <c r="DA138">
        <f t="shared" si="39"/>
        <v>1</v>
      </c>
      <c r="DB138">
        <f t="shared" si="40"/>
        <v>205.58</v>
      </c>
      <c r="DC138">
        <f t="shared" si="41"/>
        <v>0</v>
      </c>
      <c r="DD138" t="s">
        <v>3</v>
      </c>
      <c r="DE138" t="s">
        <v>3</v>
      </c>
      <c r="DF138">
        <f t="shared" si="42"/>
        <v>0</v>
      </c>
      <c r="DG138">
        <f t="shared" si="43"/>
        <v>0</v>
      </c>
      <c r="DH138">
        <f t="shared" si="44"/>
        <v>0</v>
      </c>
      <c r="DI138">
        <f t="shared" si="45"/>
        <v>0</v>
      </c>
      <c r="DJ138">
        <f t="shared" si="46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ROW(Source!A812)</f>
        <v>812</v>
      </c>
      <c r="B139">
        <v>88889161</v>
      </c>
      <c r="C139">
        <v>90710239</v>
      </c>
      <c r="D139">
        <v>80716147</v>
      </c>
      <c r="E139">
        <v>112</v>
      </c>
      <c r="F139">
        <v>1</v>
      </c>
      <c r="G139">
        <v>1</v>
      </c>
      <c r="H139">
        <v>1</v>
      </c>
      <c r="I139" t="s">
        <v>543</v>
      </c>
      <c r="J139" t="s">
        <v>3</v>
      </c>
      <c r="K139" t="s">
        <v>544</v>
      </c>
      <c r="L139">
        <v>1191</v>
      </c>
      <c r="N139">
        <v>1013</v>
      </c>
      <c r="O139" t="s">
        <v>545</v>
      </c>
      <c r="P139" t="s">
        <v>545</v>
      </c>
      <c r="Q139">
        <v>1</v>
      </c>
      <c r="W139">
        <v>0</v>
      </c>
      <c r="X139">
        <v>370475345</v>
      </c>
      <c r="Y139">
        <f t="shared" si="36"/>
        <v>154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1</v>
      </c>
      <c r="AR139">
        <v>0</v>
      </c>
      <c r="AS139" t="s">
        <v>3</v>
      </c>
      <c r="AT139">
        <v>154</v>
      </c>
      <c r="AU139" t="s">
        <v>3</v>
      </c>
      <c r="AV139">
        <v>1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154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154</v>
      </c>
      <c r="BV139">
        <v>0</v>
      </c>
      <c r="BW139">
        <v>1</v>
      </c>
      <c r="CU139">
        <f>ROUND(AT139*Source!I812*AH139*AL139,2)</f>
        <v>0</v>
      </c>
      <c r="CV139">
        <f>ROUND(Y139*Source!I812,9)</f>
        <v>0</v>
      </c>
      <c r="CW139">
        <v>0</v>
      </c>
      <c r="CX139">
        <f>ROUND(Y139*Source!I812,9)</f>
        <v>0</v>
      </c>
      <c r="CY139">
        <f t="shared" si="37"/>
        <v>0</v>
      </c>
      <c r="CZ139">
        <f t="shared" si="38"/>
        <v>0</v>
      </c>
      <c r="DA139">
        <f t="shared" si="39"/>
        <v>1</v>
      </c>
      <c r="DB139">
        <f t="shared" si="40"/>
        <v>0</v>
      </c>
      <c r="DC139">
        <f t="shared" si="41"/>
        <v>0</v>
      </c>
      <c r="DD139" t="s">
        <v>3</v>
      </c>
      <c r="DE139" t="s">
        <v>3</v>
      </c>
      <c r="DF139">
        <f t="shared" si="42"/>
        <v>0</v>
      </c>
      <c r="DG139">
        <f t="shared" si="43"/>
        <v>0</v>
      </c>
      <c r="DH139">
        <f t="shared" si="44"/>
        <v>0</v>
      </c>
      <c r="DI139">
        <f t="shared" si="45"/>
        <v>0</v>
      </c>
      <c r="DJ139">
        <f t="shared" si="46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ROW(Source!A813)</f>
        <v>813</v>
      </c>
      <c r="B140">
        <v>88889103</v>
      </c>
      <c r="C140">
        <v>90710239</v>
      </c>
      <c r="D140">
        <v>80716147</v>
      </c>
      <c r="E140">
        <v>112</v>
      </c>
      <c r="F140">
        <v>1</v>
      </c>
      <c r="G140">
        <v>1</v>
      </c>
      <c r="H140">
        <v>1</v>
      </c>
      <c r="I140" t="s">
        <v>543</v>
      </c>
      <c r="J140" t="s">
        <v>3</v>
      </c>
      <c r="K140" t="s">
        <v>544</v>
      </c>
      <c r="L140">
        <v>1191</v>
      </c>
      <c r="N140">
        <v>1013</v>
      </c>
      <c r="O140" t="s">
        <v>545</v>
      </c>
      <c r="P140" t="s">
        <v>545</v>
      </c>
      <c r="Q140">
        <v>1</v>
      </c>
      <c r="W140">
        <v>0</v>
      </c>
      <c r="X140">
        <v>370475345</v>
      </c>
      <c r="Y140">
        <f t="shared" si="36"/>
        <v>154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1</v>
      </c>
      <c r="AR140">
        <v>0</v>
      </c>
      <c r="AS140" t="s">
        <v>3</v>
      </c>
      <c r="AT140">
        <v>154</v>
      </c>
      <c r="AU140" t="s">
        <v>3</v>
      </c>
      <c r="AV140">
        <v>1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154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154</v>
      </c>
      <c r="BV140">
        <v>0</v>
      </c>
      <c r="BW140">
        <v>1</v>
      </c>
      <c r="CU140">
        <f>ROUND(AT140*Source!I813*AH140*AL140,2)</f>
        <v>0</v>
      </c>
      <c r="CV140">
        <f>ROUND(Y140*Source!I813,9)</f>
        <v>0</v>
      </c>
      <c r="CW140">
        <v>0</v>
      </c>
      <c r="CX140">
        <f>ROUND(Y140*Source!I813,9)</f>
        <v>0</v>
      </c>
      <c r="CY140">
        <f t="shared" si="37"/>
        <v>0</v>
      </c>
      <c r="CZ140">
        <f t="shared" si="38"/>
        <v>0</v>
      </c>
      <c r="DA140">
        <f t="shared" si="39"/>
        <v>1</v>
      </c>
      <c r="DB140">
        <f t="shared" si="40"/>
        <v>0</v>
      </c>
      <c r="DC140">
        <f t="shared" si="41"/>
        <v>0</v>
      </c>
      <c r="DD140" t="s">
        <v>3</v>
      </c>
      <c r="DE140" t="s">
        <v>3</v>
      </c>
      <c r="DF140">
        <f t="shared" si="42"/>
        <v>0</v>
      </c>
      <c r="DG140">
        <f t="shared" si="43"/>
        <v>0</v>
      </c>
      <c r="DH140">
        <f t="shared" si="44"/>
        <v>0</v>
      </c>
      <c r="DI140">
        <f t="shared" si="45"/>
        <v>0</v>
      </c>
      <c r="DJ140">
        <f t="shared" si="46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ROW(Source!A814)</f>
        <v>814</v>
      </c>
      <c r="B141">
        <v>88889161</v>
      </c>
      <c r="C141">
        <v>90710242</v>
      </c>
      <c r="D141">
        <v>80716443</v>
      </c>
      <c r="E141">
        <v>112</v>
      </c>
      <c r="F141">
        <v>1</v>
      </c>
      <c r="G141">
        <v>1</v>
      </c>
      <c r="H141">
        <v>1</v>
      </c>
      <c r="I141" t="s">
        <v>546</v>
      </c>
      <c r="J141" t="s">
        <v>3</v>
      </c>
      <c r="K141" t="s">
        <v>547</v>
      </c>
      <c r="L141">
        <v>1191</v>
      </c>
      <c r="N141">
        <v>1013</v>
      </c>
      <c r="O141" t="s">
        <v>545</v>
      </c>
      <c r="P141" t="s">
        <v>545</v>
      </c>
      <c r="Q141">
        <v>1</v>
      </c>
      <c r="W141">
        <v>0</v>
      </c>
      <c r="X141">
        <v>-1417349443</v>
      </c>
      <c r="Y141">
        <f t="shared" si="36"/>
        <v>53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1</v>
      </c>
      <c r="AR141">
        <v>0</v>
      </c>
      <c r="AS141" t="s">
        <v>3</v>
      </c>
      <c r="AT141">
        <v>53</v>
      </c>
      <c r="AU141" t="s">
        <v>3</v>
      </c>
      <c r="AV141">
        <v>2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53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53</v>
      </c>
      <c r="BW141">
        <v>1</v>
      </c>
      <c r="CV141">
        <v>0</v>
      </c>
      <c r="CW141">
        <v>0</v>
      </c>
      <c r="CX141">
        <f>ROUND(Y141*Source!I814,9)</f>
        <v>0</v>
      </c>
      <c r="CY141">
        <f t="shared" si="37"/>
        <v>0</v>
      </c>
      <c r="CZ141">
        <f t="shared" si="38"/>
        <v>0</v>
      </c>
      <c r="DA141">
        <f t="shared" si="39"/>
        <v>1</v>
      </c>
      <c r="DB141">
        <f t="shared" si="40"/>
        <v>0</v>
      </c>
      <c r="DC141">
        <f t="shared" si="41"/>
        <v>0</v>
      </c>
      <c r="DD141" t="s">
        <v>3</v>
      </c>
      <c r="DE141" t="s">
        <v>3</v>
      </c>
      <c r="DF141">
        <f t="shared" si="42"/>
        <v>0</v>
      </c>
      <c r="DG141">
        <f t="shared" si="43"/>
        <v>0</v>
      </c>
      <c r="DH141">
        <f t="shared" si="44"/>
        <v>0</v>
      </c>
      <c r="DI141">
        <f t="shared" si="45"/>
        <v>0</v>
      </c>
      <c r="DJ141">
        <f t="shared" si="46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ROW(Source!A814)</f>
        <v>814</v>
      </c>
      <c r="B142">
        <v>88889161</v>
      </c>
      <c r="C142">
        <v>90710242</v>
      </c>
      <c r="D142">
        <v>80833203</v>
      </c>
      <c r="E142">
        <v>1</v>
      </c>
      <c r="F142">
        <v>1</v>
      </c>
      <c r="G142">
        <v>1</v>
      </c>
      <c r="H142">
        <v>2</v>
      </c>
      <c r="I142" t="s">
        <v>548</v>
      </c>
      <c r="J142" t="s">
        <v>549</v>
      </c>
      <c r="K142" t="s">
        <v>550</v>
      </c>
      <c r="L142">
        <v>1368</v>
      </c>
      <c r="N142">
        <v>1011</v>
      </c>
      <c r="O142" t="s">
        <v>213</v>
      </c>
      <c r="P142" t="s">
        <v>213</v>
      </c>
      <c r="Q142">
        <v>1</v>
      </c>
      <c r="W142">
        <v>0</v>
      </c>
      <c r="X142">
        <v>1620215920</v>
      </c>
      <c r="Y142">
        <f t="shared" si="36"/>
        <v>53</v>
      </c>
      <c r="AA142">
        <v>0</v>
      </c>
      <c r="AB142">
        <v>800.37</v>
      </c>
      <c r="AC142">
        <v>386.65</v>
      </c>
      <c r="AD142">
        <v>0</v>
      </c>
      <c r="AE142">
        <v>0</v>
      </c>
      <c r="AF142">
        <v>800.37</v>
      </c>
      <c r="AG142">
        <v>386.65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1</v>
      </c>
      <c r="AR142">
        <v>0</v>
      </c>
      <c r="AS142" t="s">
        <v>3</v>
      </c>
      <c r="AT142">
        <v>53</v>
      </c>
      <c r="AU142" t="s">
        <v>3</v>
      </c>
      <c r="AV142">
        <v>1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42419.61</v>
      </c>
      <c r="BL142">
        <v>20492.449999999997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42419.61</v>
      </c>
      <c r="BS142">
        <v>20492.449999999997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ROUND(Y142*Source!I814*DO142,9)</f>
        <v>0</v>
      </c>
      <c r="CX142">
        <f>ROUND(Y142*Source!I814,9)</f>
        <v>0</v>
      </c>
      <c r="CY142">
        <f>AB142</f>
        <v>800.37</v>
      </c>
      <c r="CZ142">
        <f>AF142</f>
        <v>800.37</v>
      </c>
      <c r="DA142">
        <f>AJ142</f>
        <v>1</v>
      </c>
      <c r="DB142">
        <f t="shared" si="40"/>
        <v>42419.61</v>
      </c>
      <c r="DC142">
        <f t="shared" si="41"/>
        <v>20492.45</v>
      </c>
      <c r="DD142" t="s">
        <v>3</v>
      </c>
      <c r="DE142" t="s">
        <v>3</v>
      </c>
      <c r="DF142">
        <f t="shared" si="42"/>
        <v>0</v>
      </c>
      <c r="DG142">
        <f t="shared" si="43"/>
        <v>0</v>
      </c>
      <c r="DH142">
        <f t="shared" si="44"/>
        <v>0</v>
      </c>
      <c r="DI142">
        <f t="shared" si="45"/>
        <v>0</v>
      </c>
      <c r="DJ142">
        <f>DG142</f>
        <v>0</v>
      </c>
      <c r="DK142">
        <v>0</v>
      </c>
      <c r="DL142" t="s">
        <v>551</v>
      </c>
      <c r="DM142">
        <v>5</v>
      </c>
      <c r="DN142" t="s">
        <v>545</v>
      </c>
      <c r="DO142">
        <v>1</v>
      </c>
    </row>
    <row r="143" spans="1:119">
      <c r="A143">
        <f>ROW(Source!A815)</f>
        <v>815</v>
      </c>
      <c r="B143">
        <v>88889103</v>
      </c>
      <c r="C143">
        <v>90710242</v>
      </c>
      <c r="D143">
        <v>80716443</v>
      </c>
      <c r="E143">
        <v>112</v>
      </c>
      <c r="F143">
        <v>1</v>
      </c>
      <c r="G143">
        <v>1</v>
      </c>
      <c r="H143">
        <v>1</v>
      </c>
      <c r="I143" t="s">
        <v>546</v>
      </c>
      <c r="J143" t="s">
        <v>3</v>
      </c>
      <c r="K143" t="s">
        <v>547</v>
      </c>
      <c r="L143">
        <v>1191</v>
      </c>
      <c r="N143">
        <v>1013</v>
      </c>
      <c r="O143" t="s">
        <v>545</v>
      </c>
      <c r="P143" t="s">
        <v>545</v>
      </c>
      <c r="Q143">
        <v>1</v>
      </c>
      <c r="W143">
        <v>0</v>
      </c>
      <c r="X143">
        <v>-1417349443</v>
      </c>
      <c r="Y143">
        <f t="shared" si="36"/>
        <v>53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5</v>
      </c>
      <c r="AN143">
        <v>0</v>
      </c>
      <c r="AO143">
        <v>1</v>
      </c>
      <c r="AP143">
        <v>1</v>
      </c>
      <c r="AQ143">
        <v>1</v>
      </c>
      <c r="AR143">
        <v>0</v>
      </c>
      <c r="AS143" t="s">
        <v>3</v>
      </c>
      <c r="AT143">
        <v>53</v>
      </c>
      <c r="AU143" t="s">
        <v>3</v>
      </c>
      <c r="AV143">
        <v>2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53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53</v>
      </c>
      <c r="BW143">
        <v>1</v>
      </c>
      <c r="CV143">
        <v>0</v>
      </c>
      <c r="CW143">
        <v>0</v>
      </c>
      <c r="CX143">
        <f>ROUND(Y143*Source!I815,9)</f>
        <v>0</v>
      </c>
      <c r="CY143">
        <f>AD143</f>
        <v>0</v>
      </c>
      <c r="CZ143">
        <f>AH143</f>
        <v>0</v>
      </c>
      <c r="DA143">
        <f>AL143</f>
        <v>1</v>
      </c>
      <c r="DB143">
        <f t="shared" si="40"/>
        <v>0</v>
      </c>
      <c r="DC143">
        <f t="shared" si="41"/>
        <v>0</v>
      </c>
      <c r="DD143" t="s">
        <v>3</v>
      </c>
      <c r="DE143" t="s">
        <v>3</v>
      </c>
      <c r="DF143">
        <f t="shared" si="42"/>
        <v>0</v>
      </c>
      <c r="DG143">
        <f t="shared" si="43"/>
        <v>0</v>
      </c>
      <c r="DH143">
        <f t="shared" si="44"/>
        <v>0</v>
      </c>
      <c r="DI143">
        <f t="shared" si="45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ROW(Source!A815)</f>
        <v>815</v>
      </c>
      <c r="B144">
        <v>88889103</v>
      </c>
      <c r="C144">
        <v>90710242</v>
      </c>
      <c r="D144">
        <v>80833203</v>
      </c>
      <c r="E144">
        <v>1</v>
      </c>
      <c r="F144">
        <v>1</v>
      </c>
      <c r="G144">
        <v>1</v>
      </c>
      <c r="H144">
        <v>2</v>
      </c>
      <c r="I144" t="s">
        <v>548</v>
      </c>
      <c r="J144" t="s">
        <v>549</v>
      </c>
      <c r="K144" t="s">
        <v>550</v>
      </c>
      <c r="L144">
        <v>1368</v>
      </c>
      <c r="N144">
        <v>1011</v>
      </c>
      <c r="O144" t="s">
        <v>213</v>
      </c>
      <c r="P144" t="s">
        <v>213</v>
      </c>
      <c r="Q144">
        <v>1</v>
      </c>
      <c r="W144">
        <v>0</v>
      </c>
      <c r="X144">
        <v>1620215920</v>
      </c>
      <c r="Y144">
        <f t="shared" si="36"/>
        <v>53</v>
      </c>
      <c r="AA144">
        <v>0</v>
      </c>
      <c r="AB144">
        <v>800.37</v>
      </c>
      <c r="AC144">
        <v>386.65</v>
      </c>
      <c r="AD144">
        <v>0</v>
      </c>
      <c r="AE144">
        <v>0</v>
      </c>
      <c r="AF144">
        <v>800.37</v>
      </c>
      <c r="AG144">
        <v>386.65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1</v>
      </c>
      <c r="AR144">
        <v>0</v>
      </c>
      <c r="AS144" t="s">
        <v>3</v>
      </c>
      <c r="AT144">
        <v>53</v>
      </c>
      <c r="AU144" t="s">
        <v>3</v>
      </c>
      <c r="AV144">
        <v>1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42419.61</v>
      </c>
      <c r="BL144">
        <v>20492.449999999997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42419.61</v>
      </c>
      <c r="BS144">
        <v>20492.449999999997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f>ROUND(Y144*Source!I815*DO144,9)</f>
        <v>0</v>
      </c>
      <c r="CX144">
        <f>ROUND(Y144*Source!I815,9)</f>
        <v>0</v>
      </c>
      <c r="CY144">
        <f>AB144</f>
        <v>800.37</v>
      </c>
      <c r="CZ144">
        <f>AF144</f>
        <v>800.37</v>
      </c>
      <c r="DA144">
        <f>AJ144</f>
        <v>1</v>
      </c>
      <c r="DB144">
        <f t="shared" si="40"/>
        <v>42419.61</v>
      </c>
      <c r="DC144">
        <f t="shared" si="41"/>
        <v>20492.45</v>
      </c>
      <c r="DD144" t="s">
        <v>3</v>
      </c>
      <c r="DE144" t="s">
        <v>3</v>
      </c>
      <c r="DF144">
        <f t="shared" si="42"/>
        <v>0</v>
      </c>
      <c r="DG144">
        <f t="shared" si="43"/>
        <v>0</v>
      </c>
      <c r="DH144">
        <f t="shared" si="44"/>
        <v>0</v>
      </c>
      <c r="DI144">
        <f t="shared" si="45"/>
        <v>0</v>
      </c>
      <c r="DJ144">
        <f>DG144</f>
        <v>0</v>
      </c>
      <c r="DK144">
        <v>0</v>
      </c>
      <c r="DL144" t="s">
        <v>551</v>
      </c>
      <c r="DM144">
        <v>5</v>
      </c>
      <c r="DN144" t="s">
        <v>545</v>
      </c>
      <c r="DO144">
        <v>1</v>
      </c>
    </row>
    <row r="145" spans="1:119">
      <c r="A145">
        <f>ROW(Source!A816)</f>
        <v>816</v>
      </c>
      <c r="B145">
        <v>88889161</v>
      </c>
      <c r="C145">
        <v>90710248</v>
      </c>
      <c r="D145">
        <v>80716225</v>
      </c>
      <c r="E145">
        <v>112</v>
      </c>
      <c r="F145">
        <v>1</v>
      </c>
      <c r="G145">
        <v>1</v>
      </c>
      <c r="H145">
        <v>1</v>
      </c>
      <c r="I145" t="s">
        <v>552</v>
      </c>
      <c r="J145" t="s">
        <v>3</v>
      </c>
      <c r="K145" t="s">
        <v>553</v>
      </c>
      <c r="L145">
        <v>1191</v>
      </c>
      <c r="N145">
        <v>1013</v>
      </c>
      <c r="O145" t="s">
        <v>545</v>
      </c>
      <c r="P145" t="s">
        <v>545</v>
      </c>
      <c r="Q145">
        <v>1</v>
      </c>
      <c r="W145">
        <v>0</v>
      </c>
      <c r="X145">
        <v>44848675</v>
      </c>
      <c r="Y145">
        <f t="shared" si="36"/>
        <v>5.3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1</v>
      </c>
      <c r="AR145">
        <v>0</v>
      </c>
      <c r="AS145" t="s">
        <v>3</v>
      </c>
      <c r="AT145">
        <v>5.3</v>
      </c>
      <c r="AU145" t="s">
        <v>3</v>
      </c>
      <c r="AV145">
        <v>1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5.3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5.3</v>
      </c>
      <c r="BV145">
        <v>0</v>
      </c>
      <c r="BW145">
        <v>1</v>
      </c>
      <c r="CU145">
        <f>ROUND(AT145*Source!I816*AH145*AL145,2)</f>
        <v>0</v>
      </c>
      <c r="CV145">
        <f>ROUND(Y145*Source!I816,9)</f>
        <v>0</v>
      </c>
      <c r="CW145">
        <v>0</v>
      </c>
      <c r="CX145">
        <f>ROUND(Y145*Source!I816,9)</f>
        <v>0</v>
      </c>
      <c r="CY145">
        <f>AD145</f>
        <v>0</v>
      </c>
      <c r="CZ145">
        <f>AH145</f>
        <v>0</v>
      </c>
      <c r="DA145">
        <f>AL145</f>
        <v>1</v>
      </c>
      <c r="DB145">
        <f t="shared" si="40"/>
        <v>0</v>
      </c>
      <c r="DC145">
        <f t="shared" si="41"/>
        <v>0</v>
      </c>
      <c r="DD145" t="s">
        <v>3</v>
      </c>
      <c r="DE145" t="s">
        <v>3</v>
      </c>
      <c r="DF145">
        <f t="shared" si="42"/>
        <v>0</v>
      </c>
      <c r="DG145">
        <f t="shared" si="43"/>
        <v>0</v>
      </c>
      <c r="DH145">
        <f t="shared" si="44"/>
        <v>0</v>
      </c>
      <c r="DI145">
        <f t="shared" si="45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ROW(Source!A816)</f>
        <v>816</v>
      </c>
      <c r="B146">
        <v>88889161</v>
      </c>
      <c r="C146">
        <v>90710248</v>
      </c>
      <c r="D146">
        <v>80716443</v>
      </c>
      <c r="E146">
        <v>112</v>
      </c>
      <c r="F146">
        <v>1</v>
      </c>
      <c r="G146">
        <v>1</v>
      </c>
      <c r="H146">
        <v>1</v>
      </c>
      <c r="I146" t="s">
        <v>546</v>
      </c>
      <c r="J146" t="s">
        <v>3</v>
      </c>
      <c r="K146" t="s">
        <v>547</v>
      </c>
      <c r="L146">
        <v>1191</v>
      </c>
      <c r="N146">
        <v>1013</v>
      </c>
      <c r="O146" t="s">
        <v>545</v>
      </c>
      <c r="P146" t="s">
        <v>545</v>
      </c>
      <c r="Q146">
        <v>1</v>
      </c>
      <c r="W146">
        <v>0</v>
      </c>
      <c r="X146">
        <v>-1417349443</v>
      </c>
      <c r="Y146">
        <f t="shared" si="36"/>
        <v>3.9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1</v>
      </c>
      <c r="AR146">
        <v>0</v>
      </c>
      <c r="AS146" t="s">
        <v>3</v>
      </c>
      <c r="AT146">
        <v>3.9</v>
      </c>
      <c r="AU146" t="s">
        <v>3</v>
      </c>
      <c r="AV146">
        <v>2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3.9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3.9</v>
      </c>
      <c r="BW146">
        <v>1</v>
      </c>
      <c r="CV146">
        <v>0</v>
      </c>
      <c r="CW146">
        <v>0</v>
      </c>
      <c r="CX146">
        <f>ROUND(Y146*Source!I816,9)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40"/>
        <v>0</v>
      </c>
      <c r="DC146">
        <f t="shared" si="41"/>
        <v>0</v>
      </c>
      <c r="DD146" t="s">
        <v>3</v>
      </c>
      <c r="DE146" t="s">
        <v>3</v>
      </c>
      <c r="DF146">
        <f t="shared" si="42"/>
        <v>0</v>
      </c>
      <c r="DG146">
        <f t="shared" si="43"/>
        <v>0</v>
      </c>
      <c r="DH146">
        <f t="shared" si="44"/>
        <v>0</v>
      </c>
      <c r="DI146">
        <f t="shared" si="45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ROW(Source!A816)</f>
        <v>816</v>
      </c>
      <c r="B147">
        <v>88889161</v>
      </c>
      <c r="C147">
        <v>90710248</v>
      </c>
      <c r="D147">
        <v>80834457</v>
      </c>
      <c r="E147">
        <v>1</v>
      </c>
      <c r="F147">
        <v>1</v>
      </c>
      <c r="G147">
        <v>1</v>
      </c>
      <c r="H147">
        <v>2</v>
      </c>
      <c r="I147" t="s">
        <v>554</v>
      </c>
      <c r="J147" t="s">
        <v>555</v>
      </c>
      <c r="K147" t="s">
        <v>556</v>
      </c>
      <c r="L147">
        <v>1368</v>
      </c>
      <c r="N147">
        <v>1011</v>
      </c>
      <c r="O147" t="s">
        <v>213</v>
      </c>
      <c r="P147" t="s">
        <v>213</v>
      </c>
      <c r="Q147">
        <v>1</v>
      </c>
      <c r="W147">
        <v>0</v>
      </c>
      <c r="X147">
        <v>1032761012</v>
      </c>
      <c r="Y147">
        <f t="shared" si="36"/>
        <v>3.9</v>
      </c>
      <c r="AA147">
        <v>0</v>
      </c>
      <c r="AB147">
        <v>477.92</v>
      </c>
      <c r="AC147">
        <v>336.43</v>
      </c>
      <c r="AD147">
        <v>0</v>
      </c>
      <c r="AE147">
        <v>0</v>
      </c>
      <c r="AF147">
        <v>477.92</v>
      </c>
      <c r="AG147">
        <v>336.43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1</v>
      </c>
      <c r="AR147">
        <v>0</v>
      </c>
      <c r="AS147" t="s">
        <v>3</v>
      </c>
      <c r="AT147">
        <v>3.9</v>
      </c>
      <c r="AU147" t="s">
        <v>3</v>
      </c>
      <c r="AV147">
        <v>1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1863.8879999999999</v>
      </c>
      <c r="BL147">
        <v>1312.077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1863.8879999999999</v>
      </c>
      <c r="BS147">
        <v>1312.077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ROUND(Y147*Source!I816*DO147,9)</f>
        <v>0</v>
      </c>
      <c r="CX147">
        <f>ROUND(Y147*Source!I816,9)</f>
        <v>0</v>
      </c>
      <c r="CY147">
        <f>AB147</f>
        <v>477.92</v>
      </c>
      <c r="CZ147">
        <f>AF147</f>
        <v>477.92</v>
      </c>
      <c r="DA147">
        <f>AJ147</f>
        <v>1</v>
      </c>
      <c r="DB147">
        <f t="shared" si="40"/>
        <v>1863.89</v>
      </c>
      <c r="DC147">
        <f t="shared" si="41"/>
        <v>1312.08</v>
      </c>
      <c r="DD147" t="s">
        <v>3</v>
      </c>
      <c r="DE147" t="s">
        <v>3</v>
      </c>
      <c r="DF147">
        <f t="shared" si="42"/>
        <v>0</v>
      </c>
      <c r="DG147">
        <f t="shared" si="43"/>
        <v>0</v>
      </c>
      <c r="DH147">
        <f t="shared" si="44"/>
        <v>0</v>
      </c>
      <c r="DI147">
        <f t="shared" si="45"/>
        <v>0</v>
      </c>
      <c r="DJ147">
        <f>DG147</f>
        <v>0</v>
      </c>
      <c r="DK147">
        <v>0</v>
      </c>
      <c r="DL147" t="s">
        <v>557</v>
      </c>
      <c r="DM147">
        <v>4</v>
      </c>
      <c r="DN147" t="s">
        <v>545</v>
      </c>
      <c r="DO147">
        <v>1</v>
      </c>
    </row>
    <row r="148" spans="1:119">
      <c r="A148">
        <f>ROW(Source!A817)</f>
        <v>817</v>
      </c>
      <c r="B148">
        <v>88889103</v>
      </c>
      <c r="C148">
        <v>90710248</v>
      </c>
      <c r="D148">
        <v>80716225</v>
      </c>
      <c r="E148">
        <v>112</v>
      </c>
      <c r="F148">
        <v>1</v>
      </c>
      <c r="G148">
        <v>1</v>
      </c>
      <c r="H148">
        <v>1</v>
      </c>
      <c r="I148" t="s">
        <v>552</v>
      </c>
      <c r="J148" t="s">
        <v>3</v>
      </c>
      <c r="K148" t="s">
        <v>553</v>
      </c>
      <c r="L148">
        <v>1191</v>
      </c>
      <c r="N148">
        <v>1013</v>
      </c>
      <c r="O148" t="s">
        <v>545</v>
      </c>
      <c r="P148" t="s">
        <v>545</v>
      </c>
      <c r="Q148">
        <v>1</v>
      </c>
      <c r="W148">
        <v>0</v>
      </c>
      <c r="X148">
        <v>44848675</v>
      </c>
      <c r="Y148">
        <f t="shared" si="36"/>
        <v>5.3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1</v>
      </c>
      <c r="AR148">
        <v>0</v>
      </c>
      <c r="AS148" t="s">
        <v>3</v>
      </c>
      <c r="AT148">
        <v>5.3</v>
      </c>
      <c r="AU148" t="s">
        <v>3</v>
      </c>
      <c r="AV148">
        <v>1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5.3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5.3</v>
      </c>
      <c r="BV148">
        <v>0</v>
      </c>
      <c r="BW148">
        <v>1</v>
      </c>
      <c r="CU148">
        <f>ROUND(AT148*Source!I817*AH148*AL148,2)</f>
        <v>0</v>
      </c>
      <c r="CV148">
        <f>ROUND(Y148*Source!I817,9)</f>
        <v>0</v>
      </c>
      <c r="CW148">
        <v>0</v>
      </c>
      <c r="CX148">
        <f>ROUND(Y148*Source!I817,9)</f>
        <v>0</v>
      </c>
      <c r="CY148">
        <f>AD148</f>
        <v>0</v>
      </c>
      <c r="CZ148">
        <f>AH148</f>
        <v>0</v>
      </c>
      <c r="DA148">
        <f>AL148</f>
        <v>1</v>
      </c>
      <c r="DB148">
        <f t="shared" si="40"/>
        <v>0</v>
      </c>
      <c r="DC148">
        <f t="shared" si="41"/>
        <v>0</v>
      </c>
      <c r="DD148" t="s">
        <v>3</v>
      </c>
      <c r="DE148" t="s">
        <v>3</v>
      </c>
      <c r="DF148">
        <f t="shared" si="42"/>
        <v>0</v>
      </c>
      <c r="DG148">
        <f t="shared" si="43"/>
        <v>0</v>
      </c>
      <c r="DH148">
        <f t="shared" si="44"/>
        <v>0</v>
      </c>
      <c r="DI148">
        <f t="shared" si="45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ROW(Source!A817)</f>
        <v>817</v>
      </c>
      <c r="B149">
        <v>88889103</v>
      </c>
      <c r="C149">
        <v>90710248</v>
      </c>
      <c r="D149">
        <v>80716443</v>
      </c>
      <c r="E149">
        <v>112</v>
      </c>
      <c r="F149">
        <v>1</v>
      </c>
      <c r="G149">
        <v>1</v>
      </c>
      <c r="H149">
        <v>1</v>
      </c>
      <c r="I149" t="s">
        <v>546</v>
      </c>
      <c r="J149" t="s">
        <v>3</v>
      </c>
      <c r="K149" t="s">
        <v>547</v>
      </c>
      <c r="L149">
        <v>1191</v>
      </c>
      <c r="N149">
        <v>1013</v>
      </c>
      <c r="O149" t="s">
        <v>545</v>
      </c>
      <c r="P149" t="s">
        <v>545</v>
      </c>
      <c r="Q149">
        <v>1</v>
      </c>
      <c r="W149">
        <v>0</v>
      </c>
      <c r="X149">
        <v>-1417349443</v>
      </c>
      <c r="Y149">
        <f t="shared" si="36"/>
        <v>3.9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1</v>
      </c>
      <c r="AR149">
        <v>0</v>
      </c>
      <c r="AS149" t="s">
        <v>3</v>
      </c>
      <c r="AT149">
        <v>3.9</v>
      </c>
      <c r="AU149" t="s">
        <v>3</v>
      </c>
      <c r="AV149">
        <v>2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3.9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3.9</v>
      </c>
      <c r="BW149">
        <v>1</v>
      </c>
      <c r="CV149">
        <v>0</v>
      </c>
      <c r="CW149">
        <v>0</v>
      </c>
      <c r="CX149">
        <f>ROUND(Y149*Source!I817,9)</f>
        <v>0</v>
      </c>
      <c r="CY149">
        <f>AD149</f>
        <v>0</v>
      </c>
      <c r="CZ149">
        <f>AH149</f>
        <v>0</v>
      </c>
      <c r="DA149">
        <f>AL149</f>
        <v>1</v>
      </c>
      <c r="DB149">
        <f t="shared" si="40"/>
        <v>0</v>
      </c>
      <c r="DC149">
        <f t="shared" si="41"/>
        <v>0</v>
      </c>
      <c r="DD149" t="s">
        <v>3</v>
      </c>
      <c r="DE149" t="s">
        <v>3</v>
      </c>
      <c r="DF149">
        <f t="shared" si="42"/>
        <v>0</v>
      </c>
      <c r="DG149">
        <f t="shared" si="43"/>
        <v>0</v>
      </c>
      <c r="DH149">
        <f t="shared" si="44"/>
        <v>0</v>
      </c>
      <c r="DI149">
        <f t="shared" si="45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ROW(Source!A817)</f>
        <v>817</v>
      </c>
      <c r="B150">
        <v>88889103</v>
      </c>
      <c r="C150">
        <v>90710248</v>
      </c>
      <c r="D150">
        <v>80834457</v>
      </c>
      <c r="E150">
        <v>1</v>
      </c>
      <c r="F150">
        <v>1</v>
      </c>
      <c r="G150">
        <v>1</v>
      </c>
      <c r="H150">
        <v>2</v>
      </c>
      <c r="I150" t="s">
        <v>554</v>
      </c>
      <c r="J150" t="s">
        <v>555</v>
      </c>
      <c r="K150" t="s">
        <v>556</v>
      </c>
      <c r="L150">
        <v>1368</v>
      </c>
      <c r="N150">
        <v>1011</v>
      </c>
      <c r="O150" t="s">
        <v>213</v>
      </c>
      <c r="P150" t="s">
        <v>213</v>
      </c>
      <c r="Q150">
        <v>1</v>
      </c>
      <c r="W150">
        <v>0</v>
      </c>
      <c r="X150">
        <v>1032761012</v>
      </c>
      <c r="Y150">
        <f t="shared" si="36"/>
        <v>3.9</v>
      </c>
      <c r="AA150">
        <v>0</v>
      </c>
      <c r="AB150">
        <v>477.92</v>
      </c>
      <c r="AC150">
        <v>336.43</v>
      </c>
      <c r="AD150">
        <v>0</v>
      </c>
      <c r="AE150">
        <v>0</v>
      </c>
      <c r="AF150">
        <v>477.92</v>
      </c>
      <c r="AG150">
        <v>336.43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1</v>
      </c>
      <c r="AR150">
        <v>0</v>
      </c>
      <c r="AS150" t="s">
        <v>3</v>
      </c>
      <c r="AT150">
        <v>3.9</v>
      </c>
      <c r="AU150" t="s">
        <v>3</v>
      </c>
      <c r="AV150">
        <v>1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1863.8879999999999</v>
      </c>
      <c r="BL150">
        <v>1312.077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1863.8879999999999</v>
      </c>
      <c r="BS150">
        <v>1312.077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f>ROUND(Y150*Source!I817*DO150,9)</f>
        <v>0</v>
      </c>
      <c r="CX150">
        <f>ROUND(Y150*Source!I817,9)</f>
        <v>0</v>
      </c>
      <c r="CY150">
        <f>AB150</f>
        <v>477.92</v>
      </c>
      <c r="CZ150">
        <f>AF150</f>
        <v>477.92</v>
      </c>
      <c r="DA150">
        <f>AJ150</f>
        <v>1</v>
      </c>
      <c r="DB150">
        <f t="shared" si="40"/>
        <v>1863.89</v>
      </c>
      <c r="DC150">
        <f t="shared" si="41"/>
        <v>1312.08</v>
      </c>
      <c r="DD150" t="s">
        <v>3</v>
      </c>
      <c r="DE150" t="s">
        <v>3</v>
      </c>
      <c r="DF150">
        <f t="shared" si="42"/>
        <v>0</v>
      </c>
      <c r="DG150">
        <f t="shared" si="43"/>
        <v>0</v>
      </c>
      <c r="DH150">
        <f t="shared" si="44"/>
        <v>0</v>
      </c>
      <c r="DI150">
        <f t="shared" si="45"/>
        <v>0</v>
      </c>
      <c r="DJ150">
        <f>DG150</f>
        <v>0</v>
      </c>
      <c r="DK150">
        <v>0</v>
      </c>
      <c r="DL150" t="s">
        <v>557</v>
      </c>
      <c r="DM150">
        <v>4</v>
      </c>
      <c r="DN150" t="s">
        <v>545</v>
      </c>
      <c r="DO150">
        <v>1</v>
      </c>
    </row>
    <row r="151" spans="1:119">
      <c r="A151">
        <f>ROW(Source!A818)</f>
        <v>818</v>
      </c>
      <c r="B151">
        <v>88889161</v>
      </c>
      <c r="C151">
        <v>90710255</v>
      </c>
      <c r="D151">
        <v>29362762</v>
      </c>
      <c r="E151">
        <v>1</v>
      </c>
      <c r="F151">
        <v>1</v>
      </c>
      <c r="G151">
        <v>1</v>
      </c>
      <c r="H151">
        <v>1</v>
      </c>
      <c r="I151" t="s">
        <v>558</v>
      </c>
      <c r="J151" t="s">
        <v>3</v>
      </c>
      <c r="K151" t="s">
        <v>559</v>
      </c>
      <c r="L151">
        <v>1369</v>
      </c>
      <c r="N151">
        <v>1013</v>
      </c>
      <c r="O151" t="s">
        <v>528</v>
      </c>
      <c r="P151" t="s">
        <v>528</v>
      </c>
      <c r="Q151">
        <v>1</v>
      </c>
      <c r="W151">
        <v>0</v>
      </c>
      <c r="X151">
        <v>604758886</v>
      </c>
      <c r="Y151">
        <f t="shared" si="36"/>
        <v>1.99</v>
      </c>
      <c r="AA151">
        <v>0</v>
      </c>
      <c r="AB151">
        <v>0</v>
      </c>
      <c r="AC151">
        <v>0</v>
      </c>
      <c r="AD151">
        <v>9.6199999999999992</v>
      </c>
      <c r="AE151">
        <v>0</v>
      </c>
      <c r="AF151">
        <v>0</v>
      </c>
      <c r="AG151">
        <v>0</v>
      </c>
      <c r="AH151">
        <v>9.6199999999999992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1.99</v>
      </c>
      <c r="AU151" t="s">
        <v>3</v>
      </c>
      <c r="AV151">
        <v>1</v>
      </c>
      <c r="AW151">
        <v>2</v>
      </c>
      <c r="AX151">
        <v>90710259</v>
      </c>
      <c r="AY151">
        <v>1</v>
      </c>
      <c r="AZ151">
        <v>0</v>
      </c>
      <c r="BA151">
        <v>153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ROUND(AT151*Source!I818*AH151*AL151,2)</f>
        <v>0</v>
      </c>
      <c r="CV151">
        <f>ROUND(Y151*Source!I818,9)</f>
        <v>0</v>
      </c>
      <c r="CW151">
        <v>0</v>
      </c>
      <c r="CX151">
        <f>ROUND(Y151*Source!I818,9)</f>
        <v>0</v>
      </c>
      <c r="CY151">
        <f>AD151</f>
        <v>9.6199999999999992</v>
      </c>
      <c r="CZ151">
        <f>AH151</f>
        <v>9.6199999999999992</v>
      </c>
      <c r="DA151">
        <f>AL151</f>
        <v>1</v>
      </c>
      <c r="DB151">
        <f t="shared" si="40"/>
        <v>19.14</v>
      </c>
      <c r="DC151">
        <f t="shared" si="41"/>
        <v>0</v>
      </c>
      <c r="DD151" t="s">
        <v>3</v>
      </c>
      <c r="DE151" t="s">
        <v>3</v>
      </c>
      <c r="DF151">
        <f t="shared" si="42"/>
        <v>0</v>
      </c>
      <c r="DG151">
        <f t="shared" si="43"/>
        <v>0</v>
      </c>
      <c r="DH151">
        <f t="shared" si="44"/>
        <v>0</v>
      </c>
      <c r="DI151">
        <f t="shared" si="45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ROW(Source!A818)</f>
        <v>818</v>
      </c>
      <c r="B152">
        <v>88889161</v>
      </c>
      <c r="C152">
        <v>90710255</v>
      </c>
      <c r="D152">
        <v>29174913</v>
      </c>
      <c r="E152">
        <v>1</v>
      </c>
      <c r="F152">
        <v>1</v>
      </c>
      <c r="G152">
        <v>1</v>
      </c>
      <c r="H152">
        <v>2</v>
      </c>
      <c r="I152" t="s">
        <v>560</v>
      </c>
      <c r="J152" t="s">
        <v>561</v>
      </c>
      <c r="K152" t="s">
        <v>556</v>
      </c>
      <c r="L152">
        <v>1368</v>
      </c>
      <c r="N152">
        <v>1011</v>
      </c>
      <c r="O152" t="s">
        <v>213</v>
      </c>
      <c r="P152" t="s">
        <v>213</v>
      </c>
      <c r="Q152">
        <v>1</v>
      </c>
      <c r="W152">
        <v>0</v>
      </c>
      <c r="X152">
        <v>1230759911</v>
      </c>
      <c r="Y152">
        <f t="shared" si="36"/>
        <v>0.08</v>
      </c>
      <c r="AA152">
        <v>0</v>
      </c>
      <c r="AB152">
        <v>87.17</v>
      </c>
      <c r="AC152">
        <v>11.6</v>
      </c>
      <c r="AD152">
        <v>0</v>
      </c>
      <c r="AE152">
        <v>0</v>
      </c>
      <c r="AF152">
        <v>87.17</v>
      </c>
      <c r="AG152">
        <v>11.6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0.08</v>
      </c>
      <c r="AU152" t="s">
        <v>3</v>
      </c>
      <c r="AV152">
        <v>0</v>
      </c>
      <c r="AW152">
        <v>2</v>
      </c>
      <c r="AX152">
        <v>90710260</v>
      </c>
      <c r="AY152">
        <v>1</v>
      </c>
      <c r="AZ152">
        <v>0</v>
      </c>
      <c r="BA152">
        <v>154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ROUND(Y152*Source!I818*DO152,9)</f>
        <v>0</v>
      </c>
      <c r="CX152">
        <f>ROUND(Y152*Source!I818,9)</f>
        <v>0</v>
      </c>
      <c r="CY152">
        <f>AB152</f>
        <v>87.17</v>
      </c>
      <c r="CZ152">
        <f>AF152</f>
        <v>87.17</v>
      </c>
      <c r="DA152">
        <f>AJ152</f>
        <v>1</v>
      </c>
      <c r="DB152">
        <f t="shared" si="40"/>
        <v>6.97</v>
      </c>
      <c r="DC152">
        <f t="shared" si="41"/>
        <v>0.93</v>
      </c>
      <c r="DD152" t="s">
        <v>3</v>
      </c>
      <c r="DE152" t="s">
        <v>3</v>
      </c>
      <c r="DF152">
        <f t="shared" si="42"/>
        <v>0</v>
      </c>
      <c r="DG152">
        <f t="shared" si="43"/>
        <v>0</v>
      </c>
      <c r="DH152">
        <f t="shared" si="44"/>
        <v>0</v>
      </c>
      <c r="DI152">
        <f t="shared" si="45"/>
        <v>0</v>
      </c>
      <c r="DJ152">
        <f>DG152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ROW(Source!A818)</f>
        <v>818</v>
      </c>
      <c r="B153">
        <v>88889161</v>
      </c>
      <c r="C153">
        <v>90710255</v>
      </c>
      <c r="D153">
        <v>29171808</v>
      </c>
      <c r="E153">
        <v>1</v>
      </c>
      <c r="F153">
        <v>1</v>
      </c>
      <c r="G153">
        <v>1</v>
      </c>
      <c r="H153">
        <v>3</v>
      </c>
      <c r="I153" t="s">
        <v>562</v>
      </c>
      <c r="J153" t="s">
        <v>563</v>
      </c>
      <c r="K153" t="s">
        <v>564</v>
      </c>
      <c r="L153">
        <v>1374</v>
      </c>
      <c r="N153">
        <v>1013</v>
      </c>
      <c r="O153" t="s">
        <v>565</v>
      </c>
      <c r="P153" t="s">
        <v>565</v>
      </c>
      <c r="Q153">
        <v>1</v>
      </c>
      <c r="W153">
        <v>0</v>
      </c>
      <c r="X153">
        <v>-915781824</v>
      </c>
      <c r="Y153">
        <f t="shared" si="36"/>
        <v>0.38</v>
      </c>
      <c r="AA153">
        <v>1</v>
      </c>
      <c r="AB153">
        <v>0</v>
      </c>
      <c r="AC153">
        <v>0</v>
      </c>
      <c r="AD153">
        <v>0</v>
      </c>
      <c r="AE153">
        <v>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0.38</v>
      </c>
      <c r="AU153" t="s">
        <v>3</v>
      </c>
      <c r="AV153">
        <v>0</v>
      </c>
      <c r="AW153">
        <v>2</v>
      </c>
      <c r="AX153">
        <v>90710261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ROUND(Y153*Source!I818,9)</f>
        <v>0</v>
      </c>
      <c r="CY153">
        <f>AA153</f>
        <v>1</v>
      </c>
      <c r="CZ153">
        <f>AE153</f>
        <v>1</v>
      </c>
      <c r="DA153">
        <f>AI153</f>
        <v>1</v>
      </c>
      <c r="DB153">
        <f t="shared" si="40"/>
        <v>0.38</v>
      </c>
      <c r="DC153">
        <f t="shared" si="41"/>
        <v>0</v>
      </c>
      <c r="DD153" t="s">
        <v>3</v>
      </c>
      <c r="DE153" t="s">
        <v>3</v>
      </c>
      <c r="DF153">
        <f t="shared" si="42"/>
        <v>0</v>
      </c>
      <c r="DG153">
        <f t="shared" si="43"/>
        <v>0</v>
      </c>
      <c r="DH153">
        <f t="shared" si="44"/>
        <v>0</v>
      </c>
      <c r="DI153">
        <f t="shared" si="45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ROW(Source!A819)</f>
        <v>819</v>
      </c>
      <c r="B154">
        <v>88889103</v>
      </c>
      <c r="C154">
        <v>90710255</v>
      </c>
      <c r="D154">
        <v>29362762</v>
      </c>
      <c r="E154">
        <v>1</v>
      </c>
      <c r="F154">
        <v>1</v>
      </c>
      <c r="G154">
        <v>1</v>
      </c>
      <c r="H154">
        <v>1</v>
      </c>
      <c r="I154" t="s">
        <v>558</v>
      </c>
      <c r="J154" t="s">
        <v>3</v>
      </c>
      <c r="K154" t="s">
        <v>559</v>
      </c>
      <c r="L154">
        <v>1369</v>
      </c>
      <c r="N154">
        <v>1013</v>
      </c>
      <c r="O154" t="s">
        <v>528</v>
      </c>
      <c r="P154" t="s">
        <v>528</v>
      </c>
      <c r="Q154">
        <v>1</v>
      </c>
      <c r="W154">
        <v>0</v>
      </c>
      <c r="X154">
        <v>604758886</v>
      </c>
      <c r="Y154">
        <f t="shared" si="36"/>
        <v>1.99</v>
      </c>
      <c r="AA154">
        <v>0</v>
      </c>
      <c r="AB154">
        <v>0</v>
      </c>
      <c r="AC154">
        <v>0</v>
      </c>
      <c r="AD154">
        <v>9.6199999999999992</v>
      </c>
      <c r="AE154">
        <v>0</v>
      </c>
      <c r="AF154">
        <v>0</v>
      </c>
      <c r="AG154">
        <v>0</v>
      </c>
      <c r="AH154">
        <v>9.6199999999999992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1.99</v>
      </c>
      <c r="AU154" t="s">
        <v>3</v>
      </c>
      <c r="AV154">
        <v>1</v>
      </c>
      <c r="AW154">
        <v>2</v>
      </c>
      <c r="AX154">
        <v>90710259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ROUND(AT154*Source!I819*AH154*AL154,2)</f>
        <v>0</v>
      </c>
      <c r="CV154">
        <f>ROUND(Y154*Source!I819,9)</f>
        <v>0</v>
      </c>
      <c r="CW154">
        <v>0</v>
      </c>
      <c r="CX154">
        <f>ROUND(Y154*Source!I819,9)</f>
        <v>0</v>
      </c>
      <c r="CY154">
        <f>AD154</f>
        <v>9.6199999999999992</v>
      </c>
      <c r="CZ154">
        <f>AH154</f>
        <v>9.6199999999999992</v>
      </c>
      <c r="DA154">
        <f>AL154</f>
        <v>1</v>
      </c>
      <c r="DB154">
        <f t="shared" si="40"/>
        <v>19.14</v>
      </c>
      <c r="DC154">
        <f t="shared" si="41"/>
        <v>0</v>
      </c>
      <c r="DD154" t="s">
        <v>3</v>
      </c>
      <c r="DE154" t="s">
        <v>3</v>
      </c>
      <c r="DF154">
        <f t="shared" si="42"/>
        <v>0</v>
      </c>
      <c r="DG154">
        <f t="shared" si="43"/>
        <v>0</v>
      </c>
      <c r="DH154">
        <f t="shared" si="44"/>
        <v>0</v>
      </c>
      <c r="DI154">
        <f t="shared" si="45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ROW(Source!A819)</f>
        <v>819</v>
      </c>
      <c r="B155">
        <v>88889103</v>
      </c>
      <c r="C155">
        <v>90710255</v>
      </c>
      <c r="D155">
        <v>29174913</v>
      </c>
      <c r="E155">
        <v>1</v>
      </c>
      <c r="F155">
        <v>1</v>
      </c>
      <c r="G155">
        <v>1</v>
      </c>
      <c r="H155">
        <v>2</v>
      </c>
      <c r="I155" t="s">
        <v>560</v>
      </c>
      <c r="J155" t="s">
        <v>561</v>
      </c>
      <c r="K155" t="s">
        <v>556</v>
      </c>
      <c r="L155">
        <v>1368</v>
      </c>
      <c r="N155">
        <v>1011</v>
      </c>
      <c r="O155" t="s">
        <v>213</v>
      </c>
      <c r="P155" t="s">
        <v>213</v>
      </c>
      <c r="Q155">
        <v>1</v>
      </c>
      <c r="W155">
        <v>0</v>
      </c>
      <c r="X155">
        <v>1230759911</v>
      </c>
      <c r="Y155">
        <f t="shared" si="36"/>
        <v>0.08</v>
      </c>
      <c r="AA155">
        <v>0</v>
      </c>
      <c r="AB155">
        <v>1957.84</v>
      </c>
      <c r="AC155">
        <v>545.42999999999995</v>
      </c>
      <c r="AD155">
        <v>0</v>
      </c>
      <c r="AE155">
        <v>0</v>
      </c>
      <c r="AF155">
        <v>87.17</v>
      </c>
      <c r="AG155">
        <v>11.6</v>
      </c>
      <c r="AH155">
        <v>0</v>
      </c>
      <c r="AI155">
        <v>1</v>
      </c>
      <c r="AJ155">
        <v>22.46</v>
      </c>
      <c r="AK155">
        <v>47.02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0.08</v>
      </c>
      <c r="AU155" t="s">
        <v>3</v>
      </c>
      <c r="AV155">
        <v>0</v>
      </c>
      <c r="AW155">
        <v>2</v>
      </c>
      <c r="AX155">
        <v>90710260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ROUND(Y155*Source!I819*DO155,9)</f>
        <v>0</v>
      </c>
      <c r="CX155">
        <f>ROUND(Y155*Source!I819,9)</f>
        <v>0</v>
      </c>
      <c r="CY155">
        <f>AB155</f>
        <v>1957.84</v>
      </c>
      <c r="CZ155">
        <f>AF155</f>
        <v>87.17</v>
      </c>
      <c r="DA155">
        <f>AJ155</f>
        <v>22.46</v>
      </c>
      <c r="DB155">
        <f t="shared" si="40"/>
        <v>6.97</v>
      </c>
      <c r="DC155">
        <f t="shared" si="41"/>
        <v>0.93</v>
      </c>
      <c r="DD155" t="s">
        <v>3</v>
      </c>
      <c r="DE155" t="s">
        <v>3</v>
      </c>
      <c r="DF155">
        <f t="shared" si="42"/>
        <v>0</v>
      </c>
      <c r="DG155">
        <f>ROUND(ROUND(AF155*AJ155,2)*CX155,2)</f>
        <v>0</v>
      </c>
      <c r="DH155">
        <f>ROUND(ROUND(AG155*AK155,2)*CX155,2)</f>
        <v>0</v>
      </c>
      <c r="DI155">
        <f t="shared" si="45"/>
        <v>0</v>
      </c>
      <c r="DJ155">
        <f>DG155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ROW(Source!A819)</f>
        <v>819</v>
      </c>
      <c r="B156">
        <v>88889103</v>
      </c>
      <c r="C156">
        <v>90710255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562</v>
      </c>
      <c r="J156" t="s">
        <v>563</v>
      </c>
      <c r="K156" t="s">
        <v>564</v>
      </c>
      <c r="L156">
        <v>1374</v>
      </c>
      <c r="N156">
        <v>1013</v>
      </c>
      <c r="O156" t="s">
        <v>565</v>
      </c>
      <c r="P156" t="s">
        <v>565</v>
      </c>
      <c r="Q156">
        <v>1</v>
      </c>
      <c r="W156">
        <v>0</v>
      </c>
      <c r="X156">
        <v>-915781824</v>
      </c>
      <c r="Y156">
        <f t="shared" si="36"/>
        <v>0.38</v>
      </c>
      <c r="AA156">
        <v>9.0399999999999991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9.0399999999999991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0.38</v>
      </c>
      <c r="AU156" t="s">
        <v>3</v>
      </c>
      <c r="AV156">
        <v>0</v>
      </c>
      <c r="AW156">
        <v>2</v>
      </c>
      <c r="AX156">
        <v>90710261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ROUND(Y156*Source!I819,9)</f>
        <v>0</v>
      </c>
      <c r="CY156">
        <f>AA156</f>
        <v>9.0399999999999991</v>
      </c>
      <c r="CZ156">
        <f>AE156</f>
        <v>1</v>
      </c>
      <c r="DA156">
        <f>AI156</f>
        <v>9.0399999999999991</v>
      </c>
      <c r="DB156">
        <f t="shared" si="40"/>
        <v>0.38</v>
      </c>
      <c r="DC156">
        <f t="shared" si="41"/>
        <v>0</v>
      </c>
      <c r="DD156" t="s">
        <v>3</v>
      </c>
      <c r="DE156" t="s">
        <v>3</v>
      </c>
      <c r="DF156">
        <f>ROUND(ROUND(AE156*AI156,2)*CX156,2)</f>
        <v>0</v>
      </c>
      <c r="DG156">
        <f t="shared" ref="DG156:DG185" si="47">ROUND(ROUND(AF156,2)*CX156,2)</f>
        <v>0</v>
      </c>
      <c r="DH156">
        <f t="shared" ref="DH156:DH185" si="48">ROUND(ROUND(AG156,2)*CX156,2)</f>
        <v>0</v>
      </c>
      <c r="DI156">
        <f t="shared" si="45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ROW(Source!A820)</f>
        <v>820</v>
      </c>
      <c r="B157">
        <v>88889161</v>
      </c>
      <c r="C157">
        <v>90710262</v>
      </c>
      <c r="D157">
        <v>80716225</v>
      </c>
      <c r="E157">
        <v>112</v>
      </c>
      <c r="F157">
        <v>1</v>
      </c>
      <c r="G157">
        <v>1</v>
      </c>
      <c r="H157">
        <v>1</v>
      </c>
      <c r="I157" t="s">
        <v>552</v>
      </c>
      <c r="J157" t="s">
        <v>3</v>
      </c>
      <c r="K157" t="s">
        <v>553</v>
      </c>
      <c r="L157">
        <v>1191</v>
      </c>
      <c r="N157">
        <v>1013</v>
      </c>
      <c r="O157" t="s">
        <v>545</v>
      </c>
      <c r="P157" t="s">
        <v>545</v>
      </c>
      <c r="Q157">
        <v>1</v>
      </c>
      <c r="W157">
        <v>0</v>
      </c>
      <c r="X157">
        <v>44848675</v>
      </c>
      <c r="Y157">
        <f t="shared" si="36"/>
        <v>17.440000000000001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0</v>
      </c>
      <c r="AQ157">
        <v>1</v>
      </c>
      <c r="AR157">
        <v>0</v>
      </c>
      <c r="AS157" t="s">
        <v>3</v>
      </c>
      <c r="AT157">
        <v>17.440000000000001</v>
      </c>
      <c r="AU157" t="s">
        <v>3</v>
      </c>
      <c r="AV157">
        <v>1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17.440000000000001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17.440000000000001</v>
      </c>
      <c r="BV157">
        <v>0</v>
      </c>
      <c r="BW157">
        <v>1</v>
      </c>
      <c r="CU157">
        <f>ROUND(AT157*Source!I820*AH157*AL157,2)</f>
        <v>0</v>
      </c>
      <c r="CV157">
        <f>ROUND(Y157*Source!I820,9)</f>
        <v>0</v>
      </c>
      <c r="CW157">
        <v>0</v>
      </c>
      <c r="CX157">
        <f>ROUND(Y157*Source!I820,9)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0"/>
        <v>0</v>
      </c>
      <c r="DC157">
        <f t="shared" si="41"/>
        <v>0</v>
      </c>
      <c r="DD157" t="s">
        <v>3</v>
      </c>
      <c r="DE157" t="s">
        <v>3</v>
      </c>
      <c r="DF157">
        <f t="shared" ref="DF157:DF173" si="49">ROUND(ROUND(AE157,2)*CX157,2)</f>
        <v>0</v>
      </c>
      <c r="DG157">
        <f t="shared" si="47"/>
        <v>0</v>
      </c>
      <c r="DH157">
        <f t="shared" si="48"/>
        <v>0</v>
      </c>
      <c r="DI157">
        <f t="shared" si="45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ROW(Source!A820)</f>
        <v>820</v>
      </c>
      <c r="B158">
        <v>88889161</v>
      </c>
      <c r="C158">
        <v>90710262</v>
      </c>
      <c r="D158">
        <v>80716443</v>
      </c>
      <c r="E158">
        <v>112</v>
      </c>
      <c r="F158">
        <v>1</v>
      </c>
      <c r="G158">
        <v>1</v>
      </c>
      <c r="H158">
        <v>1</v>
      </c>
      <c r="I158" t="s">
        <v>546</v>
      </c>
      <c r="J158" t="s">
        <v>3</v>
      </c>
      <c r="K158" t="s">
        <v>547</v>
      </c>
      <c r="L158">
        <v>1191</v>
      </c>
      <c r="N158">
        <v>1013</v>
      </c>
      <c r="O158" t="s">
        <v>545</v>
      </c>
      <c r="P158" t="s">
        <v>545</v>
      </c>
      <c r="Q158">
        <v>1</v>
      </c>
      <c r="W158">
        <v>0</v>
      </c>
      <c r="X158">
        <v>-1417349443</v>
      </c>
      <c r="Y158">
        <f t="shared" si="36"/>
        <v>2.64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0</v>
      </c>
      <c r="AQ158">
        <v>1</v>
      </c>
      <c r="AR158">
        <v>0</v>
      </c>
      <c r="AS158" t="s">
        <v>3</v>
      </c>
      <c r="AT158">
        <v>2.64</v>
      </c>
      <c r="AU158" t="s">
        <v>3</v>
      </c>
      <c r="AV158">
        <v>2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2.64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2.64</v>
      </c>
      <c r="BW158">
        <v>1</v>
      </c>
      <c r="CV158">
        <v>0</v>
      </c>
      <c r="CW158">
        <v>0</v>
      </c>
      <c r="CX158">
        <f>ROUND(Y158*Source!I820,9)</f>
        <v>0</v>
      </c>
      <c r="CY158">
        <f>AD158</f>
        <v>0</v>
      </c>
      <c r="CZ158">
        <f>AH158</f>
        <v>0</v>
      </c>
      <c r="DA158">
        <f>AL158</f>
        <v>1</v>
      </c>
      <c r="DB158">
        <f t="shared" si="40"/>
        <v>0</v>
      </c>
      <c r="DC158">
        <f t="shared" si="41"/>
        <v>0</v>
      </c>
      <c r="DD158" t="s">
        <v>3</v>
      </c>
      <c r="DE158" t="s">
        <v>3</v>
      </c>
      <c r="DF158">
        <f t="shared" si="49"/>
        <v>0</v>
      </c>
      <c r="DG158">
        <f t="shared" si="47"/>
        <v>0</v>
      </c>
      <c r="DH158">
        <f t="shared" si="48"/>
        <v>0</v>
      </c>
      <c r="DI158">
        <f t="shared" si="45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ROW(Source!A820)</f>
        <v>820</v>
      </c>
      <c r="B159">
        <v>88889161</v>
      </c>
      <c r="C159">
        <v>90710262</v>
      </c>
      <c r="D159">
        <v>80833572</v>
      </c>
      <c r="E159">
        <v>1</v>
      </c>
      <c r="F159">
        <v>1</v>
      </c>
      <c r="G159">
        <v>1</v>
      </c>
      <c r="H159">
        <v>2</v>
      </c>
      <c r="I159" t="s">
        <v>566</v>
      </c>
      <c r="J159" t="s">
        <v>567</v>
      </c>
      <c r="K159" t="s">
        <v>568</v>
      </c>
      <c r="L159">
        <v>1368</v>
      </c>
      <c r="N159">
        <v>1011</v>
      </c>
      <c r="O159" t="s">
        <v>213</v>
      </c>
      <c r="P159" t="s">
        <v>213</v>
      </c>
      <c r="Q159">
        <v>1</v>
      </c>
      <c r="W159">
        <v>0</v>
      </c>
      <c r="X159">
        <v>-613270886</v>
      </c>
      <c r="Y159">
        <f t="shared" si="36"/>
        <v>1.32</v>
      </c>
      <c r="AA159">
        <v>0</v>
      </c>
      <c r="AB159">
        <v>1167.7</v>
      </c>
      <c r="AC159">
        <v>451.93</v>
      </c>
      <c r="AD159">
        <v>0</v>
      </c>
      <c r="AE159">
        <v>0</v>
      </c>
      <c r="AF159">
        <v>1167.7</v>
      </c>
      <c r="AG159">
        <v>451.93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0</v>
      </c>
      <c r="AQ159">
        <v>1</v>
      </c>
      <c r="AR159">
        <v>0</v>
      </c>
      <c r="AS159" t="s">
        <v>3</v>
      </c>
      <c r="AT159">
        <v>1.32</v>
      </c>
      <c r="AU159" t="s">
        <v>3</v>
      </c>
      <c r="AV159">
        <v>1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1541.364</v>
      </c>
      <c r="BL159">
        <v>596.54759999999999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1541.364</v>
      </c>
      <c r="BS159">
        <v>596.54759999999999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ROUND(Y159*Source!I820*DO159,9)</f>
        <v>0</v>
      </c>
      <c r="CX159">
        <f>ROUND(Y159*Source!I820,9)</f>
        <v>0</v>
      </c>
      <c r="CY159">
        <f>AB159</f>
        <v>1167.7</v>
      </c>
      <c r="CZ159">
        <f>AF159</f>
        <v>1167.7</v>
      </c>
      <c r="DA159">
        <f>AJ159</f>
        <v>1</v>
      </c>
      <c r="DB159">
        <f t="shared" si="40"/>
        <v>1541.36</v>
      </c>
      <c r="DC159">
        <f t="shared" si="41"/>
        <v>596.54999999999995</v>
      </c>
      <c r="DD159" t="s">
        <v>3</v>
      </c>
      <c r="DE159" t="s">
        <v>3</v>
      </c>
      <c r="DF159">
        <f t="shared" si="49"/>
        <v>0</v>
      </c>
      <c r="DG159">
        <f t="shared" si="47"/>
        <v>0</v>
      </c>
      <c r="DH159">
        <f t="shared" si="48"/>
        <v>0</v>
      </c>
      <c r="DI159">
        <f t="shared" si="45"/>
        <v>0</v>
      </c>
      <c r="DJ159">
        <f>DG159</f>
        <v>0</v>
      </c>
      <c r="DK159">
        <v>0</v>
      </c>
      <c r="DL159" t="s">
        <v>569</v>
      </c>
      <c r="DM159">
        <v>6</v>
      </c>
      <c r="DN159" t="s">
        <v>545</v>
      </c>
      <c r="DO159">
        <v>1</v>
      </c>
    </row>
    <row r="160" spans="1:119">
      <c r="A160">
        <f>ROW(Source!A820)</f>
        <v>820</v>
      </c>
      <c r="B160">
        <v>88889161</v>
      </c>
      <c r="C160">
        <v>90710262</v>
      </c>
      <c r="D160">
        <v>80833669</v>
      </c>
      <c r="E160">
        <v>1</v>
      </c>
      <c r="F160">
        <v>1</v>
      </c>
      <c r="G160">
        <v>1</v>
      </c>
      <c r="H160">
        <v>2</v>
      </c>
      <c r="I160" t="s">
        <v>570</v>
      </c>
      <c r="J160" t="s">
        <v>571</v>
      </c>
      <c r="K160" t="s">
        <v>572</v>
      </c>
      <c r="L160">
        <v>1368</v>
      </c>
      <c r="N160">
        <v>1011</v>
      </c>
      <c r="O160" t="s">
        <v>213</v>
      </c>
      <c r="P160" t="s">
        <v>213</v>
      </c>
      <c r="Q160">
        <v>1</v>
      </c>
      <c r="W160">
        <v>0</v>
      </c>
      <c r="X160">
        <v>1838946980</v>
      </c>
      <c r="Y160">
        <f t="shared" si="36"/>
        <v>3.97</v>
      </c>
      <c r="AA160">
        <v>0</v>
      </c>
      <c r="AB160">
        <v>1.75</v>
      </c>
      <c r="AC160">
        <v>0</v>
      </c>
      <c r="AD160">
        <v>0</v>
      </c>
      <c r="AE160">
        <v>0</v>
      </c>
      <c r="AF160">
        <v>1.75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0</v>
      </c>
      <c r="AQ160">
        <v>1</v>
      </c>
      <c r="AR160">
        <v>0</v>
      </c>
      <c r="AS160" t="s">
        <v>3</v>
      </c>
      <c r="AT160">
        <v>3.97</v>
      </c>
      <c r="AU160" t="s">
        <v>3</v>
      </c>
      <c r="AV160">
        <v>1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6.9475000000000007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6.9475000000000007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f>ROUND(Y160*Source!I820*DO160,9)</f>
        <v>0</v>
      </c>
      <c r="CX160">
        <f>ROUND(Y160*Source!I820,9)</f>
        <v>0</v>
      </c>
      <c r="CY160">
        <f>AB160</f>
        <v>1.75</v>
      </c>
      <c r="CZ160">
        <f>AF160</f>
        <v>1.75</v>
      </c>
      <c r="DA160">
        <f>AJ160</f>
        <v>1</v>
      </c>
      <c r="DB160">
        <f t="shared" si="40"/>
        <v>6.95</v>
      </c>
      <c r="DC160">
        <f t="shared" si="41"/>
        <v>0</v>
      </c>
      <c r="DD160" t="s">
        <v>3</v>
      </c>
      <c r="DE160" t="s">
        <v>3</v>
      </c>
      <c r="DF160">
        <f t="shared" si="49"/>
        <v>0</v>
      </c>
      <c r="DG160">
        <f t="shared" si="47"/>
        <v>0</v>
      </c>
      <c r="DH160">
        <f t="shared" si="48"/>
        <v>0</v>
      </c>
      <c r="DI160">
        <f t="shared" si="45"/>
        <v>0</v>
      </c>
      <c r="DJ160">
        <f>DG160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ROW(Source!A820)</f>
        <v>820</v>
      </c>
      <c r="B161">
        <v>88889161</v>
      </c>
      <c r="C161">
        <v>90710262</v>
      </c>
      <c r="D161">
        <v>80833713</v>
      </c>
      <c r="E161">
        <v>1</v>
      </c>
      <c r="F161">
        <v>1</v>
      </c>
      <c r="G161">
        <v>1</v>
      </c>
      <c r="H161">
        <v>2</v>
      </c>
      <c r="I161" t="s">
        <v>573</v>
      </c>
      <c r="J161" t="s">
        <v>574</v>
      </c>
      <c r="K161" t="s">
        <v>575</v>
      </c>
      <c r="L161">
        <v>1368</v>
      </c>
      <c r="N161">
        <v>1011</v>
      </c>
      <c r="O161" t="s">
        <v>213</v>
      </c>
      <c r="P161" t="s">
        <v>213</v>
      </c>
      <c r="Q161">
        <v>1</v>
      </c>
      <c r="W161">
        <v>0</v>
      </c>
      <c r="X161">
        <v>-920654573</v>
      </c>
      <c r="Y161">
        <f t="shared" si="36"/>
        <v>3.97</v>
      </c>
      <c r="AA161">
        <v>0</v>
      </c>
      <c r="AB161">
        <v>13.44</v>
      </c>
      <c r="AC161">
        <v>0</v>
      </c>
      <c r="AD161">
        <v>0</v>
      </c>
      <c r="AE161">
        <v>0</v>
      </c>
      <c r="AF161">
        <v>13.44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1</v>
      </c>
      <c r="AR161">
        <v>0</v>
      </c>
      <c r="AS161" t="s">
        <v>3</v>
      </c>
      <c r="AT161">
        <v>3.97</v>
      </c>
      <c r="AU161" t="s">
        <v>3</v>
      </c>
      <c r="AV161">
        <v>1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53.3568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53.3568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ROUND(Y161*Source!I820*DO161,9)</f>
        <v>0</v>
      </c>
      <c r="CX161">
        <f>ROUND(Y161*Source!I820,9)</f>
        <v>0</v>
      </c>
      <c r="CY161">
        <f>AB161</f>
        <v>13.44</v>
      </c>
      <c r="CZ161">
        <f>AF161</f>
        <v>13.44</v>
      </c>
      <c r="DA161">
        <f>AJ161</f>
        <v>1</v>
      </c>
      <c r="DB161">
        <f t="shared" si="40"/>
        <v>53.36</v>
      </c>
      <c r="DC161">
        <f t="shared" si="41"/>
        <v>0</v>
      </c>
      <c r="DD161" t="s">
        <v>3</v>
      </c>
      <c r="DE161" t="s">
        <v>3</v>
      </c>
      <c r="DF161">
        <f t="shared" si="49"/>
        <v>0</v>
      </c>
      <c r="DG161">
        <f t="shared" si="47"/>
        <v>0</v>
      </c>
      <c r="DH161">
        <f t="shared" si="48"/>
        <v>0</v>
      </c>
      <c r="DI161">
        <f t="shared" si="45"/>
        <v>0</v>
      </c>
      <c r="DJ161">
        <f>DG161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ROW(Source!A820)</f>
        <v>820</v>
      </c>
      <c r="B162">
        <v>88889161</v>
      </c>
      <c r="C162">
        <v>90710262</v>
      </c>
      <c r="D162">
        <v>80834457</v>
      </c>
      <c r="E162">
        <v>1</v>
      </c>
      <c r="F162">
        <v>1</v>
      </c>
      <c r="G162">
        <v>1</v>
      </c>
      <c r="H162">
        <v>2</v>
      </c>
      <c r="I162" t="s">
        <v>554</v>
      </c>
      <c r="J162" t="s">
        <v>555</v>
      </c>
      <c r="K162" t="s">
        <v>556</v>
      </c>
      <c r="L162">
        <v>1368</v>
      </c>
      <c r="N162">
        <v>1011</v>
      </c>
      <c r="O162" t="s">
        <v>213</v>
      </c>
      <c r="P162" t="s">
        <v>213</v>
      </c>
      <c r="Q162">
        <v>1</v>
      </c>
      <c r="W162">
        <v>0</v>
      </c>
      <c r="X162">
        <v>1032761012</v>
      </c>
      <c r="Y162">
        <f t="shared" si="36"/>
        <v>1.32</v>
      </c>
      <c r="AA162">
        <v>0</v>
      </c>
      <c r="AB162">
        <v>477.92</v>
      </c>
      <c r="AC162">
        <v>336.43</v>
      </c>
      <c r="AD162">
        <v>0</v>
      </c>
      <c r="AE162">
        <v>0</v>
      </c>
      <c r="AF162">
        <v>477.92</v>
      </c>
      <c r="AG162">
        <v>336.43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1</v>
      </c>
      <c r="AR162">
        <v>0</v>
      </c>
      <c r="AS162" t="s">
        <v>3</v>
      </c>
      <c r="AT162">
        <v>1.32</v>
      </c>
      <c r="AU162" t="s">
        <v>3</v>
      </c>
      <c r="AV162">
        <v>1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630.85440000000006</v>
      </c>
      <c r="BL162">
        <v>444.08760000000001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630.85440000000006</v>
      </c>
      <c r="BS162">
        <v>444.08760000000001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ROUND(Y162*Source!I820*DO162,9)</f>
        <v>0</v>
      </c>
      <c r="CX162">
        <f>ROUND(Y162*Source!I820,9)</f>
        <v>0</v>
      </c>
      <c r="CY162">
        <f>AB162</f>
        <v>477.92</v>
      </c>
      <c r="CZ162">
        <f>AF162</f>
        <v>477.92</v>
      </c>
      <c r="DA162">
        <f>AJ162</f>
        <v>1</v>
      </c>
      <c r="DB162">
        <f t="shared" si="40"/>
        <v>630.85</v>
      </c>
      <c r="DC162">
        <f t="shared" si="41"/>
        <v>444.09</v>
      </c>
      <c r="DD162" t="s">
        <v>3</v>
      </c>
      <c r="DE162" t="s">
        <v>3</v>
      </c>
      <c r="DF162">
        <f t="shared" si="49"/>
        <v>0</v>
      </c>
      <c r="DG162">
        <f t="shared" si="47"/>
        <v>0</v>
      </c>
      <c r="DH162">
        <f t="shared" si="48"/>
        <v>0</v>
      </c>
      <c r="DI162">
        <f t="shared" si="45"/>
        <v>0</v>
      </c>
      <c r="DJ162">
        <f>DG162</f>
        <v>0</v>
      </c>
      <c r="DK162">
        <v>0</v>
      </c>
      <c r="DL162" t="s">
        <v>557</v>
      </c>
      <c r="DM162">
        <v>4</v>
      </c>
      <c r="DN162" t="s">
        <v>545</v>
      </c>
      <c r="DO162">
        <v>1</v>
      </c>
    </row>
    <row r="163" spans="1:119">
      <c r="A163">
        <f>ROW(Source!A820)</f>
        <v>820</v>
      </c>
      <c r="B163">
        <v>88889161</v>
      </c>
      <c r="C163">
        <v>90710262</v>
      </c>
      <c r="D163">
        <v>80787045</v>
      </c>
      <c r="E163">
        <v>1</v>
      </c>
      <c r="F163">
        <v>1</v>
      </c>
      <c r="G163">
        <v>1</v>
      </c>
      <c r="H163">
        <v>3</v>
      </c>
      <c r="I163" t="s">
        <v>576</v>
      </c>
      <c r="J163" t="s">
        <v>577</v>
      </c>
      <c r="K163" t="s">
        <v>578</v>
      </c>
      <c r="L163">
        <v>1302</v>
      </c>
      <c r="N163">
        <v>1003</v>
      </c>
      <c r="O163" t="s">
        <v>280</v>
      </c>
      <c r="P163" t="s">
        <v>280</v>
      </c>
      <c r="Q163">
        <v>10</v>
      </c>
      <c r="W163">
        <v>0</v>
      </c>
      <c r="X163">
        <v>713922976</v>
      </c>
      <c r="Y163">
        <f t="shared" si="36"/>
        <v>9.6000000000000002E-2</v>
      </c>
      <c r="AA163">
        <v>37.71</v>
      </c>
      <c r="AB163">
        <v>0</v>
      </c>
      <c r="AC163">
        <v>0</v>
      </c>
      <c r="AD163">
        <v>0</v>
      </c>
      <c r="AE163">
        <v>37.71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1</v>
      </c>
      <c r="AR163">
        <v>0</v>
      </c>
      <c r="AS163" t="s">
        <v>3</v>
      </c>
      <c r="AT163">
        <v>9.6000000000000002E-2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3.6201600000000003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3.6201600000000003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ROUND(Y163*Source!I820,9)</f>
        <v>0</v>
      </c>
      <c r="CY163">
        <f>AA163</f>
        <v>37.71</v>
      </c>
      <c r="CZ163">
        <f>AE163</f>
        <v>37.71</v>
      </c>
      <c r="DA163">
        <f>AI163</f>
        <v>1</v>
      </c>
      <c r="DB163">
        <f t="shared" si="40"/>
        <v>3.62</v>
      </c>
      <c r="DC163">
        <f t="shared" si="41"/>
        <v>0</v>
      </c>
      <c r="DD163" t="s">
        <v>3</v>
      </c>
      <c r="DE163" t="s">
        <v>3</v>
      </c>
      <c r="DF163">
        <f t="shared" si="49"/>
        <v>0</v>
      </c>
      <c r="DG163">
        <f t="shared" si="47"/>
        <v>0</v>
      </c>
      <c r="DH163">
        <f t="shared" si="48"/>
        <v>0</v>
      </c>
      <c r="DI163">
        <f t="shared" si="45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ROW(Source!A820)</f>
        <v>820</v>
      </c>
      <c r="B164">
        <v>88889161</v>
      </c>
      <c r="C164">
        <v>90710262</v>
      </c>
      <c r="D164">
        <v>80795154</v>
      </c>
      <c r="E164">
        <v>1</v>
      </c>
      <c r="F164">
        <v>1</v>
      </c>
      <c r="G164">
        <v>1</v>
      </c>
      <c r="H164">
        <v>3</v>
      </c>
      <c r="I164" t="s">
        <v>579</v>
      </c>
      <c r="J164" t="s">
        <v>580</v>
      </c>
      <c r="K164" t="s">
        <v>581</v>
      </c>
      <c r="L164">
        <v>1348</v>
      </c>
      <c r="N164">
        <v>1009</v>
      </c>
      <c r="O164" t="s">
        <v>582</v>
      </c>
      <c r="P164" t="s">
        <v>582</v>
      </c>
      <c r="Q164">
        <v>1000</v>
      </c>
      <c r="W164">
        <v>0</v>
      </c>
      <c r="X164">
        <v>-1211909456</v>
      </c>
      <c r="Y164">
        <f t="shared" si="36"/>
        <v>1E-3</v>
      </c>
      <c r="AA164">
        <v>70310.45</v>
      </c>
      <c r="AB164">
        <v>0</v>
      </c>
      <c r="AC164">
        <v>0</v>
      </c>
      <c r="AD164">
        <v>0</v>
      </c>
      <c r="AE164">
        <v>70310.45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1</v>
      </c>
      <c r="AR164">
        <v>0</v>
      </c>
      <c r="AS164" t="s">
        <v>3</v>
      </c>
      <c r="AT164">
        <v>1E-3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70.310450000000003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70.310450000000003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ROUND(Y164*Source!I820,9)</f>
        <v>0</v>
      </c>
      <c r="CY164">
        <f>AA164</f>
        <v>70310.45</v>
      </c>
      <c r="CZ164">
        <f>AE164</f>
        <v>70310.45</v>
      </c>
      <c r="DA164">
        <f>AI164</f>
        <v>1</v>
      </c>
      <c r="DB164">
        <f t="shared" si="40"/>
        <v>70.31</v>
      </c>
      <c r="DC164">
        <f t="shared" si="41"/>
        <v>0</v>
      </c>
      <c r="DD164" t="s">
        <v>3</v>
      </c>
      <c r="DE164" t="s">
        <v>3</v>
      </c>
      <c r="DF164">
        <f t="shared" si="49"/>
        <v>0</v>
      </c>
      <c r="DG164">
        <f t="shared" si="47"/>
        <v>0</v>
      </c>
      <c r="DH164">
        <f t="shared" si="48"/>
        <v>0</v>
      </c>
      <c r="DI164">
        <f t="shared" si="45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ROW(Source!A820)</f>
        <v>820</v>
      </c>
      <c r="B165">
        <v>88889161</v>
      </c>
      <c r="C165">
        <v>90710262</v>
      </c>
      <c r="D165">
        <v>80795333</v>
      </c>
      <c r="E165">
        <v>1</v>
      </c>
      <c r="F165">
        <v>1</v>
      </c>
      <c r="G165">
        <v>1</v>
      </c>
      <c r="H165">
        <v>3</v>
      </c>
      <c r="I165" t="s">
        <v>583</v>
      </c>
      <c r="J165" t="s">
        <v>584</v>
      </c>
      <c r="K165" t="s">
        <v>585</v>
      </c>
      <c r="L165">
        <v>1348</v>
      </c>
      <c r="N165">
        <v>1009</v>
      </c>
      <c r="O165" t="s">
        <v>582</v>
      </c>
      <c r="P165" t="s">
        <v>582</v>
      </c>
      <c r="Q165">
        <v>1000</v>
      </c>
      <c r="W165">
        <v>0</v>
      </c>
      <c r="X165">
        <v>1249983453</v>
      </c>
      <c r="Y165">
        <f t="shared" si="36"/>
        <v>0.01</v>
      </c>
      <c r="AA165">
        <v>70842.5</v>
      </c>
      <c r="AB165">
        <v>0</v>
      </c>
      <c r="AC165">
        <v>0</v>
      </c>
      <c r="AD165">
        <v>0</v>
      </c>
      <c r="AE165">
        <v>70842.5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1</v>
      </c>
      <c r="AR165">
        <v>0</v>
      </c>
      <c r="AS165" t="s">
        <v>3</v>
      </c>
      <c r="AT165">
        <v>0.01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708.42500000000007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708.42500000000007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ROUND(Y165*Source!I820,9)</f>
        <v>0</v>
      </c>
      <c r="CY165">
        <f>AA165</f>
        <v>70842.5</v>
      </c>
      <c r="CZ165">
        <f>AE165</f>
        <v>70842.5</v>
      </c>
      <c r="DA165">
        <f>AI165</f>
        <v>1</v>
      </c>
      <c r="DB165">
        <f t="shared" si="40"/>
        <v>708.43</v>
      </c>
      <c r="DC165">
        <f t="shared" si="41"/>
        <v>0</v>
      </c>
      <c r="DD165" t="s">
        <v>3</v>
      </c>
      <c r="DE165" t="s">
        <v>3</v>
      </c>
      <c r="DF165">
        <f t="shared" si="49"/>
        <v>0</v>
      </c>
      <c r="DG165">
        <f t="shared" si="47"/>
        <v>0</v>
      </c>
      <c r="DH165">
        <f t="shared" si="48"/>
        <v>0</v>
      </c>
      <c r="DI165">
        <f t="shared" si="45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ROW(Source!A820)</f>
        <v>820</v>
      </c>
      <c r="B166">
        <v>88889161</v>
      </c>
      <c r="C166">
        <v>90710262</v>
      </c>
      <c r="D166">
        <v>80804691</v>
      </c>
      <c r="E166">
        <v>1</v>
      </c>
      <c r="F166">
        <v>1</v>
      </c>
      <c r="G166">
        <v>1</v>
      </c>
      <c r="H166">
        <v>3</v>
      </c>
      <c r="I166" t="s">
        <v>586</v>
      </c>
      <c r="J166" t="s">
        <v>587</v>
      </c>
      <c r="K166" t="s">
        <v>588</v>
      </c>
      <c r="L166">
        <v>1346</v>
      </c>
      <c r="N166">
        <v>1009</v>
      </c>
      <c r="O166" t="s">
        <v>347</v>
      </c>
      <c r="P166" t="s">
        <v>347</v>
      </c>
      <c r="Q166">
        <v>1</v>
      </c>
      <c r="W166">
        <v>0</v>
      </c>
      <c r="X166">
        <v>466552771</v>
      </c>
      <c r="Y166">
        <f t="shared" si="36"/>
        <v>0.25</v>
      </c>
      <c r="AA166">
        <v>79.88</v>
      </c>
      <c r="AB166">
        <v>0</v>
      </c>
      <c r="AC166">
        <v>0</v>
      </c>
      <c r="AD166">
        <v>0</v>
      </c>
      <c r="AE166">
        <v>79.88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0</v>
      </c>
      <c r="AQ166">
        <v>1</v>
      </c>
      <c r="AR166">
        <v>0</v>
      </c>
      <c r="AS166" t="s">
        <v>3</v>
      </c>
      <c r="AT166">
        <v>0.25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19.97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19.97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ROUND(Y166*Source!I820,9)</f>
        <v>0</v>
      </c>
      <c r="CY166">
        <f>AA166</f>
        <v>79.88</v>
      </c>
      <c r="CZ166">
        <f>AE166</f>
        <v>79.88</v>
      </c>
      <c r="DA166">
        <f>AI166</f>
        <v>1</v>
      </c>
      <c r="DB166">
        <f t="shared" si="40"/>
        <v>19.97</v>
      </c>
      <c r="DC166">
        <f t="shared" si="41"/>
        <v>0</v>
      </c>
      <c r="DD166" t="s">
        <v>3</v>
      </c>
      <c r="DE166" t="s">
        <v>3</v>
      </c>
      <c r="DF166">
        <f t="shared" si="49"/>
        <v>0</v>
      </c>
      <c r="DG166">
        <f t="shared" si="47"/>
        <v>0</v>
      </c>
      <c r="DH166">
        <f t="shared" si="48"/>
        <v>0</v>
      </c>
      <c r="DI166">
        <f t="shared" si="45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ROW(Source!A820)</f>
        <v>820</v>
      </c>
      <c r="B167">
        <v>88889161</v>
      </c>
      <c r="C167">
        <v>90710262</v>
      </c>
      <c r="D167">
        <v>80804723</v>
      </c>
      <c r="E167">
        <v>1</v>
      </c>
      <c r="F167">
        <v>1</v>
      </c>
      <c r="G167">
        <v>1</v>
      </c>
      <c r="H167">
        <v>3</v>
      </c>
      <c r="I167" t="s">
        <v>589</v>
      </c>
      <c r="J167" t="s">
        <v>590</v>
      </c>
      <c r="K167" t="s">
        <v>591</v>
      </c>
      <c r="L167">
        <v>1348</v>
      </c>
      <c r="N167">
        <v>1009</v>
      </c>
      <c r="O167" t="s">
        <v>582</v>
      </c>
      <c r="P167" t="s">
        <v>582</v>
      </c>
      <c r="Q167">
        <v>1000</v>
      </c>
      <c r="W167">
        <v>0</v>
      </c>
      <c r="X167">
        <v>1408780812</v>
      </c>
      <c r="Y167">
        <f t="shared" si="36"/>
        <v>6.0000000000000002E-5</v>
      </c>
      <c r="AA167">
        <v>82698.14</v>
      </c>
      <c r="AB167">
        <v>0</v>
      </c>
      <c r="AC167">
        <v>0</v>
      </c>
      <c r="AD167">
        <v>0</v>
      </c>
      <c r="AE167">
        <v>82698.14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1</v>
      </c>
      <c r="AR167">
        <v>0</v>
      </c>
      <c r="AS167" t="s">
        <v>3</v>
      </c>
      <c r="AT167">
        <v>6.0000000000000002E-5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4.9618884000000003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4.9618884000000003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ROUND(Y167*Source!I820,9)</f>
        <v>0</v>
      </c>
      <c r="CY167">
        <f>AA167</f>
        <v>82698.14</v>
      </c>
      <c r="CZ167">
        <f>AE167</f>
        <v>82698.14</v>
      </c>
      <c r="DA167">
        <f>AI167</f>
        <v>1</v>
      </c>
      <c r="DB167">
        <f t="shared" si="40"/>
        <v>4.96</v>
      </c>
      <c r="DC167">
        <f t="shared" si="41"/>
        <v>0</v>
      </c>
      <c r="DD167" t="s">
        <v>3</v>
      </c>
      <c r="DE167" t="s">
        <v>3</v>
      </c>
      <c r="DF167">
        <f t="shared" si="49"/>
        <v>0</v>
      </c>
      <c r="DG167">
        <f t="shared" si="47"/>
        <v>0</v>
      </c>
      <c r="DH167">
        <f t="shared" si="48"/>
        <v>0</v>
      </c>
      <c r="DI167">
        <f t="shared" si="45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ROW(Source!A821)</f>
        <v>821</v>
      </c>
      <c r="B168">
        <v>88889103</v>
      </c>
      <c r="C168">
        <v>90710262</v>
      </c>
      <c r="D168">
        <v>80716225</v>
      </c>
      <c r="E168">
        <v>112</v>
      </c>
      <c r="F168">
        <v>1</v>
      </c>
      <c r="G168">
        <v>1</v>
      </c>
      <c r="H168">
        <v>1</v>
      </c>
      <c r="I168" t="s">
        <v>552</v>
      </c>
      <c r="J168" t="s">
        <v>3</v>
      </c>
      <c r="K168" t="s">
        <v>553</v>
      </c>
      <c r="L168">
        <v>1191</v>
      </c>
      <c r="N168">
        <v>1013</v>
      </c>
      <c r="O168" t="s">
        <v>545</v>
      </c>
      <c r="P168" t="s">
        <v>545</v>
      </c>
      <c r="Q168">
        <v>1</v>
      </c>
      <c r="W168">
        <v>0</v>
      </c>
      <c r="X168">
        <v>44848675</v>
      </c>
      <c r="Y168">
        <f t="shared" si="36"/>
        <v>17.440000000000001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0</v>
      </c>
      <c r="AQ168">
        <v>1</v>
      </c>
      <c r="AR168">
        <v>0</v>
      </c>
      <c r="AS168" t="s">
        <v>3</v>
      </c>
      <c r="AT168">
        <v>17.440000000000001</v>
      </c>
      <c r="AU168" t="s">
        <v>3</v>
      </c>
      <c r="AV168">
        <v>1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17.440000000000001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17.440000000000001</v>
      </c>
      <c r="BV168">
        <v>0</v>
      </c>
      <c r="BW168">
        <v>1</v>
      </c>
      <c r="CU168">
        <f>ROUND(AT168*Source!I821*AH168*AL168,2)</f>
        <v>0</v>
      </c>
      <c r="CV168">
        <f>ROUND(Y168*Source!I821,9)</f>
        <v>0</v>
      </c>
      <c r="CW168">
        <v>0</v>
      </c>
      <c r="CX168">
        <f>ROUND(Y168*Source!I821,9)</f>
        <v>0</v>
      </c>
      <c r="CY168">
        <f>AD168</f>
        <v>0</v>
      </c>
      <c r="CZ168">
        <f>AH168</f>
        <v>0</v>
      </c>
      <c r="DA168">
        <f>AL168</f>
        <v>1</v>
      </c>
      <c r="DB168">
        <f t="shared" si="40"/>
        <v>0</v>
      </c>
      <c r="DC168">
        <f t="shared" si="41"/>
        <v>0</v>
      </c>
      <c r="DD168" t="s">
        <v>3</v>
      </c>
      <c r="DE168" t="s">
        <v>3</v>
      </c>
      <c r="DF168">
        <f t="shared" si="49"/>
        <v>0</v>
      </c>
      <c r="DG168">
        <f t="shared" si="47"/>
        <v>0</v>
      </c>
      <c r="DH168">
        <f t="shared" si="48"/>
        <v>0</v>
      </c>
      <c r="DI168">
        <f t="shared" si="45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ROW(Source!A821)</f>
        <v>821</v>
      </c>
      <c r="B169">
        <v>88889103</v>
      </c>
      <c r="C169">
        <v>90710262</v>
      </c>
      <c r="D169">
        <v>80716443</v>
      </c>
      <c r="E169">
        <v>112</v>
      </c>
      <c r="F169">
        <v>1</v>
      </c>
      <c r="G169">
        <v>1</v>
      </c>
      <c r="H169">
        <v>1</v>
      </c>
      <c r="I169" t="s">
        <v>546</v>
      </c>
      <c r="J169" t="s">
        <v>3</v>
      </c>
      <c r="K169" t="s">
        <v>547</v>
      </c>
      <c r="L169">
        <v>1191</v>
      </c>
      <c r="N169">
        <v>1013</v>
      </c>
      <c r="O169" t="s">
        <v>545</v>
      </c>
      <c r="P169" t="s">
        <v>545</v>
      </c>
      <c r="Q169">
        <v>1</v>
      </c>
      <c r="W169">
        <v>0</v>
      </c>
      <c r="X169">
        <v>-1417349443</v>
      </c>
      <c r="Y169">
        <f t="shared" si="36"/>
        <v>2.64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0</v>
      </c>
      <c r="AQ169">
        <v>1</v>
      </c>
      <c r="AR169">
        <v>0</v>
      </c>
      <c r="AS169" t="s">
        <v>3</v>
      </c>
      <c r="AT169">
        <v>2.64</v>
      </c>
      <c r="AU169" t="s">
        <v>3</v>
      </c>
      <c r="AV169">
        <v>2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2.64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2.64</v>
      </c>
      <c r="BW169">
        <v>1</v>
      </c>
      <c r="CV169">
        <v>0</v>
      </c>
      <c r="CW169">
        <v>0</v>
      </c>
      <c r="CX169">
        <f>ROUND(Y169*Source!I821,9)</f>
        <v>0</v>
      </c>
      <c r="CY169">
        <f>AD169</f>
        <v>0</v>
      </c>
      <c r="CZ169">
        <f>AH169</f>
        <v>0</v>
      </c>
      <c r="DA169">
        <f>AL169</f>
        <v>1</v>
      </c>
      <c r="DB169">
        <f t="shared" si="40"/>
        <v>0</v>
      </c>
      <c r="DC169">
        <f t="shared" si="41"/>
        <v>0</v>
      </c>
      <c r="DD169" t="s">
        <v>3</v>
      </c>
      <c r="DE169" t="s">
        <v>3</v>
      </c>
      <c r="DF169">
        <f t="shared" si="49"/>
        <v>0</v>
      </c>
      <c r="DG169">
        <f t="shared" si="47"/>
        <v>0</v>
      </c>
      <c r="DH169">
        <f t="shared" si="48"/>
        <v>0</v>
      </c>
      <c r="DI169">
        <f t="shared" si="45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ROW(Source!A821)</f>
        <v>821</v>
      </c>
      <c r="B170">
        <v>88889103</v>
      </c>
      <c r="C170">
        <v>90710262</v>
      </c>
      <c r="D170">
        <v>80833572</v>
      </c>
      <c r="E170">
        <v>1</v>
      </c>
      <c r="F170">
        <v>1</v>
      </c>
      <c r="G170">
        <v>1</v>
      </c>
      <c r="H170">
        <v>2</v>
      </c>
      <c r="I170" t="s">
        <v>566</v>
      </c>
      <c r="J170" t="s">
        <v>567</v>
      </c>
      <c r="K170" t="s">
        <v>568</v>
      </c>
      <c r="L170">
        <v>1368</v>
      </c>
      <c r="N170">
        <v>1011</v>
      </c>
      <c r="O170" t="s">
        <v>213</v>
      </c>
      <c r="P170" t="s">
        <v>213</v>
      </c>
      <c r="Q170">
        <v>1</v>
      </c>
      <c r="W170">
        <v>0</v>
      </c>
      <c r="X170">
        <v>-613270886</v>
      </c>
      <c r="Y170">
        <f t="shared" si="36"/>
        <v>1.32</v>
      </c>
      <c r="AA170">
        <v>0</v>
      </c>
      <c r="AB170">
        <v>1167.7</v>
      </c>
      <c r="AC170">
        <v>451.93</v>
      </c>
      <c r="AD170">
        <v>0</v>
      </c>
      <c r="AE170">
        <v>0</v>
      </c>
      <c r="AF170">
        <v>1167.7</v>
      </c>
      <c r="AG170">
        <v>451.93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0</v>
      </c>
      <c r="AQ170">
        <v>1</v>
      </c>
      <c r="AR170">
        <v>0</v>
      </c>
      <c r="AS170" t="s">
        <v>3</v>
      </c>
      <c r="AT170">
        <v>1.32</v>
      </c>
      <c r="AU170" t="s">
        <v>3</v>
      </c>
      <c r="AV170">
        <v>1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1541.364</v>
      </c>
      <c r="BL170">
        <v>596.54759999999999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1541.364</v>
      </c>
      <c r="BS170">
        <v>596.54759999999999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f>ROUND(Y170*Source!I821*DO170,9)</f>
        <v>0</v>
      </c>
      <c r="CX170">
        <f>ROUND(Y170*Source!I821,9)</f>
        <v>0</v>
      </c>
      <c r="CY170">
        <f>AB170</f>
        <v>1167.7</v>
      </c>
      <c r="CZ170">
        <f>AF170</f>
        <v>1167.7</v>
      </c>
      <c r="DA170">
        <f>AJ170</f>
        <v>1</v>
      </c>
      <c r="DB170">
        <f t="shared" si="40"/>
        <v>1541.36</v>
      </c>
      <c r="DC170">
        <f t="shared" si="41"/>
        <v>596.54999999999995</v>
      </c>
      <c r="DD170" t="s">
        <v>3</v>
      </c>
      <c r="DE170" t="s">
        <v>3</v>
      </c>
      <c r="DF170">
        <f t="shared" si="49"/>
        <v>0</v>
      </c>
      <c r="DG170">
        <f t="shared" si="47"/>
        <v>0</v>
      </c>
      <c r="DH170">
        <f t="shared" si="48"/>
        <v>0</v>
      </c>
      <c r="DI170">
        <f t="shared" si="45"/>
        <v>0</v>
      </c>
      <c r="DJ170">
        <f>DG170</f>
        <v>0</v>
      </c>
      <c r="DK170">
        <v>0</v>
      </c>
      <c r="DL170" t="s">
        <v>569</v>
      </c>
      <c r="DM170">
        <v>6</v>
      </c>
      <c r="DN170" t="s">
        <v>545</v>
      </c>
      <c r="DO170">
        <v>1</v>
      </c>
    </row>
    <row r="171" spans="1:119">
      <c r="A171">
        <f>ROW(Source!A821)</f>
        <v>821</v>
      </c>
      <c r="B171">
        <v>88889103</v>
      </c>
      <c r="C171">
        <v>90710262</v>
      </c>
      <c r="D171">
        <v>80833669</v>
      </c>
      <c r="E171">
        <v>1</v>
      </c>
      <c r="F171">
        <v>1</v>
      </c>
      <c r="G171">
        <v>1</v>
      </c>
      <c r="H171">
        <v>2</v>
      </c>
      <c r="I171" t="s">
        <v>570</v>
      </c>
      <c r="J171" t="s">
        <v>571</v>
      </c>
      <c r="K171" t="s">
        <v>572</v>
      </c>
      <c r="L171">
        <v>1368</v>
      </c>
      <c r="N171">
        <v>1011</v>
      </c>
      <c r="O171" t="s">
        <v>213</v>
      </c>
      <c r="P171" t="s">
        <v>213</v>
      </c>
      <c r="Q171">
        <v>1</v>
      </c>
      <c r="W171">
        <v>0</v>
      </c>
      <c r="X171">
        <v>1838946980</v>
      </c>
      <c r="Y171">
        <f t="shared" si="36"/>
        <v>3.97</v>
      </c>
      <c r="AA171">
        <v>0</v>
      </c>
      <c r="AB171">
        <v>1.75</v>
      </c>
      <c r="AC171">
        <v>0</v>
      </c>
      <c r="AD171">
        <v>0</v>
      </c>
      <c r="AE171">
        <v>0</v>
      </c>
      <c r="AF171">
        <v>1.75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0</v>
      </c>
      <c r="AQ171">
        <v>1</v>
      </c>
      <c r="AR171">
        <v>0</v>
      </c>
      <c r="AS171" t="s">
        <v>3</v>
      </c>
      <c r="AT171">
        <v>3.97</v>
      </c>
      <c r="AU171" t="s">
        <v>3</v>
      </c>
      <c r="AV171">
        <v>1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6.9475000000000007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6.9475000000000007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ROUND(Y171*Source!I821*DO171,9)</f>
        <v>0</v>
      </c>
      <c r="CX171">
        <f>ROUND(Y171*Source!I821,9)</f>
        <v>0</v>
      </c>
      <c r="CY171">
        <f>AB171</f>
        <v>1.75</v>
      </c>
      <c r="CZ171">
        <f>AF171</f>
        <v>1.75</v>
      </c>
      <c r="DA171">
        <f>AJ171</f>
        <v>1</v>
      </c>
      <c r="DB171">
        <f t="shared" si="40"/>
        <v>6.95</v>
      </c>
      <c r="DC171">
        <f t="shared" si="41"/>
        <v>0</v>
      </c>
      <c r="DD171" t="s">
        <v>3</v>
      </c>
      <c r="DE171" t="s">
        <v>3</v>
      </c>
      <c r="DF171">
        <f t="shared" si="49"/>
        <v>0</v>
      </c>
      <c r="DG171">
        <f t="shared" si="47"/>
        <v>0</v>
      </c>
      <c r="DH171">
        <f t="shared" si="48"/>
        <v>0</v>
      </c>
      <c r="DI171">
        <f t="shared" si="45"/>
        <v>0</v>
      </c>
      <c r="DJ171">
        <f>DG171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ROW(Source!A821)</f>
        <v>821</v>
      </c>
      <c r="B172">
        <v>88889103</v>
      </c>
      <c r="C172">
        <v>90710262</v>
      </c>
      <c r="D172">
        <v>80833713</v>
      </c>
      <c r="E172">
        <v>1</v>
      </c>
      <c r="F172">
        <v>1</v>
      </c>
      <c r="G172">
        <v>1</v>
      </c>
      <c r="H172">
        <v>2</v>
      </c>
      <c r="I172" t="s">
        <v>573</v>
      </c>
      <c r="J172" t="s">
        <v>574</v>
      </c>
      <c r="K172" t="s">
        <v>575</v>
      </c>
      <c r="L172">
        <v>1368</v>
      </c>
      <c r="N172">
        <v>1011</v>
      </c>
      <c r="O172" t="s">
        <v>213</v>
      </c>
      <c r="P172" t="s">
        <v>213</v>
      </c>
      <c r="Q172">
        <v>1</v>
      </c>
      <c r="W172">
        <v>0</v>
      </c>
      <c r="X172">
        <v>-920654573</v>
      </c>
      <c r="Y172">
        <f t="shared" si="36"/>
        <v>3.97</v>
      </c>
      <c r="AA172">
        <v>0</v>
      </c>
      <c r="AB172">
        <v>13.44</v>
      </c>
      <c r="AC172">
        <v>0</v>
      </c>
      <c r="AD172">
        <v>0</v>
      </c>
      <c r="AE172">
        <v>0</v>
      </c>
      <c r="AF172">
        <v>13.44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0</v>
      </c>
      <c r="AQ172">
        <v>1</v>
      </c>
      <c r="AR172">
        <v>0</v>
      </c>
      <c r="AS172" t="s">
        <v>3</v>
      </c>
      <c r="AT172">
        <v>3.97</v>
      </c>
      <c r="AU172" t="s">
        <v>3</v>
      </c>
      <c r="AV172">
        <v>1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53.3568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53.3568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ROUND(Y172*Source!I821*DO172,9)</f>
        <v>0</v>
      </c>
      <c r="CX172">
        <f>ROUND(Y172*Source!I821,9)</f>
        <v>0</v>
      </c>
      <c r="CY172">
        <f>AB172</f>
        <v>13.44</v>
      </c>
      <c r="CZ172">
        <f>AF172</f>
        <v>13.44</v>
      </c>
      <c r="DA172">
        <f>AJ172</f>
        <v>1</v>
      </c>
      <c r="DB172">
        <f t="shared" si="40"/>
        <v>53.36</v>
      </c>
      <c r="DC172">
        <f t="shared" si="41"/>
        <v>0</v>
      </c>
      <c r="DD172" t="s">
        <v>3</v>
      </c>
      <c r="DE172" t="s">
        <v>3</v>
      </c>
      <c r="DF172">
        <f t="shared" si="49"/>
        <v>0</v>
      </c>
      <c r="DG172">
        <f t="shared" si="47"/>
        <v>0</v>
      </c>
      <c r="DH172">
        <f t="shared" si="48"/>
        <v>0</v>
      </c>
      <c r="DI172">
        <f t="shared" si="45"/>
        <v>0</v>
      </c>
      <c r="DJ172">
        <f>DG172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ROW(Source!A821)</f>
        <v>821</v>
      </c>
      <c r="B173">
        <v>88889103</v>
      </c>
      <c r="C173">
        <v>90710262</v>
      </c>
      <c r="D173">
        <v>80834457</v>
      </c>
      <c r="E173">
        <v>1</v>
      </c>
      <c r="F173">
        <v>1</v>
      </c>
      <c r="G173">
        <v>1</v>
      </c>
      <c r="H173">
        <v>2</v>
      </c>
      <c r="I173" t="s">
        <v>554</v>
      </c>
      <c r="J173" t="s">
        <v>555</v>
      </c>
      <c r="K173" t="s">
        <v>556</v>
      </c>
      <c r="L173">
        <v>1368</v>
      </c>
      <c r="N173">
        <v>1011</v>
      </c>
      <c r="O173" t="s">
        <v>213</v>
      </c>
      <c r="P173" t="s">
        <v>213</v>
      </c>
      <c r="Q173">
        <v>1</v>
      </c>
      <c r="W173">
        <v>0</v>
      </c>
      <c r="X173">
        <v>1032761012</v>
      </c>
      <c r="Y173">
        <f t="shared" si="36"/>
        <v>1.32</v>
      </c>
      <c r="AA173">
        <v>0</v>
      </c>
      <c r="AB173">
        <v>477.92</v>
      </c>
      <c r="AC173">
        <v>336.43</v>
      </c>
      <c r="AD173">
        <v>0</v>
      </c>
      <c r="AE173">
        <v>0</v>
      </c>
      <c r="AF173">
        <v>477.92</v>
      </c>
      <c r="AG173">
        <v>336.43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5</v>
      </c>
      <c r="AN173">
        <v>0</v>
      </c>
      <c r="AO173">
        <v>1</v>
      </c>
      <c r="AP173">
        <v>0</v>
      </c>
      <c r="AQ173">
        <v>1</v>
      </c>
      <c r="AR173">
        <v>0</v>
      </c>
      <c r="AS173" t="s">
        <v>3</v>
      </c>
      <c r="AT173">
        <v>1.32</v>
      </c>
      <c r="AU173" t="s">
        <v>3</v>
      </c>
      <c r="AV173">
        <v>1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630.85440000000006</v>
      </c>
      <c r="BL173">
        <v>444.08760000000001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630.85440000000006</v>
      </c>
      <c r="BS173">
        <v>444.08760000000001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f>ROUND(Y173*Source!I821*DO173,9)</f>
        <v>0</v>
      </c>
      <c r="CX173">
        <f>ROUND(Y173*Source!I821,9)</f>
        <v>0</v>
      </c>
      <c r="CY173">
        <f>AB173</f>
        <v>477.92</v>
      </c>
      <c r="CZ173">
        <f>AF173</f>
        <v>477.92</v>
      </c>
      <c r="DA173">
        <f>AJ173</f>
        <v>1</v>
      </c>
      <c r="DB173">
        <f t="shared" si="40"/>
        <v>630.85</v>
      </c>
      <c r="DC173">
        <f t="shared" si="41"/>
        <v>444.09</v>
      </c>
      <c r="DD173" t="s">
        <v>3</v>
      </c>
      <c r="DE173" t="s">
        <v>3</v>
      </c>
      <c r="DF173">
        <f t="shared" si="49"/>
        <v>0</v>
      </c>
      <c r="DG173">
        <f t="shared" si="47"/>
        <v>0</v>
      </c>
      <c r="DH173">
        <f t="shared" si="48"/>
        <v>0</v>
      </c>
      <c r="DI173">
        <f t="shared" si="45"/>
        <v>0</v>
      </c>
      <c r="DJ173">
        <f>DG173</f>
        <v>0</v>
      </c>
      <c r="DK173">
        <v>0</v>
      </c>
      <c r="DL173" t="s">
        <v>557</v>
      </c>
      <c r="DM173">
        <v>4</v>
      </c>
      <c r="DN173" t="s">
        <v>545</v>
      </c>
      <c r="DO173">
        <v>1</v>
      </c>
    </row>
    <row r="174" spans="1:119">
      <c r="A174">
        <f>ROW(Source!A821)</f>
        <v>821</v>
      </c>
      <c r="B174">
        <v>88889103</v>
      </c>
      <c r="C174">
        <v>90710262</v>
      </c>
      <c r="D174">
        <v>80787045</v>
      </c>
      <c r="E174">
        <v>1</v>
      </c>
      <c r="F174">
        <v>1</v>
      </c>
      <c r="G174">
        <v>1</v>
      </c>
      <c r="H174">
        <v>3</v>
      </c>
      <c r="I174" t="s">
        <v>576</v>
      </c>
      <c r="J174" t="s">
        <v>577</v>
      </c>
      <c r="K174" t="s">
        <v>578</v>
      </c>
      <c r="L174">
        <v>1302</v>
      </c>
      <c r="N174">
        <v>1003</v>
      </c>
      <c r="O174" t="s">
        <v>280</v>
      </c>
      <c r="P174" t="s">
        <v>280</v>
      </c>
      <c r="Q174">
        <v>10</v>
      </c>
      <c r="W174">
        <v>0</v>
      </c>
      <c r="X174">
        <v>713922976</v>
      </c>
      <c r="Y174">
        <f t="shared" si="36"/>
        <v>9.6000000000000002E-2</v>
      </c>
      <c r="AA174">
        <v>340.9</v>
      </c>
      <c r="AB174">
        <v>0</v>
      </c>
      <c r="AC174">
        <v>0</v>
      </c>
      <c r="AD174">
        <v>0</v>
      </c>
      <c r="AE174">
        <v>37.71</v>
      </c>
      <c r="AF174">
        <v>0</v>
      </c>
      <c r="AG174">
        <v>0</v>
      </c>
      <c r="AH174">
        <v>0</v>
      </c>
      <c r="AI174">
        <v>9.0399999999999991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0</v>
      </c>
      <c r="AQ174">
        <v>1</v>
      </c>
      <c r="AR174">
        <v>0</v>
      </c>
      <c r="AS174" t="s">
        <v>3</v>
      </c>
      <c r="AT174">
        <v>9.6000000000000002E-2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3.6201600000000003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3.6201600000000003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ROUND(Y174*Source!I821,9)</f>
        <v>0</v>
      </c>
      <c r="CY174">
        <f>AA174</f>
        <v>340.9</v>
      </c>
      <c r="CZ174">
        <f>AE174</f>
        <v>37.71</v>
      </c>
      <c r="DA174">
        <f>AI174</f>
        <v>9.0399999999999991</v>
      </c>
      <c r="DB174">
        <f t="shared" si="40"/>
        <v>3.62</v>
      </c>
      <c r="DC174">
        <f t="shared" si="41"/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47"/>
        <v>0</v>
      </c>
      <c r="DH174">
        <f t="shared" si="48"/>
        <v>0</v>
      </c>
      <c r="DI174">
        <f t="shared" si="45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ROW(Source!A821)</f>
        <v>821</v>
      </c>
      <c r="B175">
        <v>88889103</v>
      </c>
      <c r="C175">
        <v>90710262</v>
      </c>
      <c r="D175">
        <v>80795154</v>
      </c>
      <c r="E175">
        <v>1</v>
      </c>
      <c r="F175">
        <v>1</v>
      </c>
      <c r="G175">
        <v>1</v>
      </c>
      <c r="H175">
        <v>3</v>
      </c>
      <c r="I175" t="s">
        <v>579</v>
      </c>
      <c r="J175" t="s">
        <v>580</v>
      </c>
      <c r="K175" t="s">
        <v>581</v>
      </c>
      <c r="L175">
        <v>1348</v>
      </c>
      <c r="N175">
        <v>1009</v>
      </c>
      <c r="O175" t="s">
        <v>582</v>
      </c>
      <c r="P175" t="s">
        <v>582</v>
      </c>
      <c r="Q175">
        <v>1000</v>
      </c>
      <c r="W175">
        <v>0</v>
      </c>
      <c r="X175">
        <v>-1211909456</v>
      </c>
      <c r="Y175">
        <f t="shared" si="36"/>
        <v>1E-3</v>
      </c>
      <c r="AA175">
        <v>635606.47</v>
      </c>
      <c r="AB175">
        <v>0</v>
      </c>
      <c r="AC175">
        <v>0</v>
      </c>
      <c r="AD175">
        <v>0</v>
      </c>
      <c r="AE175">
        <v>70310.45</v>
      </c>
      <c r="AF175">
        <v>0</v>
      </c>
      <c r="AG175">
        <v>0</v>
      </c>
      <c r="AH175">
        <v>0</v>
      </c>
      <c r="AI175">
        <v>9.0399999999999991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0</v>
      </c>
      <c r="AQ175">
        <v>1</v>
      </c>
      <c r="AR175">
        <v>0</v>
      </c>
      <c r="AS175" t="s">
        <v>3</v>
      </c>
      <c r="AT175">
        <v>1E-3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70.310450000000003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70.310450000000003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ROUND(Y175*Source!I821,9)</f>
        <v>0</v>
      </c>
      <c r="CY175">
        <f>AA175</f>
        <v>635606.47</v>
      </c>
      <c r="CZ175">
        <f>AE175</f>
        <v>70310.45</v>
      </c>
      <c r="DA175">
        <f>AI175</f>
        <v>9.0399999999999991</v>
      </c>
      <c r="DB175">
        <f t="shared" si="40"/>
        <v>70.31</v>
      </c>
      <c r="DC175">
        <f t="shared" si="41"/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47"/>
        <v>0</v>
      </c>
      <c r="DH175">
        <f t="shared" si="48"/>
        <v>0</v>
      </c>
      <c r="DI175">
        <f t="shared" si="45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ROW(Source!A821)</f>
        <v>821</v>
      </c>
      <c r="B176">
        <v>88889103</v>
      </c>
      <c r="C176">
        <v>90710262</v>
      </c>
      <c r="D176">
        <v>80795333</v>
      </c>
      <c r="E176">
        <v>1</v>
      </c>
      <c r="F176">
        <v>1</v>
      </c>
      <c r="G176">
        <v>1</v>
      </c>
      <c r="H176">
        <v>3</v>
      </c>
      <c r="I176" t="s">
        <v>583</v>
      </c>
      <c r="J176" t="s">
        <v>584</v>
      </c>
      <c r="K176" t="s">
        <v>585</v>
      </c>
      <c r="L176">
        <v>1348</v>
      </c>
      <c r="N176">
        <v>1009</v>
      </c>
      <c r="O176" t="s">
        <v>582</v>
      </c>
      <c r="P176" t="s">
        <v>582</v>
      </c>
      <c r="Q176">
        <v>1000</v>
      </c>
      <c r="W176">
        <v>0</v>
      </c>
      <c r="X176">
        <v>1249983453</v>
      </c>
      <c r="Y176">
        <f t="shared" si="36"/>
        <v>0.01</v>
      </c>
      <c r="AA176">
        <v>640416.19999999995</v>
      </c>
      <c r="AB176">
        <v>0</v>
      </c>
      <c r="AC176">
        <v>0</v>
      </c>
      <c r="AD176">
        <v>0</v>
      </c>
      <c r="AE176">
        <v>70842.5</v>
      </c>
      <c r="AF176">
        <v>0</v>
      </c>
      <c r="AG176">
        <v>0</v>
      </c>
      <c r="AH176">
        <v>0</v>
      </c>
      <c r="AI176">
        <v>9.0399999999999991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0</v>
      </c>
      <c r="AQ176">
        <v>1</v>
      </c>
      <c r="AR176">
        <v>0</v>
      </c>
      <c r="AS176" t="s">
        <v>3</v>
      </c>
      <c r="AT176">
        <v>0.01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708.42500000000007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708.42500000000007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ROUND(Y176*Source!I821,9)</f>
        <v>0</v>
      </c>
      <c r="CY176">
        <f>AA176</f>
        <v>640416.19999999995</v>
      </c>
      <c r="CZ176">
        <f>AE176</f>
        <v>70842.5</v>
      </c>
      <c r="DA176">
        <f>AI176</f>
        <v>9.0399999999999991</v>
      </c>
      <c r="DB176">
        <f t="shared" si="40"/>
        <v>708.43</v>
      </c>
      <c r="DC176">
        <f t="shared" si="41"/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47"/>
        <v>0</v>
      </c>
      <c r="DH176">
        <f t="shared" si="48"/>
        <v>0</v>
      </c>
      <c r="DI176">
        <f t="shared" si="45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ROW(Source!A821)</f>
        <v>821</v>
      </c>
      <c r="B177">
        <v>88889103</v>
      </c>
      <c r="C177">
        <v>90710262</v>
      </c>
      <c r="D177">
        <v>80804691</v>
      </c>
      <c r="E177">
        <v>1</v>
      </c>
      <c r="F177">
        <v>1</v>
      </c>
      <c r="G177">
        <v>1</v>
      </c>
      <c r="H177">
        <v>3</v>
      </c>
      <c r="I177" t="s">
        <v>586</v>
      </c>
      <c r="J177" t="s">
        <v>587</v>
      </c>
      <c r="K177" t="s">
        <v>588</v>
      </c>
      <c r="L177">
        <v>1346</v>
      </c>
      <c r="N177">
        <v>1009</v>
      </c>
      <c r="O177" t="s">
        <v>347</v>
      </c>
      <c r="P177" t="s">
        <v>347</v>
      </c>
      <c r="Q177">
        <v>1</v>
      </c>
      <c r="W177">
        <v>0</v>
      </c>
      <c r="X177">
        <v>466552771</v>
      </c>
      <c r="Y177">
        <f t="shared" si="36"/>
        <v>0.25</v>
      </c>
      <c r="AA177">
        <v>722.12</v>
      </c>
      <c r="AB177">
        <v>0</v>
      </c>
      <c r="AC177">
        <v>0</v>
      </c>
      <c r="AD177">
        <v>0</v>
      </c>
      <c r="AE177">
        <v>79.88</v>
      </c>
      <c r="AF177">
        <v>0</v>
      </c>
      <c r="AG177">
        <v>0</v>
      </c>
      <c r="AH177">
        <v>0</v>
      </c>
      <c r="AI177">
        <v>9.0399999999999991</v>
      </c>
      <c r="AJ177">
        <v>1</v>
      </c>
      <c r="AK177">
        <v>1</v>
      </c>
      <c r="AL177">
        <v>1</v>
      </c>
      <c r="AM177">
        <v>5</v>
      </c>
      <c r="AN177">
        <v>0</v>
      </c>
      <c r="AO177">
        <v>1</v>
      </c>
      <c r="AP177">
        <v>0</v>
      </c>
      <c r="AQ177">
        <v>1</v>
      </c>
      <c r="AR177">
        <v>0</v>
      </c>
      <c r="AS177" t="s">
        <v>3</v>
      </c>
      <c r="AT177">
        <v>0.25</v>
      </c>
      <c r="AU177" t="s">
        <v>3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19.97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19.97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ROUND(Y177*Source!I821,9)</f>
        <v>0</v>
      </c>
      <c r="CY177">
        <f>AA177</f>
        <v>722.12</v>
      </c>
      <c r="CZ177">
        <f>AE177</f>
        <v>79.88</v>
      </c>
      <c r="DA177">
        <f>AI177</f>
        <v>9.0399999999999991</v>
      </c>
      <c r="DB177">
        <f t="shared" si="40"/>
        <v>19.97</v>
      </c>
      <c r="DC177">
        <f t="shared" si="41"/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47"/>
        <v>0</v>
      </c>
      <c r="DH177">
        <f t="shared" si="48"/>
        <v>0</v>
      </c>
      <c r="DI177">
        <f t="shared" si="45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ROW(Source!A821)</f>
        <v>821</v>
      </c>
      <c r="B178">
        <v>88889103</v>
      </c>
      <c r="C178">
        <v>90710262</v>
      </c>
      <c r="D178">
        <v>80804723</v>
      </c>
      <c r="E178">
        <v>1</v>
      </c>
      <c r="F178">
        <v>1</v>
      </c>
      <c r="G178">
        <v>1</v>
      </c>
      <c r="H178">
        <v>3</v>
      </c>
      <c r="I178" t="s">
        <v>589</v>
      </c>
      <c r="J178" t="s">
        <v>590</v>
      </c>
      <c r="K178" t="s">
        <v>591</v>
      </c>
      <c r="L178">
        <v>1348</v>
      </c>
      <c r="N178">
        <v>1009</v>
      </c>
      <c r="O178" t="s">
        <v>582</v>
      </c>
      <c r="P178" t="s">
        <v>582</v>
      </c>
      <c r="Q178">
        <v>1000</v>
      </c>
      <c r="W178">
        <v>0</v>
      </c>
      <c r="X178">
        <v>1408780812</v>
      </c>
      <c r="Y178">
        <f t="shared" si="36"/>
        <v>6.0000000000000002E-5</v>
      </c>
      <c r="AA178">
        <v>747591.19</v>
      </c>
      <c r="AB178">
        <v>0</v>
      </c>
      <c r="AC178">
        <v>0</v>
      </c>
      <c r="AD178">
        <v>0</v>
      </c>
      <c r="AE178">
        <v>82698.14</v>
      </c>
      <c r="AF178">
        <v>0</v>
      </c>
      <c r="AG178">
        <v>0</v>
      </c>
      <c r="AH178">
        <v>0</v>
      </c>
      <c r="AI178">
        <v>9.0399999999999991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0</v>
      </c>
      <c r="AQ178">
        <v>1</v>
      </c>
      <c r="AR178">
        <v>0</v>
      </c>
      <c r="AS178" t="s">
        <v>3</v>
      </c>
      <c r="AT178">
        <v>6.0000000000000002E-5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4.9618884000000003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4.9618884000000003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ROUND(Y178*Source!I821,9)</f>
        <v>0</v>
      </c>
      <c r="CY178">
        <f>AA178</f>
        <v>747591.19</v>
      </c>
      <c r="CZ178">
        <f>AE178</f>
        <v>82698.14</v>
      </c>
      <c r="DA178">
        <f>AI178</f>
        <v>9.0399999999999991</v>
      </c>
      <c r="DB178">
        <f t="shared" si="40"/>
        <v>4.96</v>
      </c>
      <c r="DC178">
        <f t="shared" si="41"/>
        <v>0</v>
      </c>
      <c r="DD178" t="s">
        <v>3</v>
      </c>
      <c r="DE178" t="s">
        <v>3</v>
      </c>
      <c r="DF178">
        <f>ROUND(ROUND(AE178*AI178,2)*CX178,2)</f>
        <v>0</v>
      </c>
      <c r="DG178">
        <f t="shared" si="47"/>
        <v>0</v>
      </c>
      <c r="DH178">
        <f t="shared" si="48"/>
        <v>0</v>
      </c>
      <c r="DI178">
        <f t="shared" si="45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ROW(Source!A822)</f>
        <v>822</v>
      </c>
      <c r="B179">
        <v>88889161</v>
      </c>
      <c r="C179">
        <v>90710286</v>
      </c>
      <c r="D179">
        <v>29362762</v>
      </c>
      <c r="E179">
        <v>1</v>
      </c>
      <c r="F179">
        <v>1</v>
      </c>
      <c r="G179">
        <v>1</v>
      </c>
      <c r="H179">
        <v>1</v>
      </c>
      <c r="I179" t="s">
        <v>558</v>
      </c>
      <c r="J179" t="s">
        <v>3</v>
      </c>
      <c r="K179" t="s">
        <v>559</v>
      </c>
      <c r="L179">
        <v>1369</v>
      </c>
      <c r="N179">
        <v>1013</v>
      </c>
      <c r="O179" t="s">
        <v>528</v>
      </c>
      <c r="P179" t="s">
        <v>528</v>
      </c>
      <c r="Q179">
        <v>1</v>
      </c>
      <c r="W179">
        <v>0</v>
      </c>
      <c r="X179">
        <v>604758886</v>
      </c>
      <c r="Y179">
        <f t="shared" si="36"/>
        <v>5.74</v>
      </c>
      <c r="AA179">
        <v>0</v>
      </c>
      <c r="AB179">
        <v>0</v>
      </c>
      <c r="AC179">
        <v>0</v>
      </c>
      <c r="AD179">
        <v>9.6199999999999992</v>
      </c>
      <c r="AE179">
        <v>0</v>
      </c>
      <c r="AF179">
        <v>0</v>
      </c>
      <c r="AG179">
        <v>0</v>
      </c>
      <c r="AH179">
        <v>9.6199999999999992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5.74</v>
      </c>
      <c r="AU179" t="s">
        <v>3</v>
      </c>
      <c r="AV179">
        <v>1</v>
      </c>
      <c r="AW179">
        <v>2</v>
      </c>
      <c r="AX179">
        <v>90710292</v>
      </c>
      <c r="AY179">
        <v>1</v>
      </c>
      <c r="AZ179">
        <v>0</v>
      </c>
      <c r="BA179">
        <v>183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ROUND(AT179*Source!I822*AH179*AL179,2)</f>
        <v>0</v>
      </c>
      <c r="CV179">
        <f>ROUND(Y179*Source!I822,9)</f>
        <v>0</v>
      </c>
      <c r="CW179">
        <v>0</v>
      </c>
      <c r="CX179">
        <f>ROUND(Y179*Source!I822,9)</f>
        <v>0</v>
      </c>
      <c r="CY179">
        <f>AD179</f>
        <v>9.6199999999999992</v>
      </c>
      <c r="CZ179">
        <f>AH179</f>
        <v>9.6199999999999992</v>
      </c>
      <c r="DA179">
        <f>AL179</f>
        <v>1</v>
      </c>
      <c r="DB179">
        <f t="shared" si="40"/>
        <v>55.22</v>
      </c>
      <c r="DC179">
        <f t="shared" si="41"/>
        <v>0</v>
      </c>
      <c r="DD179" t="s">
        <v>3</v>
      </c>
      <c r="DE179" t="s">
        <v>3</v>
      </c>
      <c r="DF179">
        <f t="shared" ref="DF179:DF187" si="50">ROUND(ROUND(AE179,2)*CX179,2)</f>
        <v>0</v>
      </c>
      <c r="DG179">
        <f t="shared" si="47"/>
        <v>0</v>
      </c>
      <c r="DH179">
        <f t="shared" si="48"/>
        <v>0</v>
      </c>
      <c r="DI179">
        <f t="shared" si="45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ROW(Source!A822)</f>
        <v>822</v>
      </c>
      <c r="B180">
        <v>88889161</v>
      </c>
      <c r="C180">
        <v>90710286</v>
      </c>
      <c r="D180">
        <v>121548</v>
      </c>
      <c r="E180">
        <v>1</v>
      </c>
      <c r="F180">
        <v>1</v>
      </c>
      <c r="G180">
        <v>1</v>
      </c>
      <c r="H180">
        <v>1</v>
      </c>
      <c r="I180" t="s">
        <v>96</v>
      </c>
      <c r="J180" t="s">
        <v>3</v>
      </c>
      <c r="K180" t="s">
        <v>547</v>
      </c>
      <c r="L180">
        <v>608254</v>
      </c>
      <c r="N180">
        <v>1013</v>
      </c>
      <c r="O180" t="s">
        <v>592</v>
      </c>
      <c r="P180" t="s">
        <v>592</v>
      </c>
      <c r="Q180">
        <v>1</v>
      </c>
      <c r="W180">
        <v>0</v>
      </c>
      <c r="X180">
        <v>-185737400</v>
      </c>
      <c r="Y180">
        <f t="shared" si="36"/>
        <v>1.92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1.92</v>
      </c>
      <c r="AU180" t="s">
        <v>3</v>
      </c>
      <c r="AV180">
        <v>2</v>
      </c>
      <c r="AW180">
        <v>2</v>
      </c>
      <c r="AX180">
        <v>90710293</v>
      </c>
      <c r="AY180">
        <v>1</v>
      </c>
      <c r="AZ180">
        <v>0</v>
      </c>
      <c r="BA180">
        <v>184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ROUND(Y180*Source!I822,9)</f>
        <v>0</v>
      </c>
      <c r="CY180">
        <f>AD180</f>
        <v>0</v>
      </c>
      <c r="CZ180">
        <f>AH180</f>
        <v>0</v>
      </c>
      <c r="DA180">
        <f>AL180</f>
        <v>1</v>
      </c>
      <c r="DB180">
        <f t="shared" si="40"/>
        <v>0</v>
      </c>
      <c r="DC180">
        <f t="shared" si="41"/>
        <v>0</v>
      </c>
      <c r="DD180" t="s">
        <v>3</v>
      </c>
      <c r="DE180" t="s">
        <v>3</v>
      </c>
      <c r="DF180">
        <f t="shared" si="50"/>
        <v>0</v>
      </c>
      <c r="DG180">
        <f t="shared" si="47"/>
        <v>0</v>
      </c>
      <c r="DH180">
        <f t="shared" si="48"/>
        <v>0</v>
      </c>
      <c r="DI180">
        <f t="shared" si="45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ROW(Source!A822)</f>
        <v>822</v>
      </c>
      <c r="B181">
        <v>88889161</v>
      </c>
      <c r="C181">
        <v>90710286</v>
      </c>
      <c r="D181">
        <v>29172362</v>
      </c>
      <c r="E181">
        <v>1</v>
      </c>
      <c r="F181">
        <v>1</v>
      </c>
      <c r="G181">
        <v>1</v>
      </c>
      <c r="H181">
        <v>2</v>
      </c>
      <c r="I181" t="s">
        <v>593</v>
      </c>
      <c r="J181" t="s">
        <v>594</v>
      </c>
      <c r="K181" t="s">
        <v>595</v>
      </c>
      <c r="L181">
        <v>1368</v>
      </c>
      <c r="N181">
        <v>1011</v>
      </c>
      <c r="O181" t="s">
        <v>213</v>
      </c>
      <c r="P181" t="s">
        <v>213</v>
      </c>
      <c r="Q181">
        <v>1</v>
      </c>
      <c r="W181">
        <v>0</v>
      </c>
      <c r="X181">
        <v>783836208</v>
      </c>
      <c r="Y181">
        <f t="shared" si="36"/>
        <v>1.92</v>
      </c>
      <c r="AA181">
        <v>0</v>
      </c>
      <c r="AB181">
        <v>134.65</v>
      </c>
      <c r="AC181">
        <v>13.5</v>
      </c>
      <c r="AD181">
        <v>0</v>
      </c>
      <c r="AE181">
        <v>0</v>
      </c>
      <c r="AF181">
        <v>134.65</v>
      </c>
      <c r="AG181">
        <v>13.5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1.92</v>
      </c>
      <c r="AU181" t="s">
        <v>3</v>
      </c>
      <c r="AV181">
        <v>0</v>
      </c>
      <c r="AW181">
        <v>2</v>
      </c>
      <c r="AX181">
        <v>90710294</v>
      </c>
      <c r="AY181">
        <v>1</v>
      </c>
      <c r="AZ181">
        <v>0</v>
      </c>
      <c r="BA181">
        <v>185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ROUND(Y181*Source!I822*DO181,9)</f>
        <v>0</v>
      </c>
      <c r="CX181">
        <f>ROUND(Y181*Source!I822,9)</f>
        <v>0</v>
      </c>
      <c r="CY181">
        <f>AB181</f>
        <v>134.65</v>
      </c>
      <c r="CZ181">
        <f>AF181</f>
        <v>134.65</v>
      </c>
      <c r="DA181">
        <f>AJ181</f>
        <v>1</v>
      </c>
      <c r="DB181">
        <f t="shared" si="40"/>
        <v>258.52999999999997</v>
      </c>
      <c r="DC181">
        <f t="shared" si="41"/>
        <v>25.92</v>
      </c>
      <c r="DD181" t="s">
        <v>3</v>
      </c>
      <c r="DE181" t="s">
        <v>3</v>
      </c>
      <c r="DF181">
        <f t="shared" si="50"/>
        <v>0</v>
      </c>
      <c r="DG181">
        <f t="shared" si="47"/>
        <v>0</v>
      </c>
      <c r="DH181">
        <f t="shared" si="48"/>
        <v>0</v>
      </c>
      <c r="DI181">
        <f t="shared" si="45"/>
        <v>0</v>
      </c>
      <c r="DJ181">
        <f>DG181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ROW(Source!A822)</f>
        <v>822</v>
      </c>
      <c r="B182">
        <v>88889161</v>
      </c>
      <c r="C182">
        <v>90710286</v>
      </c>
      <c r="D182">
        <v>29174913</v>
      </c>
      <c r="E182">
        <v>1</v>
      </c>
      <c r="F182">
        <v>1</v>
      </c>
      <c r="G182">
        <v>1</v>
      </c>
      <c r="H182">
        <v>2</v>
      </c>
      <c r="I182" t="s">
        <v>560</v>
      </c>
      <c r="J182" t="s">
        <v>561</v>
      </c>
      <c r="K182" t="s">
        <v>556</v>
      </c>
      <c r="L182">
        <v>1368</v>
      </c>
      <c r="N182">
        <v>1011</v>
      </c>
      <c r="O182" t="s">
        <v>213</v>
      </c>
      <c r="P182" t="s">
        <v>213</v>
      </c>
      <c r="Q182">
        <v>1</v>
      </c>
      <c r="W182">
        <v>0</v>
      </c>
      <c r="X182">
        <v>1230759911</v>
      </c>
      <c r="Y182">
        <f t="shared" si="36"/>
        <v>1.92</v>
      </c>
      <c r="AA182">
        <v>0</v>
      </c>
      <c r="AB182">
        <v>87.17</v>
      </c>
      <c r="AC182">
        <v>11.6</v>
      </c>
      <c r="AD182">
        <v>0</v>
      </c>
      <c r="AE182">
        <v>0</v>
      </c>
      <c r="AF182">
        <v>87.17</v>
      </c>
      <c r="AG182">
        <v>11.6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1.92</v>
      </c>
      <c r="AU182" t="s">
        <v>3</v>
      </c>
      <c r="AV182">
        <v>0</v>
      </c>
      <c r="AW182">
        <v>2</v>
      </c>
      <c r="AX182">
        <v>90710295</v>
      </c>
      <c r="AY182">
        <v>1</v>
      </c>
      <c r="AZ182">
        <v>0</v>
      </c>
      <c r="BA182">
        <v>186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ROUND(Y182*Source!I822*DO182,9)</f>
        <v>0</v>
      </c>
      <c r="CX182">
        <f>ROUND(Y182*Source!I822,9)</f>
        <v>0</v>
      </c>
      <c r="CY182">
        <f>AB182</f>
        <v>87.17</v>
      </c>
      <c r="CZ182">
        <f>AF182</f>
        <v>87.17</v>
      </c>
      <c r="DA182">
        <f>AJ182</f>
        <v>1</v>
      </c>
      <c r="DB182">
        <f t="shared" si="40"/>
        <v>167.37</v>
      </c>
      <c r="DC182">
        <f t="shared" si="41"/>
        <v>22.27</v>
      </c>
      <c r="DD182" t="s">
        <v>3</v>
      </c>
      <c r="DE182" t="s">
        <v>3</v>
      </c>
      <c r="DF182">
        <f t="shared" si="50"/>
        <v>0</v>
      </c>
      <c r="DG182">
        <f t="shared" si="47"/>
        <v>0</v>
      </c>
      <c r="DH182">
        <f t="shared" si="48"/>
        <v>0</v>
      </c>
      <c r="DI182">
        <f t="shared" si="45"/>
        <v>0</v>
      </c>
      <c r="DJ182">
        <f>DG182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ROW(Source!A822)</f>
        <v>822</v>
      </c>
      <c r="B183">
        <v>88889161</v>
      </c>
      <c r="C183">
        <v>90710286</v>
      </c>
      <c r="D183">
        <v>29171808</v>
      </c>
      <c r="E183">
        <v>1</v>
      </c>
      <c r="F183">
        <v>1</v>
      </c>
      <c r="G183">
        <v>1</v>
      </c>
      <c r="H183">
        <v>3</v>
      </c>
      <c r="I183" t="s">
        <v>562</v>
      </c>
      <c r="J183" t="s">
        <v>563</v>
      </c>
      <c r="K183" t="s">
        <v>564</v>
      </c>
      <c r="L183">
        <v>1374</v>
      </c>
      <c r="N183">
        <v>1013</v>
      </c>
      <c r="O183" t="s">
        <v>565</v>
      </c>
      <c r="P183" t="s">
        <v>565</v>
      </c>
      <c r="Q183">
        <v>1</v>
      </c>
      <c r="W183">
        <v>0</v>
      </c>
      <c r="X183">
        <v>-915781824</v>
      </c>
      <c r="Y183">
        <f t="shared" si="36"/>
        <v>1.1000000000000001</v>
      </c>
      <c r="AA183">
        <v>1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1.1000000000000001</v>
      </c>
      <c r="AU183" t="s">
        <v>3</v>
      </c>
      <c r="AV183">
        <v>0</v>
      </c>
      <c r="AW183">
        <v>2</v>
      </c>
      <c r="AX183">
        <v>90710296</v>
      </c>
      <c r="AY183">
        <v>1</v>
      </c>
      <c r="AZ183">
        <v>0</v>
      </c>
      <c r="BA183">
        <v>187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ROUND(Y183*Source!I822,9)</f>
        <v>0</v>
      </c>
      <c r="CY183">
        <f>AA183</f>
        <v>1</v>
      </c>
      <c r="CZ183">
        <f>AE183</f>
        <v>1</v>
      </c>
      <c r="DA183">
        <f>AI183</f>
        <v>1</v>
      </c>
      <c r="DB183">
        <f t="shared" si="40"/>
        <v>1.1000000000000001</v>
      </c>
      <c r="DC183">
        <f t="shared" si="41"/>
        <v>0</v>
      </c>
      <c r="DD183" t="s">
        <v>3</v>
      </c>
      <c r="DE183" t="s">
        <v>3</v>
      </c>
      <c r="DF183">
        <f t="shared" si="50"/>
        <v>0</v>
      </c>
      <c r="DG183">
        <f t="shared" si="47"/>
        <v>0</v>
      </c>
      <c r="DH183">
        <f t="shared" si="48"/>
        <v>0</v>
      </c>
      <c r="DI183">
        <f t="shared" si="45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ROW(Source!A823)</f>
        <v>823</v>
      </c>
      <c r="B184">
        <v>88889103</v>
      </c>
      <c r="C184">
        <v>90710286</v>
      </c>
      <c r="D184">
        <v>29362762</v>
      </c>
      <c r="E184">
        <v>1</v>
      </c>
      <c r="F184">
        <v>1</v>
      </c>
      <c r="G184">
        <v>1</v>
      </c>
      <c r="H184">
        <v>1</v>
      </c>
      <c r="I184" t="s">
        <v>558</v>
      </c>
      <c r="J184" t="s">
        <v>3</v>
      </c>
      <c r="K184" t="s">
        <v>559</v>
      </c>
      <c r="L184">
        <v>1369</v>
      </c>
      <c r="N184">
        <v>1013</v>
      </c>
      <c r="O184" t="s">
        <v>528</v>
      </c>
      <c r="P184" t="s">
        <v>528</v>
      </c>
      <c r="Q184">
        <v>1</v>
      </c>
      <c r="W184">
        <v>0</v>
      </c>
      <c r="X184">
        <v>604758886</v>
      </c>
      <c r="Y184">
        <f t="shared" si="36"/>
        <v>5.74</v>
      </c>
      <c r="AA184">
        <v>0</v>
      </c>
      <c r="AB184">
        <v>0</v>
      </c>
      <c r="AC184">
        <v>0</v>
      </c>
      <c r="AD184">
        <v>9.6199999999999992</v>
      </c>
      <c r="AE184">
        <v>0</v>
      </c>
      <c r="AF184">
        <v>0</v>
      </c>
      <c r="AG184">
        <v>0</v>
      </c>
      <c r="AH184">
        <v>9.6199999999999992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5.74</v>
      </c>
      <c r="AU184" t="s">
        <v>3</v>
      </c>
      <c r="AV184">
        <v>1</v>
      </c>
      <c r="AW184">
        <v>2</v>
      </c>
      <c r="AX184">
        <v>90710292</v>
      </c>
      <c r="AY184">
        <v>1</v>
      </c>
      <c r="AZ184">
        <v>0</v>
      </c>
      <c r="BA184">
        <v>188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ROUND(AT184*Source!I823*AH184*AL184,2)</f>
        <v>0</v>
      </c>
      <c r="CV184">
        <f>ROUND(Y184*Source!I823,9)</f>
        <v>0</v>
      </c>
      <c r="CW184">
        <v>0</v>
      </c>
      <c r="CX184">
        <f>ROUND(Y184*Source!I823,9)</f>
        <v>0</v>
      </c>
      <c r="CY184">
        <f>AD184</f>
        <v>9.6199999999999992</v>
      </c>
      <c r="CZ184">
        <f>AH184</f>
        <v>9.6199999999999992</v>
      </c>
      <c r="DA184">
        <f>AL184</f>
        <v>1</v>
      </c>
      <c r="DB184">
        <f t="shared" si="40"/>
        <v>55.22</v>
      </c>
      <c r="DC184">
        <f t="shared" si="41"/>
        <v>0</v>
      </c>
      <c r="DD184" t="s">
        <v>3</v>
      </c>
      <c r="DE184" t="s">
        <v>3</v>
      </c>
      <c r="DF184">
        <f t="shared" si="50"/>
        <v>0</v>
      </c>
      <c r="DG184">
        <f t="shared" si="47"/>
        <v>0</v>
      </c>
      <c r="DH184">
        <f t="shared" si="48"/>
        <v>0</v>
      </c>
      <c r="DI184">
        <f t="shared" si="45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ROW(Source!A823)</f>
        <v>823</v>
      </c>
      <c r="B185">
        <v>88889103</v>
      </c>
      <c r="C185">
        <v>90710286</v>
      </c>
      <c r="D185">
        <v>121548</v>
      </c>
      <c r="E185">
        <v>1</v>
      </c>
      <c r="F185">
        <v>1</v>
      </c>
      <c r="G185">
        <v>1</v>
      </c>
      <c r="H185">
        <v>1</v>
      </c>
      <c r="I185" t="s">
        <v>96</v>
      </c>
      <c r="J185" t="s">
        <v>3</v>
      </c>
      <c r="K185" t="s">
        <v>547</v>
      </c>
      <c r="L185">
        <v>608254</v>
      </c>
      <c r="N185">
        <v>1013</v>
      </c>
      <c r="O185" t="s">
        <v>592</v>
      </c>
      <c r="P185" t="s">
        <v>592</v>
      </c>
      <c r="Q185">
        <v>1</v>
      </c>
      <c r="W185">
        <v>0</v>
      </c>
      <c r="X185">
        <v>-185737400</v>
      </c>
      <c r="Y185">
        <f t="shared" si="36"/>
        <v>1.92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5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1.92</v>
      </c>
      <c r="AU185" t="s">
        <v>3</v>
      </c>
      <c r="AV185">
        <v>2</v>
      </c>
      <c r="AW185">
        <v>2</v>
      </c>
      <c r="AX185">
        <v>90710293</v>
      </c>
      <c r="AY185">
        <v>1</v>
      </c>
      <c r="AZ185">
        <v>0</v>
      </c>
      <c r="BA185">
        <v>189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ROUND(Y185*Source!I823,9)</f>
        <v>0</v>
      </c>
      <c r="CY185">
        <f>AD185</f>
        <v>0</v>
      </c>
      <c r="CZ185">
        <f>AH185</f>
        <v>0</v>
      </c>
      <c r="DA185">
        <f>AL185</f>
        <v>1</v>
      </c>
      <c r="DB185">
        <f t="shared" si="40"/>
        <v>0</v>
      </c>
      <c r="DC185">
        <f t="shared" si="41"/>
        <v>0</v>
      </c>
      <c r="DD185" t="s">
        <v>3</v>
      </c>
      <c r="DE185" t="s">
        <v>3</v>
      </c>
      <c r="DF185">
        <f t="shared" si="50"/>
        <v>0</v>
      </c>
      <c r="DG185">
        <f t="shared" si="47"/>
        <v>0</v>
      </c>
      <c r="DH185">
        <f t="shared" si="48"/>
        <v>0</v>
      </c>
      <c r="DI185">
        <f t="shared" si="45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ROW(Source!A823)</f>
        <v>823</v>
      </c>
      <c r="B186">
        <v>88889103</v>
      </c>
      <c r="C186">
        <v>90710286</v>
      </c>
      <c r="D186">
        <v>29172362</v>
      </c>
      <c r="E186">
        <v>1</v>
      </c>
      <c r="F186">
        <v>1</v>
      </c>
      <c r="G186">
        <v>1</v>
      </c>
      <c r="H186">
        <v>2</v>
      </c>
      <c r="I186" t="s">
        <v>593</v>
      </c>
      <c r="J186" t="s">
        <v>594</v>
      </c>
      <c r="K186" t="s">
        <v>595</v>
      </c>
      <c r="L186">
        <v>1368</v>
      </c>
      <c r="N186">
        <v>1011</v>
      </c>
      <c r="O186" t="s">
        <v>213</v>
      </c>
      <c r="P186" t="s">
        <v>213</v>
      </c>
      <c r="Q186">
        <v>1</v>
      </c>
      <c r="W186">
        <v>0</v>
      </c>
      <c r="X186">
        <v>783836208</v>
      </c>
      <c r="Y186">
        <f t="shared" si="36"/>
        <v>1.92</v>
      </c>
      <c r="AA186">
        <v>0</v>
      </c>
      <c r="AB186">
        <v>1373.43</v>
      </c>
      <c r="AC186">
        <v>634.77</v>
      </c>
      <c r="AD186">
        <v>0</v>
      </c>
      <c r="AE186">
        <v>0</v>
      </c>
      <c r="AF186">
        <v>134.65</v>
      </c>
      <c r="AG186">
        <v>13.5</v>
      </c>
      <c r="AH186">
        <v>0</v>
      </c>
      <c r="AI186">
        <v>1</v>
      </c>
      <c r="AJ186">
        <v>10.199999999999999</v>
      </c>
      <c r="AK186">
        <v>47.02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1.92</v>
      </c>
      <c r="AU186" t="s">
        <v>3</v>
      </c>
      <c r="AV186">
        <v>0</v>
      </c>
      <c r="AW186">
        <v>2</v>
      </c>
      <c r="AX186">
        <v>90710294</v>
      </c>
      <c r="AY186">
        <v>1</v>
      </c>
      <c r="AZ186">
        <v>0</v>
      </c>
      <c r="BA186">
        <v>190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ROUND(Y186*Source!I823*DO186,9)</f>
        <v>0</v>
      </c>
      <c r="CX186">
        <f>ROUND(Y186*Source!I823,9)</f>
        <v>0</v>
      </c>
      <c r="CY186">
        <f>AB186</f>
        <v>1373.43</v>
      </c>
      <c r="CZ186">
        <f>AF186</f>
        <v>134.65</v>
      </c>
      <c r="DA186">
        <f>AJ186</f>
        <v>10.199999999999999</v>
      </c>
      <c r="DB186">
        <f t="shared" si="40"/>
        <v>258.52999999999997</v>
      </c>
      <c r="DC186">
        <f t="shared" si="41"/>
        <v>25.92</v>
      </c>
      <c r="DD186" t="s">
        <v>3</v>
      </c>
      <c r="DE186" t="s">
        <v>3</v>
      </c>
      <c r="DF186">
        <f t="shared" si="50"/>
        <v>0</v>
      </c>
      <c r="DG186">
        <f>ROUND(ROUND(AF186*AJ186,2)*CX186,2)</f>
        <v>0</v>
      </c>
      <c r="DH186">
        <f>ROUND(ROUND(AG186*AK186,2)*CX186,2)</f>
        <v>0</v>
      </c>
      <c r="DI186">
        <f t="shared" si="45"/>
        <v>0</v>
      </c>
      <c r="DJ186">
        <f>DG186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ROW(Source!A823)</f>
        <v>823</v>
      </c>
      <c r="B187">
        <v>88889103</v>
      </c>
      <c r="C187">
        <v>90710286</v>
      </c>
      <c r="D187">
        <v>29174913</v>
      </c>
      <c r="E187">
        <v>1</v>
      </c>
      <c r="F187">
        <v>1</v>
      </c>
      <c r="G187">
        <v>1</v>
      </c>
      <c r="H187">
        <v>2</v>
      </c>
      <c r="I187" t="s">
        <v>560</v>
      </c>
      <c r="J187" t="s">
        <v>561</v>
      </c>
      <c r="K187" t="s">
        <v>556</v>
      </c>
      <c r="L187">
        <v>1368</v>
      </c>
      <c r="N187">
        <v>1011</v>
      </c>
      <c r="O187" t="s">
        <v>213</v>
      </c>
      <c r="P187" t="s">
        <v>213</v>
      </c>
      <c r="Q187">
        <v>1</v>
      </c>
      <c r="W187">
        <v>0</v>
      </c>
      <c r="X187">
        <v>1230759911</v>
      </c>
      <c r="Y187">
        <f t="shared" si="36"/>
        <v>1.92</v>
      </c>
      <c r="AA187">
        <v>0</v>
      </c>
      <c r="AB187">
        <v>1957.84</v>
      </c>
      <c r="AC187">
        <v>545.42999999999995</v>
      </c>
      <c r="AD187">
        <v>0</v>
      </c>
      <c r="AE187">
        <v>0</v>
      </c>
      <c r="AF187">
        <v>87.17</v>
      </c>
      <c r="AG187">
        <v>11.6</v>
      </c>
      <c r="AH187">
        <v>0</v>
      </c>
      <c r="AI187">
        <v>1</v>
      </c>
      <c r="AJ187">
        <v>22.46</v>
      </c>
      <c r="AK187">
        <v>47.02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1.92</v>
      </c>
      <c r="AU187" t="s">
        <v>3</v>
      </c>
      <c r="AV187">
        <v>0</v>
      </c>
      <c r="AW187">
        <v>2</v>
      </c>
      <c r="AX187">
        <v>90710295</v>
      </c>
      <c r="AY187">
        <v>1</v>
      </c>
      <c r="AZ187">
        <v>0</v>
      </c>
      <c r="BA187">
        <v>191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ROUND(Y187*Source!I823*DO187,9)</f>
        <v>0</v>
      </c>
      <c r="CX187">
        <f>ROUND(Y187*Source!I823,9)</f>
        <v>0</v>
      </c>
      <c r="CY187">
        <f>AB187</f>
        <v>1957.84</v>
      </c>
      <c r="CZ187">
        <f>AF187</f>
        <v>87.17</v>
      </c>
      <c r="DA187">
        <f>AJ187</f>
        <v>22.46</v>
      </c>
      <c r="DB187">
        <f t="shared" si="40"/>
        <v>167.37</v>
      </c>
      <c r="DC187">
        <f t="shared" si="41"/>
        <v>22.27</v>
      </c>
      <c r="DD187" t="s">
        <v>3</v>
      </c>
      <c r="DE187" t="s">
        <v>3</v>
      </c>
      <c r="DF187">
        <f t="shared" si="50"/>
        <v>0</v>
      </c>
      <c r="DG187">
        <f>ROUND(ROUND(AF187*AJ187,2)*CX187,2)</f>
        <v>0</v>
      </c>
      <c r="DH187">
        <f>ROUND(ROUND(AG187*AK187,2)*CX187,2)</f>
        <v>0</v>
      </c>
      <c r="DI187">
        <f t="shared" si="45"/>
        <v>0</v>
      </c>
      <c r="DJ187">
        <f>DG187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ROW(Source!A823)</f>
        <v>823</v>
      </c>
      <c r="B188">
        <v>88889103</v>
      </c>
      <c r="C188">
        <v>90710286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562</v>
      </c>
      <c r="J188" t="s">
        <v>563</v>
      </c>
      <c r="K188" t="s">
        <v>564</v>
      </c>
      <c r="L188">
        <v>1374</v>
      </c>
      <c r="N188">
        <v>1013</v>
      </c>
      <c r="O188" t="s">
        <v>565</v>
      </c>
      <c r="P188" t="s">
        <v>565</v>
      </c>
      <c r="Q188">
        <v>1</v>
      </c>
      <c r="W188">
        <v>0</v>
      </c>
      <c r="X188">
        <v>-915781824</v>
      </c>
      <c r="Y188">
        <f t="shared" si="36"/>
        <v>1.1000000000000001</v>
      </c>
      <c r="AA188">
        <v>9.0399999999999991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0</v>
      </c>
      <c r="AH188">
        <v>0</v>
      </c>
      <c r="AI188">
        <v>9.0399999999999991</v>
      </c>
      <c r="AJ188">
        <v>1</v>
      </c>
      <c r="AK188">
        <v>1</v>
      </c>
      <c r="AL188">
        <v>1</v>
      </c>
      <c r="AM188">
        <v>5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1.1000000000000001</v>
      </c>
      <c r="AU188" t="s">
        <v>3</v>
      </c>
      <c r="AV188">
        <v>0</v>
      </c>
      <c r="AW188">
        <v>2</v>
      </c>
      <c r="AX188">
        <v>90710296</v>
      </c>
      <c r="AY188">
        <v>1</v>
      </c>
      <c r="AZ188">
        <v>0</v>
      </c>
      <c r="BA188">
        <v>192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ROUND(Y188*Source!I823,9)</f>
        <v>0</v>
      </c>
      <c r="CY188">
        <f>AA188</f>
        <v>9.0399999999999991</v>
      </c>
      <c r="CZ188">
        <f>AE188</f>
        <v>1</v>
      </c>
      <c r="DA188">
        <f>AI188</f>
        <v>9.0399999999999991</v>
      </c>
      <c r="DB188">
        <f t="shared" si="40"/>
        <v>1.1000000000000001</v>
      </c>
      <c r="DC188">
        <f t="shared" si="41"/>
        <v>0</v>
      </c>
      <c r="DD188" t="s">
        <v>3</v>
      </c>
      <c r="DE188" t="s">
        <v>3</v>
      </c>
      <c r="DF188">
        <f>ROUND(ROUND(AE188*AI188,2)*CX188,2)</f>
        <v>0</v>
      </c>
      <c r="DG188">
        <f t="shared" ref="DG188:DG195" si="51">ROUND(ROUND(AF188,2)*CX188,2)</f>
        <v>0</v>
      </c>
      <c r="DH188">
        <f t="shared" ref="DH188:DH195" si="52">ROUND(ROUND(AG188,2)*CX188,2)</f>
        <v>0</v>
      </c>
      <c r="DI188">
        <f t="shared" si="45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ROW(Source!A824)</f>
        <v>824</v>
      </c>
      <c r="B189">
        <v>88889161</v>
      </c>
      <c r="C189">
        <v>90710297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558</v>
      </c>
      <c r="J189" t="s">
        <v>3</v>
      </c>
      <c r="K189" t="s">
        <v>559</v>
      </c>
      <c r="L189">
        <v>1369</v>
      </c>
      <c r="N189">
        <v>1013</v>
      </c>
      <c r="O189" t="s">
        <v>528</v>
      </c>
      <c r="P189" t="s">
        <v>528</v>
      </c>
      <c r="Q189">
        <v>1</v>
      </c>
      <c r="W189">
        <v>0</v>
      </c>
      <c r="X189">
        <v>604758886</v>
      </c>
      <c r="Y189">
        <f t="shared" si="36"/>
        <v>2.78</v>
      </c>
      <c r="AA189">
        <v>0</v>
      </c>
      <c r="AB189">
        <v>0</v>
      </c>
      <c r="AC189">
        <v>0</v>
      </c>
      <c r="AD189">
        <v>9.6199999999999992</v>
      </c>
      <c r="AE189">
        <v>0</v>
      </c>
      <c r="AF189">
        <v>0</v>
      </c>
      <c r="AG189">
        <v>0</v>
      </c>
      <c r="AH189">
        <v>9.6199999999999992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2.78</v>
      </c>
      <c r="AU189" t="s">
        <v>3</v>
      </c>
      <c r="AV189">
        <v>1</v>
      </c>
      <c r="AW189">
        <v>2</v>
      </c>
      <c r="AX189">
        <v>90710303</v>
      </c>
      <c r="AY189">
        <v>1</v>
      </c>
      <c r="AZ189">
        <v>0</v>
      </c>
      <c r="BA189">
        <v>193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ROUND(AT189*Source!I824*AH189*AL189,2)</f>
        <v>0</v>
      </c>
      <c r="CV189">
        <f>ROUND(Y189*Source!I824,9)</f>
        <v>0</v>
      </c>
      <c r="CW189">
        <v>0</v>
      </c>
      <c r="CX189">
        <f>ROUND(Y189*Source!I824,9)</f>
        <v>0</v>
      </c>
      <c r="CY189">
        <f>AD189</f>
        <v>9.6199999999999992</v>
      </c>
      <c r="CZ189">
        <f>AH189</f>
        <v>9.6199999999999992</v>
      </c>
      <c r="DA189">
        <f>AL189</f>
        <v>1</v>
      </c>
      <c r="DB189">
        <f t="shared" si="40"/>
        <v>26.74</v>
      </c>
      <c r="DC189">
        <f t="shared" si="41"/>
        <v>0</v>
      </c>
      <c r="DD189" t="s">
        <v>3</v>
      </c>
      <c r="DE189" t="s">
        <v>3</v>
      </c>
      <c r="DF189">
        <f t="shared" ref="DF189:DF197" si="53">ROUND(ROUND(AE189,2)*CX189,2)</f>
        <v>0</v>
      </c>
      <c r="DG189">
        <f t="shared" si="51"/>
        <v>0</v>
      </c>
      <c r="DH189">
        <f t="shared" si="52"/>
        <v>0</v>
      </c>
      <c r="DI189">
        <f t="shared" si="45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ROW(Source!A824)</f>
        <v>824</v>
      </c>
      <c r="B190">
        <v>88889161</v>
      </c>
      <c r="C190">
        <v>90710297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96</v>
      </c>
      <c r="J190" t="s">
        <v>3</v>
      </c>
      <c r="K190" t="s">
        <v>547</v>
      </c>
      <c r="L190">
        <v>608254</v>
      </c>
      <c r="N190">
        <v>1013</v>
      </c>
      <c r="O190" t="s">
        <v>592</v>
      </c>
      <c r="P190" t="s">
        <v>592</v>
      </c>
      <c r="Q190">
        <v>1</v>
      </c>
      <c r="W190">
        <v>0</v>
      </c>
      <c r="X190">
        <v>-185737400</v>
      </c>
      <c r="Y190">
        <f t="shared" si="36"/>
        <v>0.92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0.92</v>
      </c>
      <c r="AU190" t="s">
        <v>3</v>
      </c>
      <c r="AV190">
        <v>2</v>
      </c>
      <c r="AW190">
        <v>2</v>
      </c>
      <c r="AX190">
        <v>90710304</v>
      </c>
      <c r="AY190">
        <v>1</v>
      </c>
      <c r="AZ190">
        <v>0</v>
      </c>
      <c r="BA190">
        <v>194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ROUND(Y190*Source!I824,9)</f>
        <v>0</v>
      </c>
      <c r="CY190">
        <f>AD190</f>
        <v>0</v>
      </c>
      <c r="CZ190">
        <f>AH190</f>
        <v>0</v>
      </c>
      <c r="DA190">
        <f>AL190</f>
        <v>1</v>
      </c>
      <c r="DB190">
        <f t="shared" si="40"/>
        <v>0</v>
      </c>
      <c r="DC190">
        <f t="shared" si="41"/>
        <v>0</v>
      </c>
      <c r="DD190" t="s">
        <v>3</v>
      </c>
      <c r="DE190" t="s">
        <v>3</v>
      </c>
      <c r="DF190">
        <f t="shared" si="53"/>
        <v>0</v>
      </c>
      <c r="DG190">
        <f t="shared" si="51"/>
        <v>0</v>
      </c>
      <c r="DH190">
        <f t="shared" si="52"/>
        <v>0</v>
      </c>
      <c r="DI190">
        <f t="shared" si="45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ROW(Source!A824)</f>
        <v>824</v>
      </c>
      <c r="B191">
        <v>88889161</v>
      </c>
      <c r="C191">
        <v>90710297</v>
      </c>
      <c r="D191">
        <v>29172362</v>
      </c>
      <c r="E191">
        <v>1</v>
      </c>
      <c r="F191">
        <v>1</v>
      </c>
      <c r="G191">
        <v>1</v>
      </c>
      <c r="H191">
        <v>2</v>
      </c>
      <c r="I191" t="s">
        <v>593</v>
      </c>
      <c r="J191" t="s">
        <v>594</v>
      </c>
      <c r="K191" t="s">
        <v>595</v>
      </c>
      <c r="L191">
        <v>1368</v>
      </c>
      <c r="N191">
        <v>1011</v>
      </c>
      <c r="O191" t="s">
        <v>213</v>
      </c>
      <c r="P191" t="s">
        <v>213</v>
      </c>
      <c r="Q191">
        <v>1</v>
      </c>
      <c r="W191">
        <v>0</v>
      </c>
      <c r="X191">
        <v>783836208</v>
      </c>
      <c r="Y191">
        <f t="shared" si="36"/>
        <v>0.92</v>
      </c>
      <c r="AA191">
        <v>0</v>
      </c>
      <c r="AB191">
        <v>134.65</v>
      </c>
      <c r="AC191">
        <v>13.5</v>
      </c>
      <c r="AD191">
        <v>0</v>
      </c>
      <c r="AE191">
        <v>0</v>
      </c>
      <c r="AF191">
        <v>134.65</v>
      </c>
      <c r="AG191">
        <v>13.5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0.92</v>
      </c>
      <c r="AU191" t="s">
        <v>3</v>
      </c>
      <c r="AV191">
        <v>0</v>
      </c>
      <c r="AW191">
        <v>2</v>
      </c>
      <c r="AX191">
        <v>90710305</v>
      </c>
      <c r="AY191">
        <v>1</v>
      </c>
      <c r="AZ191">
        <v>0</v>
      </c>
      <c r="BA191">
        <v>195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ROUND(Y191*Source!I824*DO191,9)</f>
        <v>0</v>
      </c>
      <c r="CX191">
        <f>ROUND(Y191*Source!I824,9)</f>
        <v>0</v>
      </c>
      <c r="CY191">
        <f>AB191</f>
        <v>134.65</v>
      </c>
      <c r="CZ191">
        <f>AF191</f>
        <v>134.65</v>
      </c>
      <c r="DA191">
        <f>AJ191</f>
        <v>1</v>
      </c>
      <c r="DB191">
        <f t="shared" si="40"/>
        <v>123.88</v>
      </c>
      <c r="DC191">
        <f t="shared" si="41"/>
        <v>12.42</v>
      </c>
      <c r="DD191" t="s">
        <v>3</v>
      </c>
      <c r="DE191" t="s">
        <v>3</v>
      </c>
      <c r="DF191">
        <f t="shared" si="53"/>
        <v>0</v>
      </c>
      <c r="DG191">
        <f t="shared" si="51"/>
        <v>0</v>
      </c>
      <c r="DH191">
        <f t="shared" si="52"/>
        <v>0</v>
      </c>
      <c r="DI191">
        <f t="shared" si="45"/>
        <v>0</v>
      </c>
      <c r="DJ191">
        <f>DG191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ROW(Source!A824)</f>
        <v>824</v>
      </c>
      <c r="B192">
        <v>88889161</v>
      </c>
      <c r="C192">
        <v>90710297</v>
      </c>
      <c r="D192">
        <v>29174913</v>
      </c>
      <c r="E192">
        <v>1</v>
      </c>
      <c r="F192">
        <v>1</v>
      </c>
      <c r="G192">
        <v>1</v>
      </c>
      <c r="H192">
        <v>2</v>
      </c>
      <c r="I192" t="s">
        <v>560</v>
      </c>
      <c r="J192" t="s">
        <v>561</v>
      </c>
      <c r="K192" t="s">
        <v>556</v>
      </c>
      <c r="L192">
        <v>1368</v>
      </c>
      <c r="N192">
        <v>1011</v>
      </c>
      <c r="O192" t="s">
        <v>213</v>
      </c>
      <c r="P192" t="s">
        <v>213</v>
      </c>
      <c r="Q192">
        <v>1</v>
      </c>
      <c r="W192">
        <v>0</v>
      </c>
      <c r="X192">
        <v>1230759911</v>
      </c>
      <c r="Y192">
        <f t="shared" si="36"/>
        <v>0.92</v>
      </c>
      <c r="AA192">
        <v>0</v>
      </c>
      <c r="AB192">
        <v>87.17</v>
      </c>
      <c r="AC192">
        <v>11.6</v>
      </c>
      <c r="AD192">
        <v>0</v>
      </c>
      <c r="AE192">
        <v>0</v>
      </c>
      <c r="AF192">
        <v>87.17</v>
      </c>
      <c r="AG192">
        <v>11.6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0.92</v>
      </c>
      <c r="AU192" t="s">
        <v>3</v>
      </c>
      <c r="AV192">
        <v>0</v>
      </c>
      <c r="AW192">
        <v>2</v>
      </c>
      <c r="AX192">
        <v>90710306</v>
      </c>
      <c r="AY192">
        <v>1</v>
      </c>
      <c r="AZ192">
        <v>0</v>
      </c>
      <c r="BA192">
        <v>196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ROUND(Y192*Source!I824*DO192,9)</f>
        <v>0</v>
      </c>
      <c r="CX192">
        <f>ROUND(Y192*Source!I824,9)</f>
        <v>0</v>
      </c>
      <c r="CY192">
        <f>AB192</f>
        <v>87.17</v>
      </c>
      <c r="CZ192">
        <f>AF192</f>
        <v>87.17</v>
      </c>
      <c r="DA192">
        <f>AJ192</f>
        <v>1</v>
      </c>
      <c r="DB192">
        <f t="shared" si="40"/>
        <v>80.2</v>
      </c>
      <c r="DC192">
        <f t="shared" si="41"/>
        <v>10.67</v>
      </c>
      <c r="DD192" t="s">
        <v>3</v>
      </c>
      <c r="DE192" t="s">
        <v>3</v>
      </c>
      <c r="DF192">
        <f t="shared" si="53"/>
        <v>0</v>
      </c>
      <c r="DG192">
        <f t="shared" si="51"/>
        <v>0</v>
      </c>
      <c r="DH192">
        <f t="shared" si="52"/>
        <v>0</v>
      </c>
      <c r="DI192">
        <f t="shared" si="45"/>
        <v>0</v>
      </c>
      <c r="DJ192">
        <f>DG192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ROW(Source!A824)</f>
        <v>824</v>
      </c>
      <c r="B193">
        <v>88889161</v>
      </c>
      <c r="C193">
        <v>90710297</v>
      </c>
      <c r="D193">
        <v>29171808</v>
      </c>
      <c r="E193">
        <v>1</v>
      </c>
      <c r="F193">
        <v>1</v>
      </c>
      <c r="G193">
        <v>1</v>
      </c>
      <c r="H193">
        <v>3</v>
      </c>
      <c r="I193" t="s">
        <v>562</v>
      </c>
      <c r="J193" t="s">
        <v>563</v>
      </c>
      <c r="K193" t="s">
        <v>564</v>
      </c>
      <c r="L193">
        <v>1374</v>
      </c>
      <c r="N193">
        <v>1013</v>
      </c>
      <c r="O193" t="s">
        <v>565</v>
      </c>
      <c r="P193" t="s">
        <v>565</v>
      </c>
      <c r="Q193">
        <v>1</v>
      </c>
      <c r="W193">
        <v>0</v>
      </c>
      <c r="X193">
        <v>-915781824</v>
      </c>
      <c r="Y193">
        <f t="shared" ref="Y193:Y256" si="54">AT193</f>
        <v>0.53</v>
      </c>
      <c r="AA193">
        <v>1</v>
      </c>
      <c r="AB193">
        <v>0</v>
      </c>
      <c r="AC193">
        <v>0</v>
      </c>
      <c r="AD193">
        <v>0</v>
      </c>
      <c r="AE193">
        <v>1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0.53</v>
      </c>
      <c r="AU193" t="s">
        <v>3</v>
      </c>
      <c r="AV193">
        <v>0</v>
      </c>
      <c r="AW193">
        <v>2</v>
      </c>
      <c r="AX193">
        <v>90710307</v>
      </c>
      <c r="AY193">
        <v>1</v>
      </c>
      <c r="AZ193">
        <v>0</v>
      </c>
      <c r="BA193">
        <v>197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ROUND(Y193*Source!I824,9)</f>
        <v>0</v>
      </c>
      <c r="CY193">
        <f>AA193</f>
        <v>1</v>
      </c>
      <c r="CZ193">
        <f>AE193</f>
        <v>1</v>
      </c>
      <c r="DA193">
        <f>AI193</f>
        <v>1</v>
      </c>
      <c r="DB193">
        <f t="shared" ref="DB193:DB256" si="55">ROUND(ROUND(AT193*CZ193,2),2)</f>
        <v>0.53</v>
      </c>
      <c r="DC193">
        <f t="shared" ref="DC193:DC256" si="56">ROUND(ROUND(AT193*AG193,2),2)</f>
        <v>0</v>
      </c>
      <c r="DD193" t="s">
        <v>3</v>
      </c>
      <c r="DE193" t="s">
        <v>3</v>
      </c>
      <c r="DF193">
        <f t="shared" si="53"/>
        <v>0</v>
      </c>
      <c r="DG193">
        <f t="shared" si="51"/>
        <v>0</v>
      </c>
      <c r="DH193">
        <f t="shared" si="52"/>
        <v>0</v>
      </c>
      <c r="DI193">
        <f t="shared" ref="DI193:DI256" si="57">ROUND(ROUND(AH193,2)*CX193,2)</f>
        <v>0</v>
      </c>
      <c r="DJ193">
        <f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ROW(Source!A825)</f>
        <v>825</v>
      </c>
      <c r="B194">
        <v>88889103</v>
      </c>
      <c r="C194">
        <v>90710297</v>
      </c>
      <c r="D194">
        <v>29362762</v>
      </c>
      <c r="E194">
        <v>1</v>
      </c>
      <c r="F194">
        <v>1</v>
      </c>
      <c r="G194">
        <v>1</v>
      </c>
      <c r="H194">
        <v>1</v>
      </c>
      <c r="I194" t="s">
        <v>558</v>
      </c>
      <c r="J194" t="s">
        <v>3</v>
      </c>
      <c r="K194" t="s">
        <v>559</v>
      </c>
      <c r="L194">
        <v>1369</v>
      </c>
      <c r="N194">
        <v>1013</v>
      </c>
      <c r="O194" t="s">
        <v>528</v>
      </c>
      <c r="P194" t="s">
        <v>528</v>
      </c>
      <c r="Q194">
        <v>1</v>
      </c>
      <c r="W194">
        <v>0</v>
      </c>
      <c r="X194">
        <v>604758886</v>
      </c>
      <c r="Y194">
        <f t="shared" si="54"/>
        <v>2.78</v>
      </c>
      <c r="AA194">
        <v>0</v>
      </c>
      <c r="AB194">
        <v>0</v>
      </c>
      <c r="AC194">
        <v>0</v>
      </c>
      <c r="AD194">
        <v>9.6199999999999992</v>
      </c>
      <c r="AE194">
        <v>0</v>
      </c>
      <c r="AF194">
        <v>0</v>
      </c>
      <c r="AG194">
        <v>0</v>
      </c>
      <c r="AH194">
        <v>9.6199999999999992</v>
      </c>
      <c r="AI194">
        <v>1</v>
      </c>
      <c r="AJ194">
        <v>1</v>
      </c>
      <c r="AK194">
        <v>1</v>
      </c>
      <c r="AL194">
        <v>1</v>
      </c>
      <c r="AM194">
        <v>5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2.78</v>
      </c>
      <c r="AU194" t="s">
        <v>3</v>
      </c>
      <c r="AV194">
        <v>1</v>
      </c>
      <c r="AW194">
        <v>2</v>
      </c>
      <c r="AX194">
        <v>90710303</v>
      </c>
      <c r="AY194">
        <v>1</v>
      </c>
      <c r="AZ194">
        <v>0</v>
      </c>
      <c r="BA194">
        <v>198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U194">
        <f>ROUND(AT194*Source!I825*AH194*AL194,2)</f>
        <v>0</v>
      </c>
      <c r="CV194">
        <f>ROUND(Y194*Source!I825,9)</f>
        <v>0</v>
      </c>
      <c r="CW194">
        <v>0</v>
      </c>
      <c r="CX194">
        <f>ROUND(Y194*Source!I825,9)</f>
        <v>0</v>
      </c>
      <c r="CY194">
        <f>AD194</f>
        <v>9.6199999999999992</v>
      </c>
      <c r="CZ194">
        <f>AH194</f>
        <v>9.6199999999999992</v>
      </c>
      <c r="DA194">
        <f>AL194</f>
        <v>1</v>
      </c>
      <c r="DB194">
        <f t="shared" si="55"/>
        <v>26.74</v>
      </c>
      <c r="DC194">
        <f t="shared" si="56"/>
        <v>0</v>
      </c>
      <c r="DD194" t="s">
        <v>3</v>
      </c>
      <c r="DE194" t="s">
        <v>3</v>
      </c>
      <c r="DF194">
        <f t="shared" si="53"/>
        <v>0</v>
      </c>
      <c r="DG194">
        <f t="shared" si="51"/>
        <v>0</v>
      </c>
      <c r="DH194">
        <f t="shared" si="52"/>
        <v>0</v>
      </c>
      <c r="DI194">
        <f t="shared" si="57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ROW(Source!A825)</f>
        <v>825</v>
      </c>
      <c r="B195">
        <v>88889103</v>
      </c>
      <c r="C195">
        <v>90710297</v>
      </c>
      <c r="D195">
        <v>121548</v>
      </c>
      <c r="E195">
        <v>1</v>
      </c>
      <c r="F195">
        <v>1</v>
      </c>
      <c r="G195">
        <v>1</v>
      </c>
      <c r="H195">
        <v>1</v>
      </c>
      <c r="I195" t="s">
        <v>96</v>
      </c>
      <c r="J195" t="s">
        <v>3</v>
      </c>
      <c r="K195" t="s">
        <v>547</v>
      </c>
      <c r="L195">
        <v>608254</v>
      </c>
      <c r="N195">
        <v>1013</v>
      </c>
      <c r="O195" t="s">
        <v>592</v>
      </c>
      <c r="P195" t="s">
        <v>592</v>
      </c>
      <c r="Q195">
        <v>1</v>
      </c>
      <c r="W195">
        <v>0</v>
      </c>
      <c r="X195">
        <v>-185737400</v>
      </c>
      <c r="Y195">
        <f t="shared" si="54"/>
        <v>0.92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5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0.92</v>
      </c>
      <c r="AU195" t="s">
        <v>3</v>
      </c>
      <c r="AV195">
        <v>2</v>
      </c>
      <c r="AW195">
        <v>2</v>
      </c>
      <c r="AX195">
        <v>90710304</v>
      </c>
      <c r="AY195">
        <v>1</v>
      </c>
      <c r="AZ195">
        <v>0</v>
      </c>
      <c r="BA195">
        <v>199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ROUND(Y195*Source!I825,9)</f>
        <v>0</v>
      </c>
      <c r="CY195">
        <f>AD195</f>
        <v>0</v>
      </c>
      <c r="CZ195">
        <f>AH195</f>
        <v>0</v>
      </c>
      <c r="DA195">
        <f>AL195</f>
        <v>1</v>
      </c>
      <c r="DB195">
        <f t="shared" si="55"/>
        <v>0</v>
      </c>
      <c r="DC195">
        <f t="shared" si="56"/>
        <v>0</v>
      </c>
      <c r="DD195" t="s">
        <v>3</v>
      </c>
      <c r="DE195" t="s">
        <v>3</v>
      </c>
      <c r="DF195">
        <f t="shared" si="53"/>
        <v>0</v>
      </c>
      <c r="DG195">
        <f t="shared" si="51"/>
        <v>0</v>
      </c>
      <c r="DH195">
        <f t="shared" si="52"/>
        <v>0</v>
      </c>
      <c r="DI195">
        <f t="shared" si="57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>
      <c r="A196">
        <f>ROW(Source!A825)</f>
        <v>825</v>
      </c>
      <c r="B196">
        <v>88889103</v>
      </c>
      <c r="C196">
        <v>90710297</v>
      </c>
      <c r="D196">
        <v>29172362</v>
      </c>
      <c r="E196">
        <v>1</v>
      </c>
      <c r="F196">
        <v>1</v>
      </c>
      <c r="G196">
        <v>1</v>
      </c>
      <c r="H196">
        <v>2</v>
      </c>
      <c r="I196" t="s">
        <v>593</v>
      </c>
      <c r="J196" t="s">
        <v>594</v>
      </c>
      <c r="K196" t="s">
        <v>595</v>
      </c>
      <c r="L196">
        <v>1368</v>
      </c>
      <c r="N196">
        <v>1011</v>
      </c>
      <c r="O196" t="s">
        <v>213</v>
      </c>
      <c r="P196" t="s">
        <v>213</v>
      </c>
      <c r="Q196">
        <v>1</v>
      </c>
      <c r="W196">
        <v>0</v>
      </c>
      <c r="X196">
        <v>783836208</v>
      </c>
      <c r="Y196">
        <f t="shared" si="54"/>
        <v>0.92</v>
      </c>
      <c r="AA196">
        <v>0</v>
      </c>
      <c r="AB196">
        <v>1373.43</v>
      </c>
      <c r="AC196">
        <v>634.77</v>
      </c>
      <c r="AD196">
        <v>0</v>
      </c>
      <c r="AE196">
        <v>0</v>
      </c>
      <c r="AF196">
        <v>134.65</v>
      </c>
      <c r="AG196">
        <v>13.5</v>
      </c>
      <c r="AH196">
        <v>0</v>
      </c>
      <c r="AI196">
        <v>1</v>
      </c>
      <c r="AJ196">
        <v>10.199999999999999</v>
      </c>
      <c r="AK196">
        <v>47.02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0.92</v>
      </c>
      <c r="AU196" t="s">
        <v>3</v>
      </c>
      <c r="AV196">
        <v>0</v>
      </c>
      <c r="AW196">
        <v>2</v>
      </c>
      <c r="AX196">
        <v>90710305</v>
      </c>
      <c r="AY196">
        <v>1</v>
      </c>
      <c r="AZ196">
        <v>0</v>
      </c>
      <c r="BA196">
        <v>200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ROUND(Y196*Source!I825*DO196,9)</f>
        <v>0</v>
      </c>
      <c r="CX196">
        <f>ROUND(Y196*Source!I825,9)</f>
        <v>0</v>
      </c>
      <c r="CY196">
        <f>AB196</f>
        <v>1373.43</v>
      </c>
      <c r="CZ196">
        <f>AF196</f>
        <v>134.65</v>
      </c>
      <c r="DA196">
        <f>AJ196</f>
        <v>10.199999999999999</v>
      </c>
      <c r="DB196">
        <f t="shared" si="55"/>
        <v>123.88</v>
      </c>
      <c r="DC196">
        <f t="shared" si="56"/>
        <v>12.42</v>
      </c>
      <c r="DD196" t="s">
        <v>3</v>
      </c>
      <c r="DE196" t="s">
        <v>3</v>
      </c>
      <c r="DF196">
        <f t="shared" si="53"/>
        <v>0</v>
      </c>
      <c r="DG196">
        <f>ROUND(ROUND(AF196*AJ196,2)*CX196,2)</f>
        <v>0</v>
      </c>
      <c r="DH196">
        <f>ROUND(ROUND(AG196*AK196,2)*CX196,2)</f>
        <v>0</v>
      </c>
      <c r="DI196">
        <f t="shared" si="57"/>
        <v>0</v>
      </c>
      <c r="DJ196">
        <f>DG196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ROW(Source!A825)</f>
        <v>825</v>
      </c>
      <c r="B197">
        <v>88889103</v>
      </c>
      <c r="C197">
        <v>90710297</v>
      </c>
      <c r="D197">
        <v>29174913</v>
      </c>
      <c r="E197">
        <v>1</v>
      </c>
      <c r="F197">
        <v>1</v>
      </c>
      <c r="G197">
        <v>1</v>
      </c>
      <c r="H197">
        <v>2</v>
      </c>
      <c r="I197" t="s">
        <v>560</v>
      </c>
      <c r="J197" t="s">
        <v>561</v>
      </c>
      <c r="K197" t="s">
        <v>556</v>
      </c>
      <c r="L197">
        <v>1368</v>
      </c>
      <c r="N197">
        <v>1011</v>
      </c>
      <c r="O197" t="s">
        <v>213</v>
      </c>
      <c r="P197" t="s">
        <v>213</v>
      </c>
      <c r="Q197">
        <v>1</v>
      </c>
      <c r="W197">
        <v>0</v>
      </c>
      <c r="X197">
        <v>1230759911</v>
      </c>
      <c r="Y197">
        <f t="shared" si="54"/>
        <v>0.92</v>
      </c>
      <c r="AA197">
        <v>0</v>
      </c>
      <c r="AB197">
        <v>1957.84</v>
      </c>
      <c r="AC197">
        <v>545.42999999999995</v>
      </c>
      <c r="AD197">
        <v>0</v>
      </c>
      <c r="AE197">
        <v>0</v>
      </c>
      <c r="AF197">
        <v>87.17</v>
      </c>
      <c r="AG197">
        <v>11.6</v>
      </c>
      <c r="AH197">
        <v>0</v>
      </c>
      <c r="AI197">
        <v>1</v>
      </c>
      <c r="AJ197">
        <v>22.46</v>
      </c>
      <c r="AK197">
        <v>47.02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0.92</v>
      </c>
      <c r="AU197" t="s">
        <v>3</v>
      </c>
      <c r="AV197">
        <v>0</v>
      </c>
      <c r="AW197">
        <v>2</v>
      </c>
      <c r="AX197">
        <v>90710306</v>
      </c>
      <c r="AY197">
        <v>1</v>
      </c>
      <c r="AZ197">
        <v>0</v>
      </c>
      <c r="BA197">
        <v>201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ROUND(Y197*Source!I825*DO197,9)</f>
        <v>0</v>
      </c>
      <c r="CX197">
        <f>ROUND(Y197*Source!I825,9)</f>
        <v>0</v>
      </c>
      <c r="CY197">
        <f>AB197</f>
        <v>1957.84</v>
      </c>
      <c r="CZ197">
        <f>AF197</f>
        <v>87.17</v>
      </c>
      <c r="DA197">
        <f>AJ197</f>
        <v>22.46</v>
      </c>
      <c r="DB197">
        <f t="shared" si="55"/>
        <v>80.2</v>
      </c>
      <c r="DC197">
        <f t="shared" si="56"/>
        <v>10.67</v>
      </c>
      <c r="DD197" t="s">
        <v>3</v>
      </c>
      <c r="DE197" t="s">
        <v>3</v>
      </c>
      <c r="DF197">
        <f t="shared" si="53"/>
        <v>0</v>
      </c>
      <c r="DG197">
        <f>ROUND(ROUND(AF197*AJ197,2)*CX197,2)</f>
        <v>0</v>
      </c>
      <c r="DH197">
        <f>ROUND(ROUND(AG197*AK197,2)*CX197,2)</f>
        <v>0</v>
      </c>
      <c r="DI197">
        <f t="shared" si="57"/>
        <v>0</v>
      </c>
      <c r="DJ197">
        <f>DG197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ROW(Source!A825)</f>
        <v>825</v>
      </c>
      <c r="B198">
        <v>88889103</v>
      </c>
      <c r="C198">
        <v>90710297</v>
      </c>
      <c r="D198">
        <v>29171808</v>
      </c>
      <c r="E198">
        <v>1</v>
      </c>
      <c r="F198">
        <v>1</v>
      </c>
      <c r="G198">
        <v>1</v>
      </c>
      <c r="H198">
        <v>3</v>
      </c>
      <c r="I198" t="s">
        <v>562</v>
      </c>
      <c r="J198" t="s">
        <v>563</v>
      </c>
      <c r="K198" t="s">
        <v>564</v>
      </c>
      <c r="L198">
        <v>1374</v>
      </c>
      <c r="N198">
        <v>1013</v>
      </c>
      <c r="O198" t="s">
        <v>565</v>
      </c>
      <c r="P198" t="s">
        <v>565</v>
      </c>
      <c r="Q198">
        <v>1</v>
      </c>
      <c r="W198">
        <v>0</v>
      </c>
      <c r="X198">
        <v>-915781824</v>
      </c>
      <c r="Y198">
        <f t="shared" si="54"/>
        <v>0.53</v>
      </c>
      <c r="AA198">
        <v>9.0399999999999991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0</v>
      </c>
      <c r="AH198">
        <v>0</v>
      </c>
      <c r="AI198">
        <v>9.0399999999999991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0.53</v>
      </c>
      <c r="AU198" t="s">
        <v>3</v>
      </c>
      <c r="AV198">
        <v>0</v>
      </c>
      <c r="AW198">
        <v>2</v>
      </c>
      <c r="AX198">
        <v>90710307</v>
      </c>
      <c r="AY198">
        <v>1</v>
      </c>
      <c r="AZ198">
        <v>0</v>
      </c>
      <c r="BA198">
        <v>202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ROUND(Y198*Source!I825,9)</f>
        <v>0</v>
      </c>
      <c r="CY198">
        <f>AA198</f>
        <v>9.0399999999999991</v>
      </c>
      <c r="CZ198">
        <f>AE198</f>
        <v>1</v>
      </c>
      <c r="DA198">
        <f>AI198</f>
        <v>9.0399999999999991</v>
      </c>
      <c r="DB198">
        <f t="shared" si="55"/>
        <v>0.53</v>
      </c>
      <c r="DC198">
        <f t="shared" si="56"/>
        <v>0</v>
      </c>
      <c r="DD198" t="s">
        <v>3</v>
      </c>
      <c r="DE198" t="s">
        <v>3</v>
      </c>
      <c r="DF198">
        <f>ROUND(ROUND(AE198*AI198,2)*CX198,2)</f>
        <v>0</v>
      </c>
      <c r="DG198">
        <f t="shared" ref="DG198:DG217" si="58">ROUND(ROUND(AF198,2)*CX198,2)</f>
        <v>0</v>
      </c>
      <c r="DH198">
        <f t="shared" ref="DH198:DH217" si="59">ROUND(ROUND(AG198,2)*CX198,2)</f>
        <v>0</v>
      </c>
      <c r="DI198">
        <f t="shared" si="57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ROW(Source!A826)</f>
        <v>826</v>
      </c>
      <c r="B199">
        <v>88889161</v>
      </c>
      <c r="C199">
        <v>90710308</v>
      </c>
      <c r="D199">
        <v>18410631</v>
      </c>
      <c r="E199">
        <v>1</v>
      </c>
      <c r="F199">
        <v>1</v>
      </c>
      <c r="G199">
        <v>1</v>
      </c>
      <c r="H199">
        <v>1</v>
      </c>
      <c r="I199" t="s">
        <v>596</v>
      </c>
      <c r="J199" t="s">
        <v>3</v>
      </c>
      <c r="K199" t="s">
        <v>597</v>
      </c>
      <c r="L199">
        <v>1369</v>
      </c>
      <c r="N199">
        <v>1013</v>
      </c>
      <c r="O199" t="s">
        <v>528</v>
      </c>
      <c r="P199" t="s">
        <v>528</v>
      </c>
      <c r="Q199">
        <v>1</v>
      </c>
      <c r="W199">
        <v>0</v>
      </c>
      <c r="X199">
        <v>-1896518065</v>
      </c>
      <c r="Y199">
        <f t="shared" si="54"/>
        <v>133</v>
      </c>
      <c r="AA199">
        <v>0</v>
      </c>
      <c r="AB199">
        <v>0</v>
      </c>
      <c r="AC199">
        <v>0</v>
      </c>
      <c r="AD199">
        <v>8.4600000000000009</v>
      </c>
      <c r="AE199">
        <v>0</v>
      </c>
      <c r="AF199">
        <v>0</v>
      </c>
      <c r="AG199">
        <v>0</v>
      </c>
      <c r="AH199">
        <v>8.4600000000000009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133</v>
      </c>
      <c r="AU199" t="s">
        <v>3</v>
      </c>
      <c r="AV199">
        <v>1</v>
      </c>
      <c r="AW199">
        <v>2</v>
      </c>
      <c r="AX199">
        <v>90710313</v>
      </c>
      <c r="AY199">
        <v>1</v>
      </c>
      <c r="AZ199">
        <v>0</v>
      </c>
      <c r="BA199">
        <v>203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ROUND(AT199*Source!I826*AH199*AL199,2)</f>
        <v>0</v>
      </c>
      <c r="CV199">
        <f>ROUND(Y199*Source!I826,9)</f>
        <v>0</v>
      </c>
      <c r="CW199">
        <v>0</v>
      </c>
      <c r="CX199">
        <f>ROUND(Y199*Source!I826,9)</f>
        <v>0</v>
      </c>
      <c r="CY199">
        <f>AD199</f>
        <v>8.4600000000000009</v>
      </c>
      <c r="CZ199">
        <f>AH199</f>
        <v>8.4600000000000009</v>
      </c>
      <c r="DA199">
        <f>AL199</f>
        <v>1</v>
      </c>
      <c r="DB199">
        <f t="shared" si="55"/>
        <v>1125.18</v>
      </c>
      <c r="DC199">
        <f t="shared" si="56"/>
        <v>0</v>
      </c>
      <c r="DD199" t="s">
        <v>3</v>
      </c>
      <c r="DE199" t="s">
        <v>3</v>
      </c>
      <c r="DF199">
        <f>ROUND(ROUND(AE199,2)*CX199,2)</f>
        <v>0</v>
      </c>
      <c r="DG199">
        <f t="shared" si="58"/>
        <v>0</v>
      </c>
      <c r="DH199">
        <f t="shared" si="59"/>
        <v>0</v>
      </c>
      <c r="DI199">
        <f t="shared" si="57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ROW(Source!A826)</f>
        <v>826</v>
      </c>
      <c r="B200">
        <v>88889161</v>
      </c>
      <c r="C200">
        <v>90710308</v>
      </c>
      <c r="D200">
        <v>29107408</v>
      </c>
      <c r="E200">
        <v>1</v>
      </c>
      <c r="F200">
        <v>1</v>
      </c>
      <c r="G200">
        <v>1</v>
      </c>
      <c r="H200">
        <v>3</v>
      </c>
      <c r="I200" t="s">
        <v>598</v>
      </c>
      <c r="J200" t="s">
        <v>599</v>
      </c>
      <c r="K200" t="s">
        <v>600</v>
      </c>
      <c r="L200">
        <v>1348</v>
      </c>
      <c r="N200">
        <v>1009</v>
      </c>
      <c r="O200" t="s">
        <v>582</v>
      </c>
      <c r="P200" t="s">
        <v>582</v>
      </c>
      <c r="Q200">
        <v>1000</v>
      </c>
      <c r="W200">
        <v>0</v>
      </c>
      <c r="X200">
        <v>1808880598</v>
      </c>
      <c r="Y200">
        <f t="shared" si="54"/>
        <v>8.0000000000000004E-4</v>
      </c>
      <c r="AA200">
        <v>4769.99</v>
      </c>
      <c r="AB200">
        <v>0</v>
      </c>
      <c r="AC200">
        <v>0</v>
      </c>
      <c r="AD200">
        <v>0</v>
      </c>
      <c r="AE200">
        <v>4769.99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8.0000000000000004E-4</v>
      </c>
      <c r="AU200" t="s">
        <v>3</v>
      </c>
      <c r="AV200">
        <v>0</v>
      </c>
      <c r="AW200">
        <v>2</v>
      </c>
      <c r="AX200">
        <v>90710314</v>
      </c>
      <c r="AY200">
        <v>1</v>
      </c>
      <c r="AZ200">
        <v>0</v>
      </c>
      <c r="BA200">
        <v>204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ROUND(Y200*Source!I826,9)</f>
        <v>0</v>
      </c>
      <c r="CY200">
        <f>AA200</f>
        <v>4769.99</v>
      </c>
      <c r="CZ200">
        <f>AE200</f>
        <v>4769.99</v>
      </c>
      <c r="DA200">
        <f>AI200</f>
        <v>1</v>
      </c>
      <c r="DB200">
        <f t="shared" si="55"/>
        <v>3.82</v>
      </c>
      <c r="DC200">
        <f t="shared" si="56"/>
        <v>0</v>
      </c>
      <c r="DD200" t="s">
        <v>3</v>
      </c>
      <c r="DE200" t="s">
        <v>3</v>
      </c>
      <c r="DF200">
        <f>ROUND(ROUND(AE200,2)*CX200,2)</f>
        <v>0</v>
      </c>
      <c r="DG200">
        <f t="shared" si="58"/>
        <v>0</v>
      </c>
      <c r="DH200">
        <f t="shared" si="59"/>
        <v>0</v>
      </c>
      <c r="DI200">
        <f t="shared" si="57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ROW(Source!A826)</f>
        <v>826</v>
      </c>
      <c r="B201">
        <v>88889161</v>
      </c>
      <c r="C201">
        <v>90710308</v>
      </c>
      <c r="D201">
        <v>29115451</v>
      </c>
      <c r="E201">
        <v>1</v>
      </c>
      <c r="F201">
        <v>1</v>
      </c>
      <c r="G201">
        <v>1</v>
      </c>
      <c r="H201">
        <v>3</v>
      </c>
      <c r="I201" t="s">
        <v>601</v>
      </c>
      <c r="J201" t="s">
        <v>602</v>
      </c>
      <c r="K201" t="s">
        <v>603</v>
      </c>
      <c r="L201">
        <v>1339</v>
      </c>
      <c r="N201">
        <v>1007</v>
      </c>
      <c r="O201" t="s">
        <v>361</v>
      </c>
      <c r="P201" t="s">
        <v>361</v>
      </c>
      <c r="Q201">
        <v>1</v>
      </c>
      <c r="W201">
        <v>0</v>
      </c>
      <c r="X201">
        <v>-1273107151</v>
      </c>
      <c r="Y201">
        <f t="shared" si="54"/>
        <v>0.08</v>
      </c>
      <c r="AA201">
        <v>874.5</v>
      </c>
      <c r="AB201">
        <v>0</v>
      </c>
      <c r="AC201">
        <v>0</v>
      </c>
      <c r="AD201">
        <v>0</v>
      </c>
      <c r="AE201">
        <v>874.5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0.08</v>
      </c>
      <c r="AU201" t="s">
        <v>3</v>
      </c>
      <c r="AV201">
        <v>0</v>
      </c>
      <c r="AW201">
        <v>2</v>
      </c>
      <c r="AX201">
        <v>90710315</v>
      </c>
      <c r="AY201">
        <v>1</v>
      </c>
      <c r="AZ201">
        <v>0</v>
      </c>
      <c r="BA201">
        <v>205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ROUND(Y201*Source!I826,9)</f>
        <v>0</v>
      </c>
      <c r="CY201">
        <f>AA201</f>
        <v>874.5</v>
      </c>
      <c r="CZ201">
        <f>AE201</f>
        <v>874.5</v>
      </c>
      <c r="DA201">
        <f>AI201</f>
        <v>1</v>
      </c>
      <c r="DB201">
        <f t="shared" si="55"/>
        <v>69.959999999999994</v>
      </c>
      <c r="DC201">
        <f t="shared" si="56"/>
        <v>0</v>
      </c>
      <c r="DD201" t="s">
        <v>3</v>
      </c>
      <c r="DE201" t="s">
        <v>3</v>
      </c>
      <c r="DF201">
        <f>ROUND(ROUND(AE201,2)*CX201,2)</f>
        <v>0</v>
      </c>
      <c r="DG201">
        <f t="shared" si="58"/>
        <v>0</v>
      </c>
      <c r="DH201">
        <f t="shared" si="59"/>
        <v>0</v>
      </c>
      <c r="DI201">
        <f t="shared" si="57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>
      <c r="A202">
        <f>ROW(Source!A826)</f>
        <v>826</v>
      </c>
      <c r="B202">
        <v>88889161</v>
      </c>
      <c r="C202">
        <v>90710308</v>
      </c>
      <c r="D202">
        <v>29158418</v>
      </c>
      <c r="E202">
        <v>1</v>
      </c>
      <c r="F202">
        <v>1</v>
      </c>
      <c r="G202">
        <v>1</v>
      </c>
      <c r="H202">
        <v>3</v>
      </c>
      <c r="I202" t="s">
        <v>269</v>
      </c>
      <c r="J202" t="s">
        <v>272</v>
      </c>
      <c r="K202" t="s">
        <v>270</v>
      </c>
      <c r="L202">
        <v>1301</v>
      </c>
      <c r="N202">
        <v>1003</v>
      </c>
      <c r="O202" t="s">
        <v>271</v>
      </c>
      <c r="P202" t="s">
        <v>271</v>
      </c>
      <c r="Q202">
        <v>1</v>
      </c>
      <c r="W202">
        <v>1</v>
      </c>
      <c r="X202">
        <v>1608007056</v>
      </c>
      <c r="Y202">
        <f t="shared" si="54"/>
        <v>-1000</v>
      </c>
      <c r="AA202">
        <v>31.53</v>
      </c>
      <c r="AB202">
        <v>0</v>
      </c>
      <c r="AC202">
        <v>0</v>
      </c>
      <c r="AD202">
        <v>0</v>
      </c>
      <c r="AE202">
        <v>31.53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-1000</v>
      </c>
      <c r="AU202" t="s">
        <v>3</v>
      </c>
      <c r="AV202">
        <v>0</v>
      </c>
      <c r="AW202">
        <v>2</v>
      </c>
      <c r="AX202">
        <v>90710316</v>
      </c>
      <c r="AY202">
        <v>1</v>
      </c>
      <c r="AZ202">
        <v>6144</v>
      </c>
      <c r="BA202">
        <v>206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ROUND(Y202*Source!I826,9)</f>
        <v>0</v>
      </c>
      <c r="CY202">
        <f>AA202</f>
        <v>31.53</v>
      </c>
      <c r="CZ202">
        <f>AE202</f>
        <v>31.53</v>
      </c>
      <c r="DA202">
        <f>AI202</f>
        <v>1</v>
      </c>
      <c r="DB202">
        <f t="shared" si="55"/>
        <v>-31530</v>
      </c>
      <c r="DC202">
        <f t="shared" si="56"/>
        <v>0</v>
      </c>
      <c r="DD202" t="s">
        <v>3</v>
      </c>
      <c r="DE202" t="s">
        <v>3</v>
      </c>
      <c r="DF202">
        <f>ROUND(ROUND(AE202,2)*CX202,2)</f>
        <v>0</v>
      </c>
      <c r="DG202">
        <f t="shared" si="58"/>
        <v>0</v>
      </c>
      <c r="DH202">
        <f t="shared" si="59"/>
        <v>0</v>
      </c>
      <c r="DI202">
        <f t="shared" si="57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ROW(Source!A827)</f>
        <v>827</v>
      </c>
      <c r="B203">
        <v>88889103</v>
      </c>
      <c r="C203">
        <v>90710308</v>
      </c>
      <c r="D203">
        <v>18410631</v>
      </c>
      <c r="E203">
        <v>1</v>
      </c>
      <c r="F203">
        <v>1</v>
      </c>
      <c r="G203">
        <v>1</v>
      </c>
      <c r="H203">
        <v>1</v>
      </c>
      <c r="I203" t="s">
        <v>596</v>
      </c>
      <c r="J203" t="s">
        <v>3</v>
      </c>
      <c r="K203" t="s">
        <v>597</v>
      </c>
      <c r="L203">
        <v>1369</v>
      </c>
      <c r="N203">
        <v>1013</v>
      </c>
      <c r="O203" t="s">
        <v>528</v>
      </c>
      <c r="P203" t="s">
        <v>528</v>
      </c>
      <c r="Q203">
        <v>1</v>
      </c>
      <c r="W203">
        <v>0</v>
      </c>
      <c r="X203">
        <v>-1896518065</v>
      </c>
      <c r="Y203">
        <f t="shared" si="54"/>
        <v>133</v>
      </c>
      <c r="AA203">
        <v>0</v>
      </c>
      <c r="AB203">
        <v>0</v>
      </c>
      <c r="AC203">
        <v>0</v>
      </c>
      <c r="AD203">
        <v>8.4600000000000009</v>
      </c>
      <c r="AE203">
        <v>0</v>
      </c>
      <c r="AF203">
        <v>0</v>
      </c>
      <c r="AG203">
        <v>0</v>
      </c>
      <c r="AH203">
        <v>8.4600000000000009</v>
      </c>
      <c r="AI203">
        <v>1</v>
      </c>
      <c r="AJ203">
        <v>1</v>
      </c>
      <c r="AK203">
        <v>1</v>
      </c>
      <c r="AL203">
        <v>1</v>
      </c>
      <c r="AM203">
        <v>5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133</v>
      </c>
      <c r="AU203" t="s">
        <v>3</v>
      </c>
      <c r="AV203">
        <v>1</v>
      </c>
      <c r="AW203">
        <v>2</v>
      </c>
      <c r="AX203">
        <v>90710313</v>
      </c>
      <c r="AY203">
        <v>1</v>
      </c>
      <c r="AZ203">
        <v>0</v>
      </c>
      <c r="BA203">
        <v>207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ROUND(AT203*Source!I827*AH203*AL203,2)</f>
        <v>0</v>
      </c>
      <c r="CV203">
        <f>ROUND(Y203*Source!I827,9)</f>
        <v>0</v>
      </c>
      <c r="CW203">
        <v>0</v>
      </c>
      <c r="CX203">
        <f>ROUND(Y203*Source!I827,9)</f>
        <v>0</v>
      </c>
      <c r="CY203">
        <f>AD203</f>
        <v>8.4600000000000009</v>
      </c>
      <c r="CZ203">
        <f>AH203</f>
        <v>8.4600000000000009</v>
      </c>
      <c r="DA203">
        <f>AL203</f>
        <v>1</v>
      </c>
      <c r="DB203">
        <f t="shared" si="55"/>
        <v>1125.18</v>
      </c>
      <c r="DC203">
        <f t="shared" si="56"/>
        <v>0</v>
      </c>
      <c r="DD203" t="s">
        <v>3</v>
      </c>
      <c r="DE203" t="s">
        <v>3</v>
      </c>
      <c r="DF203">
        <f>ROUND(ROUND(AE203,2)*CX203,2)</f>
        <v>0</v>
      </c>
      <c r="DG203">
        <f t="shared" si="58"/>
        <v>0</v>
      </c>
      <c r="DH203">
        <f t="shared" si="59"/>
        <v>0</v>
      </c>
      <c r="DI203">
        <f t="shared" si="57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ROW(Source!A827)</f>
        <v>827</v>
      </c>
      <c r="B204">
        <v>88889103</v>
      </c>
      <c r="C204">
        <v>90710308</v>
      </c>
      <c r="D204">
        <v>29107408</v>
      </c>
      <c r="E204">
        <v>1</v>
      </c>
      <c r="F204">
        <v>1</v>
      </c>
      <c r="G204">
        <v>1</v>
      </c>
      <c r="H204">
        <v>3</v>
      </c>
      <c r="I204" t="s">
        <v>598</v>
      </c>
      <c r="J204" t="s">
        <v>599</v>
      </c>
      <c r="K204" t="s">
        <v>600</v>
      </c>
      <c r="L204">
        <v>1348</v>
      </c>
      <c r="N204">
        <v>1009</v>
      </c>
      <c r="O204" t="s">
        <v>582</v>
      </c>
      <c r="P204" t="s">
        <v>582</v>
      </c>
      <c r="Q204">
        <v>1000</v>
      </c>
      <c r="W204">
        <v>0</v>
      </c>
      <c r="X204">
        <v>1808880598</v>
      </c>
      <c r="Y204">
        <f t="shared" si="54"/>
        <v>8.0000000000000004E-4</v>
      </c>
      <c r="AA204">
        <v>45648.800000000003</v>
      </c>
      <c r="AB204">
        <v>0</v>
      </c>
      <c r="AC204">
        <v>0</v>
      </c>
      <c r="AD204">
        <v>0</v>
      </c>
      <c r="AE204">
        <v>4769.99</v>
      </c>
      <c r="AF204">
        <v>0</v>
      </c>
      <c r="AG204">
        <v>0</v>
      </c>
      <c r="AH204">
        <v>0</v>
      </c>
      <c r="AI204">
        <v>9.57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8.0000000000000004E-4</v>
      </c>
      <c r="AU204" t="s">
        <v>3</v>
      </c>
      <c r="AV204">
        <v>0</v>
      </c>
      <c r="AW204">
        <v>2</v>
      </c>
      <c r="AX204">
        <v>90710314</v>
      </c>
      <c r="AY204">
        <v>1</v>
      </c>
      <c r="AZ204">
        <v>0</v>
      </c>
      <c r="BA204">
        <v>208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ROUND(Y204*Source!I827,9)</f>
        <v>0</v>
      </c>
      <c r="CY204">
        <f>AA204</f>
        <v>45648.800000000003</v>
      </c>
      <c r="CZ204">
        <f>AE204</f>
        <v>4769.99</v>
      </c>
      <c r="DA204">
        <f>AI204</f>
        <v>9.57</v>
      </c>
      <c r="DB204">
        <f t="shared" si="55"/>
        <v>3.82</v>
      </c>
      <c r="DC204">
        <f t="shared" si="56"/>
        <v>0</v>
      </c>
      <c r="DD204" t="s">
        <v>3</v>
      </c>
      <c r="DE204" t="s">
        <v>3</v>
      </c>
      <c r="DF204">
        <f>ROUND(ROUND(AE204*AI204,2)*CX204,2)</f>
        <v>0</v>
      </c>
      <c r="DG204">
        <f t="shared" si="58"/>
        <v>0</v>
      </c>
      <c r="DH204">
        <f t="shared" si="59"/>
        <v>0</v>
      </c>
      <c r="DI204">
        <f t="shared" si="57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ROW(Source!A827)</f>
        <v>827</v>
      </c>
      <c r="B205">
        <v>88889103</v>
      </c>
      <c r="C205">
        <v>90710308</v>
      </c>
      <c r="D205">
        <v>29115451</v>
      </c>
      <c r="E205">
        <v>1</v>
      </c>
      <c r="F205">
        <v>1</v>
      </c>
      <c r="G205">
        <v>1</v>
      </c>
      <c r="H205">
        <v>3</v>
      </c>
      <c r="I205" t="s">
        <v>601</v>
      </c>
      <c r="J205" t="s">
        <v>602</v>
      </c>
      <c r="K205" t="s">
        <v>603</v>
      </c>
      <c r="L205">
        <v>1339</v>
      </c>
      <c r="N205">
        <v>1007</v>
      </c>
      <c r="O205" t="s">
        <v>361</v>
      </c>
      <c r="P205" t="s">
        <v>361</v>
      </c>
      <c r="Q205">
        <v>1</v>
      </c>
      <c r="W205">
        <v>0</v>
      </c>
      <c r="X205">
        <v>-1273107151</v>
      </c>
      <c r="Y205">
        <f t="shared" si="54"/>
        <v>0.08</v>
      </c>
      <c r="AA205">
        <v>5824.17</v>
      </c>
      <c r="AB205">
        <v>0</v>
      </c>
      <c r="AC205">
        <v>0</v>
      </c>
      <c r="AD205">
        <v>0</v>
      </c>
      <c r="AE205">
        <v>874.5</v>
      </c>
      <c r="AF205">
        <v>0</v>
      </c>
      <c r="AG205">
        <v>0</v>
      </c>
      <c r="AH205">
        <v>0</v>
      </c>
      <c r="AI205">
        <v>6.66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0.08</v>
      </c>
      <c r="AU205" t="s">
        <v>3</v>
      </c>
      <c r="AV205">
        <v>0</v>
      </c>
      <c r="AW205">
        <v>2</v>
      </c>
      <c r="AX205">
        <v>90710315</v>
      </c>
      <c r="AY205">
        <v>1</v>
      </c>
      <c r="AZ205">
        <v>0</v>
      </c>
      <c r="BA205">
        <v>209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ROUND(Y205*Source!I827,9)</f>
        <v>0</v>
      </c>
      <c r="CY205">
        <f>AA205</f>
        <v>5824.17</v>
      </c>
      <c r="CZ205">
        <f>AE205</f>
        <v>874.5</v>
      </c>
      <c r="DA205">
        <f>AI205</f>
        <v>6.66</v>
      </c>
      <c r="DB205">
        <f t="shared" si="55"/>
        <v>69.959999999999994</v>
      </c>
      <c r="DC205">
        <f t="shared" si="56"/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58"/>
        <v>0</v>
      </c>
      <c r="DH205">
        <f t="shared" si="59"/>
        <v>0</v>
      </c>
      <c r="DI205">
        <f t="shared" si="57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ROW(Source!A827)</f>
        <v>827</v>
      </c>
      <c r="B206">
        <v>88889103</v>
      </c>
      <c r="C206">
        <v>90710308</v>
      </c>
      <c r="D206">
        <v>29158418</v>
      </c>
      <c r="E206">
        <v>1</v>
      </c>
      <c r="F206">
        <v>1</v>
      </c>
      <c r="G206">
        <v>1</v>
      </c>
      <c r="H206">
        <v>3</v>
      </c>
      <c r="I206" t="s">
        <v>269</v>
      </c>
      <c r="J206" t="s">
        <v>272</v>
      </c>
      <c r="K206" t="s">
        <v>270</v>
      </c>
      <c r="L206">
        <v>1301</v>
      </c>
      <c r="N206">
        <v>1003</v>
      </c>
      <c r="O206" t="s">
        <v>271</v>
      </c>
      <c r="P206" t="s">
        <v>271</v>
      </c>
      <c r="Q206">
        <v>1</v>
      </c>
      <c r="W206">
        <v>1</v>
      </c>
      <c r="X206">
        <v>1608007056</v>
      </c>
      <c r="Y206">
        <f t="shared" si="54"/>
        <v>-1000</v>
      </c>
      <c r="AA206">
        <v>261.7</v>
      </c>
      <c r="AB206">
        <v>0</v>
      </c>
      <c r="AC206">
        <v>0</v>
      </c>
      <c r="AD206">
        <v>0</v>
      </c>
      <c r="AE206">
        <v>31.53</v>
      </c>
      <c r="AF206">
        <v>0</v>
      </c>
      <c r="AG206">
        <v>0</v>
      </c>
      <c r="AH206">
        <v>0</v>
      </c>
      <c r="AI206">
        <v>8.3000000000000007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-1000</v>
      </c>
      <c r="AU206" t="s">
        <v>3</v>
      </c>
      <c r="AV206">
        <v>0</v>
      </c>
      <c r="AW206">
        <v>2</v>
      </c>
      <c r="AX206">
        <v>90710316</v>
      </c>
      <c r="AY206">
        <v>1</v>
      </c>
      <c r="AZ206">
        <v>6144</v>
      </c>
      <c r="BA206">
        <v>210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ROUND(Y206*Source!I827,9)</f>
        <v>0</v>
      </c>
      <c r="CY206">
        <f>AA206</f>
        <v>261.7</v>
      </c>
      <c r="CZ206">
        <f>AE206</f>
        <v>31.53</v>
      </c>
      <c r="DA206">
        <f>AI206</f>
        <v>8.3000000000000007</v>
      </c>
      <c r="DB206">
        <f t="shared" si="55"/>
        <v>-31530</v>
      </c>
      <c r="DC206">
        <f t="shared" si="56"/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58"/>
        <v>0</v>
      </c>
      <c r="DH206">
        <f t="shared" si="59"/>
        <v>0</v>
      </c>
      <c r="DI206">
        <f t="shared" si="57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ROW(Source!A830)</f>
        <v>830</v>
      </c>
      <c r="B207">
        <v>88889161</v>
      </c>
      <c r="C207">
        <v>90710318</v>
      </c>
      <c r="D207">
        <v>29361034</v>
      </c>
      <c r="E207">
        <v>1</v>
      </c>
      <c r="F207">
        <v>1</v>
      </c>
      <c r="G207">
        <v>1</v>
      </c>
      <c r="H207">
        <v>1</v>
      </c>
      <c r="I207" t="s">
        <v>604</v>
      </c>
      <c r="J207" t="s">
        <v>3</v>
      </c>
      <c r="K207" t="s">
        <v>605</v>
      </c>
      <c r="L207">
        <v>1369</v>
      </c>
      <c r="N207">
        <v>1013</v>
      </c>
      <c r="O207" t="s">
        <v>528</v>
      </c>
      <c r="P207" t="s">
        <v>528</v>
      </c>
      <c r="Q207">
        <v>1</v>
      </c>
      <c r="W207">
        <v>0</v>
      </c>
      <c r="X207">
        <v>184923391</v>
      </c>
      <c r="Y207">
        <f t="shared" si="54"/>
        <v>18.8</v>
      </c>
      <c r="AA207">
        <v>0</v>
      </c>
      <c r="AB207">
        <v>0</v>
      </c>
      <c r="AC207">
        <v>0</v>
      </c>
      <c r="AD207">
        <v>9.4</v>
      </c>
      <c r="AE207">
        <v>0</v>
      </c>
      <c r="AF207">
        <v>0</v>
      </c>
      <c r="AG207">
        <v>0</v>
      </c>
      <c r="AH207">
        <v>9.4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18.8</v>
      </c>
      <c r="AU207" t="s">
        <v>3</v>
      </c>
      <c r="AV207">
        <v>1</v>
      </c>
      <c r="AW207">
        <v>2</v>
      </c>
      <c r="AX207">
        <v>90710328</v>
      </c>
      <c r="AY207">
        <v>1</v>
      </c>
      <c r="AZ207">
        <v>0</v>
      </c>
      <c r="BA207">
        <v>211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ROUND(AT207*Source!I830*AH207*AL207,2)</f>
        <v>0</v>
      </c>
      <c r="CV207">
        <f>ROUND(Y207*Source!I830,9)</f>
        <v>0</v>
      </c>
      <c r="CW207">
        <v>0</v>
      </c>
      <c r="CX207">
        <f>ROUND(Y207*Source!I830,9)</f>
        <v>0</v>
      </c>
      <c r="CY207">
        <f>AD207</f>
        <v>9.4</v>
      </c>
      <c r="CZ207">
        <f>AH207</f>
        <v>9.4</v>
      </c>
      <c r="DA207">
        <f>AL207</f>
        <v>1</v>
      </c>
      <c r="DB207">
        <f t="shared" si="55"/>
        <v>176.72</v>
      </c>
      <c r="DC207">
        <f t="shared" si="56"/>
        <v>0</v>
      </c>
      <c r="DD207" t="s">
        <v>3</v>
      </c>
      <c r="DE207" t="s">
        <v>3</v>
      </c>
      <c r="DF207">
        <f t="shared" ref="DF207:DF220" si="60">ROUND(ROUND(AE207,2)*CX207,2)</f>
        <v>0</v>
      </c>
      <c r="DG207">
        <f t="shared" si="58"/>
        <v>0</v>
      </c>
      <c r="DH207">
        <f t="shared" si="59"/>
        <v>0</v>
      </c>
      <c r="DI207">
        <f t="shared" si="57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ROW(Source!A830)</f>
        <v>830</v>
      </c>
      <c r="B208">
        <v>88889161</v>
      </c>
      <c r="C208">
        <v>90710318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96</v>
      </c>
      <c r="J208" t="s">
        <v>3</v>
      </c>
      <c r="K208" t="s">
        <v>547</v>
      </c>
      <c r="L208">
        <v>608254</v>
      </c>
      <c r="N208">
        <v>1013</v>
      </c>
      <c r="O208" t="s">
        <v>592</v>
      </c>
      <c r="P208" t="s">
        <v>592</v>
      </c>
      <c r="Q208">
        <v>1</v>
      </c>
      <c r="W208">
        <v>0</v>
      </c>
      <c r="X208">
        <v>-185737400</v>
      </c>
      <c r="Y208">
        <f t="shared" si="54"/>
        <v>0.35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0.35</v>
      </c>
      <c r="AU208" t="s">
        <v>3</v>
      </c>
      <c r="AV208">
        <v>2</v>
      </c>
      <c r="AW208">
        <v>2</v>
      </c>
      <c r="AX208">
        <v>90710329</v>
      </c>
      <c r="AY208">
        <v>1</v>
      </c>
      <c r="AZ208">
        <v>0</v>
      </c>
      <c r="BA208">
        <v>212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ROUND(Y208*Source!I830,9)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55"/>
        <v>0</v>
      </c>
      <c r="DC208">
        <f t="shared" si="56"/>
        <v>0</v>
      </c>
      <c r="DD208" t="s">
        <v>3</v>
      </c>
      <c r="DE208" t="s">
        <v>3</v>
      </c>
      <c r="DF208">
        <f t="shared" si="60"/>
        <v>0</v>
      </c>
      <c r="DG208">
        <f t="shared" si="58"/>
        <v>0</v>
      </c>
      <c r="DH208">
        <f t="shared" si="59"/>
        <v>0</v>
      </c>
      <c r="DI208">
        <f t="shared" si="57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ROW(Source!A830)</f>
        <v>830</v>
      </c>
      <c r="B209">
        <v>88889161</v>
      </c>
      <c r="C209">
        <v>90710318</v>
      </c>
      <c r="D209">
        <v>29172362</v>
      </c>
      <c r="E209">
        <v>1</v>
      </c>
      <c r="F209">
        <v>1</v>
      </c>
      <c r="G209">
        <v>1</v>
      </c>
      <c r="H209">
        <v>2</v>
      </c>
      <c r="I209" t="s">
        <v>593</v>
      </c>
      <c r="J209" t="s">
        <v>594</v>
      </c>
      <c r="K209" t="s">
        <v>595</v>
      </c>
      <c r="L209">
        <v>1368</v>
      </c>
      <c r="N209">
        <v>1011</v>
      </c>
      <c r="O209" t="s">
        <v>213</v>
      </c>
      <c r="P209" t="s">
        <v>213</v>
      </c>
      <c r="Q209">
        <v>1</v>
      </c>
      <c r="W209">
        <v>0</v>
      </c>
      <c r="X209">
        <v>783836208</v>
      </c>
      <c r="Y209">
        <f t="shared" si="54"/>
        <v>0.35</v>
      </c>
      <c r="AA209">
        <v>0</v>
      </c>
      <c r="AB209">
        <v>134.65</v>
      </c>
      <c r="AC209">
        <v>13.5</v>
      </c>
      <c r="AD209">
        <v>0</v>
      </c>
      <c r="AE209">
        <v>0</v>
      </c>
      <c r="AF209">
        <v>134.65</v>
      </c>
      <c r="AG209">
        <v>13.5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0.35</v>
      </c>
      <c r="AU209" t="s">
        <v>3</v>
      </c>
      <c r="AV209">
        <v>0</v>
      </c>
      <c r="AW209">
        <v>2</v>
      </c>
      <c r="AX209">
        <v>90710330</v>
      </c>
      <c r="AY209">
        <v>1</v>
      </c>
      <c r="AZ209">
        <v>0</v>
      </c>
      <c r="BA209">
        <v>213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ROUND(Y209*Source!I830*DO209,9)</f>
        <v>0</v>
      </c>
      <c r="CX209">
        <f>ROUND(Y209*Source!I830,9)</f>
        <v>0</v>
      </c>
      <c r="CY209">
        <f>AB209</f>
        <v>134.65</v>
      </c>
      <c r="CZ209">
        <f>AF209</f>
        <v>134.65</v>
      </c>
      <c r="DA209">
        <f>AJ209</f>
        <v>1</v>
      </c>
      <c r="DB209">
        <f t="shared" si="55"/>
        <v>47.13</v>
      </c>
      <c r="DC209">
        <f t="shared" si="56"/>
        <v>4.7300000000000004</v>
      </c>
      <c r="DD209" t="s">
        <v>3</v>
      </c>
      <c r="DE209" t="s">
        <v>3</v>
      </c>
      <c r="DF209">
        <f t="shared" si="60"/>
        <v>0</v>
      </c>
      <c r="DG209">
        <f t="shared" si="58"/>
        <v>0</v>
      </c>
      <c r="DH209">
        <f t="shared" si="59"/>
        <v>0</v>
      </c>
      <c r="DI209">
        <f t="shared" si="57"/>
        <v>0</v>
      </c>
      <c r="DJ209">
        <f>DG209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ROW(Source!A830)</f>
        <v>830</v>
      </c>
      <c r="B210">
        <v>88889161</v>
      </c>
      <c r="C210">
        <v>90710318</v>
      </c>
      <c r="D210">
        <v>29174580</v>
      </c>
      <c r="E210">
        <v>1</v>
      </c>
      <c r="F210">
        <v>1</v>
      </c>
      <c r="G210">
        <v>1</v>
      </c>
      <c r="H210">
        <v>2</v>
      </c>
      <c r="I210" t="s">
        <v>606</v>
      </c>
      <c r="J210" t="s">
        <v>607</v>
      </c>
      <c r="K210" t="s">
        <v>608</v>
      </c>
      <c r="L210">
        <v>1368</v>
      </c>
      <c r="N210">
        <v>1011</v>
      </c>
      <c r="O210" t="s">
        <v>213</v>
      </c>
      <c r="P210" t="s">
        <v>213</v>
      </c>
      <c r="Q210">
        <v>1</v>
      </c>
      <c r="W210">
        <v>0</v>
      </c>
      <c r="X210">
        <v>-991672839</v>
      </c>
      <c r="Y210">
        <f t="shared" si="54"/>
        <v>3.43</v>
      </c>
      <c r="AA210">
        <v>0</v>
      </c>
      <c r="AB210">
        <v>2.08</v>
      </c>
      <c r="AC210">
        <v>0</v>
      </c>
      <c r="AD210">
        <v>0</v>
      </c>
      <c r="AE210">
        <v>0</v>
      </c>
      <c r="AF210">
        <v>2.08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3.43</v>
      </c>
      <c r="AU210" t="s">
        <v>3</v>
      </c>
      <c r="AV210">
        <v>0</v>
      </c>
      <c r="AW210">
        <v>2</v>
      </c>
      <c r="AX210">
        <v>90710331</v>
      </c>
      <c r="AY210">
        <v>1</v>
      </c>
      <c r="AZ210">
        <v>0</v>
      </c>
      <c r="BA210">
        <v>214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ROUND(Y210*Source!I830*DO210,9)</f>
        <v>0</v>
      </c>
      <c r="CX210">
        <f>ROUND(Y210*Source!I830,9)</f>
        <v>0</v>
      </c>
      <c r="CY210">
        <f>AB210</f>
        <v>2.08</v>
      </c>
      <c r="CZ210">
        <f>AF210</f>
        <v>2.08</v>
      </c>
      <c r="DA210">
        <f>AJ210</f>
        <v>1</v>
      </c>
      <c r="DB210">
        <f t="shared" si="55"/>
        <v>7.13</v>
      </c>
      <c r="DC210">
        <f t="shared" si="56"/>
        <v>0</v>
      </c>
      <c r="DD210" t="s">
        <v>3</v>
      </c>
      <c r="DE210" t="s">
        <v>3</v>
      </c>
      <c r="DF210">
        <f t="shared" si="60"/>
        <v>0</v>
      </c>
      <c r="DG210">
        <f t="shared" si="58"/>
        <v>0</v>
      </c>
      <c r="DH210">
        <f t="shared" si="59"/>
        <v>0</v>
      </c>
      <c r="DI210">
        <f t="shared" si="57"/>
        <v>0</v>
      </c>
      <c r="DJ210">
        <f>DG210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ROW(Source!A830)</f>
        <v>830</v>
      </c>
      <c r="B211">
        <v>88889161</v>
      </c>
      <c r="C211">
        <v>90710318</v>
      </c>
      <c r="D211">
        <v>29174913</v>
      </c>
      <c r="E211">
        <v>1</v>
      </c>
      <c r="F211">
        <v>1</v>
      </c>
      <c r="G211">
        <v>1</v>
      </c>
      <c r="H211">
        <v>2</v>
      </c>
      <c r="I211" t="s">
        <v>560</v>
      </c>
      <c r="J211" t="s">
        <v>561</v>
      </c>
      <c r="K211" t="s">
        <v>556</v>
      </c>
      <c r="L211">
        <v>1368</v>
      </c>
      <c r="N211">
        <v>1011</v>
      </c>
      <c r="O211" t="s">
        <v>213</v>
      </c>
      <c r="P211" t="s">
        <v>213</v>
      </c>
      <c r="Q211">
        <v>1</v>
      </c>
      <c r="W211">
        <v>0</v>
      </c>
      <c r="X211">
        <v>1230759911</v>
      </c>
      <c r="Y211">
        <f t="shared" si="54"/>
        <v>0.35</v>
      </c>
      <c r="AA211">
        <v>0</v>
      </c>
      <c r="AB211">
        <v>87.17</v>
      </c>
      <c r="AC211">
        <v>11.6</v>
      </c>
      <c r="AD211">
        <v>0</v>
      </c>
      <c r="AE211">
        <v>0</v>
      </c>
      <c r="AF211">
        <v>87.17</v>
      </c>
      <c r="AG211">
        <v>11.6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0.35</v>
      </c>
      <c r="AU211" t="s">
        <v>3</v>
      </c>
      <c r="AV211">
        <v>0</v>
      </c>
      <c r="AW211">
        <v>2</v>
      </c>
      <c r="AX211">
        <v>90710332</v>
      </c>
      <c r="AY211">
        <v>1</v>
      </c>
      <c r="AZ211">
        <v>0</v>
      </c>
      <c r="BA211">
        <v>215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ROUND(Y211*Source!I830*DO211,9)</f>
        <v>0</v>
      </c>
      <c r="CX211">
        <f>ROUND(Y211*Source!I830,9)</f>
        <v>0</v>
      </c>
      <c r="CY211">
        <f>AB211</f>
        <v>87.17</v>
      </c>
      <c r="CZ211">
        <f>AF211</f>
        <v>87.17</v>
      </c>
      <c r="DA211">
        <f>AJ211</f>
        <v>1</v>
      </c>
      <c r="DB211">
        <f t="shared" si="55"/>
        <v>30.51</v>
      </c>
      <c r="DC211">
        <f t="shared" si="56"/>
        <v>4.0599999999999996</v>
      </c>
      <c r="DD211" t="s">
        <v>3</v>
      </c>
      <c r="DE211" t="s">
        <v>3</v>
      </c>
      <c r="DF211">
        <f t="shared" si="60"/>
        <v>0</v>
      </c>
      <c r="DG211">
        <f t="shared" si="58"/>
        <v>0</v>
      </c>
      <c r="DH211">
        <f t="shared" si="59"/>
        <v>0</v>
      </c>
      <c r="DI211">
        <f t="shared" si="57"/>
        <v>0</v>
      </c>
      <c r="DJ211">
        <f>DG211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ROW(Source!A830)</f>
        <v>830</v>
      </c>
      <c r="B212">
        <v>88889161</v>
      </c>
      <c r="C212">
        <v>90710318</v>
      </c>
      <c r="D212">
        <v>29122308</v>
      </c>
      <c r="E212">
        <v>1</v>
      </c>
      <c r="F212">
        <v>1</v>
      </c>
      <c r="G212">
        <v>1</v>
      </c>
      <c r="H212">
        <v>3</v>
      </c>
      <c r="I212" t="s">
        <v>609</v>
      </c>
      <c r="J212" t="s">
        <v>610</v>
      </c>
      <c r="K212" t="s">
        <v>611</v>
      </c>
      <c r="L212">
        <v>1346</v>
      </c>
      <c r="N212">
        <v>1009</v>
      </c>
      <c r="O212" t="s">
        <v>347</v>
      </c>
      <c r="P212" t="s">
        <v>347</v>
      </c>
      <c r="Q212">
        <v>1</v>
      </c>
      <c r="W212">
        <v>0</v>
      </c>
      <c r="X212">
        <v>235445729</v>
      </c>
      <c r="Y212">
        <f t="shared" si="54"/>
        <v>0.55000000000000004</v>
      </c>
      <c r="AA212">
        <v>34.020000000000003</v>
      </c>
      <c r="AB212">
        <v>0</v>
      </c>
      <c r="AC212">
        <v>0</v>
      </c>
      <c r="AD212">
        <v>0</v>
      </c>
      <c r="AE212">
        <v>34.020000000000003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0.55000000000000004</v>
      </c>
      <c r="AU212" t="s">
        <v>3</v>
      </c>
      <c r="AV212">
        <v>0</v>
      </c>
      <c r="AW212">
        <v>2</v>
      </c>
      <c r="AX212">
        <v>90710333</v>
      </c>
      <c r="AY212">
        <v>1</v>
      </c>
      <c r="AZ212">
        <v>0</v>
      </c>
      <c r="BA212">
        <v>216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ROUND(Y212*Source!I830,9)</f>
        <v>0</v>
      </c>
      <c r="CY212">
        <f>AA212</f>
        <v>34.020000000000003</v>
      </c>
      <c r="CZ212">
        <f>AE212</f>
        <v>34.020000000000003</v>
      </c>
      <c r="DA212">
        <f>AI212</f>
        <v>1</v>
      </c>
      <c r="DB212">
        <f t="shared" si="55"/>
        <v>18.71</v>
      </c>
      <c r="DC212">
        <f t="shared" si="56"/>
        <v>0</v>
      </c>
      <c r="DD212" t="s">
        <v>3</v>
      </c>
      <c r="DE212" t="s">
        <v>3</v>
      </c>
      <c r="DF212">
        <f t="shared" si="60"/>
        <v>0</v>
      </c>
      <c r="DG212">
        <f t="shared" si="58"/>
        <v>0</v>
      </c>
      <c r="DH212">
        <f t="shared" si="59"/>
        <v>0</v>
      </c>
      <c r="DI212">
        <f t="shared" si="57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ROW(Source!A830)</f>
        <v>830</v>
      </c>
      <c r="B213">
        <v>88889161</v>
      </c>
      <c r="C213">
        <v>90710318</v>
      </c>
      <c r="D213">
        <v>29145159</v>
      </c>
      <c r="E213">
        <v>1</v>
      </c>
      <c r="F213">
        <v>1</v>
      </c>
      <c r="G213">
        <v>1</v>
      </c>
      <c r="H213">
        <v>3</v>
      </c>
      <c r="I213" t="s">
        <v>612</v>
      </c>
      <c r="J213" t="s">
        <v>613</v>
      </c>
      <c r="K213" t="s">
        <v>614</v>
      </c>
      <c r="L213">
        <v>1339</v>
      </c>
      <c r="N213">
        <v>1007</v>
      </c>
      <c r="O213" t="s">
        <v>361</v>
      </c>
      <c r="P213" t="s">
        <v>361</v>
      </c>
      <c r="Q213">
        <v>1</v>
      </c>
      <c r="W213">
        <v>0</v>
      </c>
      <c r="X213">
        <v>-672371193</v>
      </c>
      <c r="Y213">
        <f t="shared" si="54"/>
        <v>2.1000000000000001E-2</v>
      </c>
      <c r="AA213">
        <v>600</v>
      </c>
      <c r="AB213">
        <v>0</v>
      </c>
      <c r="AC213">
        <v>0</v>
      </c>
      <c r="AD213">
        <v>0</v>
      </c>
      <c r="AE213">
        <v>600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2.1000000000000001E-2</v>
      </c>
      <c r="AU213" t="s">
        <v>3</v>
      </c>
      <c r="AV213">
        <v>0</v>
      </c>
      <c r="AW213">
        <v>2</v>
      </c>
      <c r="AX213">
        <v>90710334</v>
      </c>
      <c r="AY213">
        <v>1</v>
      </c>
      <c r="AZ213">
        <v>0</v>
      </c>
      <c r="BA213">
        <v>217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ROUND(Y213*Source!I830,9)</f>
        <v>0</v>
      </c>
      <c r="CY213">
        <f>AA213</f>
        <v>600</v>
      </c>
      <c r="CZ213">
        <f>AE213</f>
        <v>600</v>
      </c>
      <c r="DA213">
        <f>AI213</f>
        <v>1</v>
      </c>
      <c r="DB213">
        <f t="shared" si="55"/>
        <v>12.6</v>
      </c>
      <c r="DC213">
        <f t="shared" si="56"/>
        <v>0</v>
      </c>
      <c r="DD213" t="s">
        <v>3</v>
      </c>
      <c r="DE213" t="s">
        <v>3</v>
      </c>
      <c r="DF213">
        <f t="shared" si="60"/>
        <v>0</v>
      </c>
      <c r="DG213">
        <f t="shared" si="58"/>
        <v>0</v>
      </c>
      <c r="DH213">
        <f t="shared" si="59"/>
        <v>0</v>
      </c>
      <c r="DI213">
        <f t="shared" si="57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ROW(Source!A830)</f>
        <v>830</v>
      </c>
      <c r="B214">
        <v>88889161</v>
      </c>
      <c r="C214">
        <v>90710318</v>
      </c>
      <c r="D214">
        <v>29158804</v>
      </c>
      <c r="E214">
        <v>1</v>
      </c>
      <c r="F214">
        <v>1</v>
      </c>
      <c r="G214">
        <v>1</v>
      </c>
      <c r="H214">
        <v>3</v>
      </c>
      <c r="I214" t="s">
        <v>278</v>
      </c>
      <c r="J214" t="s">
        <v>281</v>
      </c>
      <c r="K214" t="s">
        <v>279</v>
      </c>
      <c r="L214">
        <v>1302</v>
      </c>
      <c r="N214">
        <v>1003</v>
      </c>
      <c r="O214" t="s">
        <v>280</v>
      </c>
      <c r="P214" t="s">
        <v>280</v>
      </c>
      <c r="Q214">
        <v>10</v>
      </c>
      <c r="W214">
        <v>0</v>
      </c>
      <c r="X214">
        <v>-1564118515</v>
      </c>
      <c r="Y214">
        <f t="shared" si="54"/>
        <v>10</v>
      </c>
      <c r="AA214">
        <v>611.15</v>
      </c>
      <c r="AB214">
        <v>0</v>
      </c>
      <c r="AC214">
        <v>0</v>
      </c>
      <c r="AD214">
        <v>0</v>
      </c>
      <c r="AE214">
        <v>611.15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10</v>
      </c>
      <c r="AU214" t="s">
        <v>3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ROUND(Y214*Source!I830,9)</f>
        <v>0</v>
      </c>
      <c r="CY214">
        <f>AA214</f>
        <v>611.15</v>
      </c>
      <c r="CZ214">
        <f>AE214</f>
        <v>611.15</v>
      </c>
      <c r="DA214">
        <f>AI214</f>
        <v>1</v>
      </c>
      <c r="DB214">
        <f t="shared" si="55"/>
        <v>6111.5</v>
      </c>
      <c r="DC214">
        <f t="shared" si="56"/>
        <v>0</v>
      </c>
      <c r="DD214" t="s">
        <v>3</v>
      </c>
      <c r="DE214" t="s">
        <v>3</v>
      </c>
      <c r="DF214">
        <f t="shared" si="60"/>
        <v>0</v>
      </c>
      <c r="DG214">
        <f t="shared" si="58"/>
        <v>0</v>
      </c>
      <c r="DH214">
        <f t="shared" si="59"/>
        <v>0</v>
      </c>
      <c r="DI214">
        <f t="shared" si="57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ROW(Source!A830)</f>
        <v>830</v>
      </c>
      <c r="B215">
        <v>88889161</v>
      </c>
      <c r="C215">
        <v>90710318</v>
      </c>
      <c r="D215">
        <v>29171808</v>
      </c>
      <c r="E215">
        <v>1</v>
      </c>
      <c r="F215">
        <v>1</v>
      </c>
      <c r="G215">
        <v>1</v>
      </c>
      <c r="H215">
        <v>3</v>
      </c>
      <c r="I215" t="s">
        <v>562</v>
      </c>
      <c r="J215" t="s">
        <v>563</v>
      </c>
      <c r="K215" t="s">
        <v>564</v>
      </c>
      <c r="L215">
        <v>1374</v>
      </c>
      <c r="N215">
        <v>1013</v>
      </c>
      <c r="O215" t="s">
        <v>565</v>
      </c>
      <c r="P215" t="s">
        <v>565</v>
      </c>
      <c r="Q215">
        <v>1</v>
      </c>
      <c r="W215">
        <v>0</v>
      </c>
      <c r="X215">
        <v>-915781824</v>
      </c>
      <c r="Y215">
        <f t="shared" si="54"/>
        <v>3.53</v>
      </c>
      <c r="AA215">
        <v>1</v>
      </c>
      <c r="AB215">
        <v>0</v>
      </c>
      <c r="AC215">
        <v>0</v>
      </c>
      <c r="AD215">
        <v>0</v>
      </c>
      <c r="AE215">
        <v>1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3.53</v>
      </c>
      <c r="AU215" t="s">
        <v>3</v>
      </c>
      <c r="AV215">
        <v>0</v>
      </c>
      <c r="AW215">
        <v>2</v>
      </c>
      <c r="AX215">
        <v>90710335</v>
      </c>
      <c r="AY215">
        <v>1</v>
      </c>
      <c r="AZ215">
        <v>0</v>
      </c>
      <c r="BA215">
        <v>218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ROUND(Y215*Source!I830,9)</f>
        <v>0</v>
      </c>
      <c r="CY215">
        <f>AA215</f>
        <v>1</v>
      </c>
      <c r="CZ215">
        <f>AE215</f>
        <v>1</v>
      </c>
      <c r="DA215">
        <f>AI215</f>
        <v>1</v>
      </c>
      <c r="DB215">
        <f t="shared" si="55"/>
        <v>3.53</v>
      </c>
      <c r="DC215">
        <f t="shared" si="56"/>
        <v>0</v>
      </c>
      <c r="DD215" t="s">
        <v>3</v>
      </c>
      <c r="DE215" t="s">
        <v>3</v>
      </c>
      <c r="DF215">
        <f t="shared" si="60"/>
        <v>0</v>
      </c>
      <c r="DG215">
        <f t="shared" si="58"/>
        <v>0</v>
      </c>
      <c r="DH215">
        <f t="shared" si="59"/>
        <v>0</v>
      </c>
      <c r="DI215">
        <f t="shared" si="57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ROW(Source!A831)</f>
        <v>831</v>
      </c>
      <c r="B216">
        <v>88889103</v>
      </c>
      <c r="C216">
        <v>90710318</v>
      </c>
      <c r="D216">
        <v>29361034</v>
      </c>
      <c r="E216">
        <v>1</v>
      </c>
      <c r="F216">
        <v>1</v>
      </c>
      <c r="G216">
        <v>1</v>
      </c>
      <c r="H216">
        <v>1</v>
      </c>
      <c r="I216" t="s">
        <v>604</v>
      </c>
      <c r="J216" t="s">
        <v>3</v>
      </c>
      <c r="K216" t="s">
        <v>605</v>
      </c>
      <c r="L216">
        <v>1369</v>
      </c>
      <c r="N216">
        <v>1013</v>
      </c>
      <c r="O216" t="s">
        <v>528</v>
      </c>
      <c r="P216" t="s">
        <v>528</v>
      </c>
      <c r="Q216">
        <v>1</v>
      </c>
      <c r="W216">
        <v>0</v>
      </c>
      <c r="X216">
        <v>184923391</v>
      </c>
      <c r="Y216">
        <f t="shared" si="54"/>
        <v>18.8</v>
      </c>
      <c r="AA216">
        <v>0</v>
      </c>
      <c r="AB216">
        <v>0</v>
      </c>
      <c r="AC216">
        <v>0</v>
      </c>
      <c r="AD216">
        <v>9.4</v>
      </c>
      <c r="AE216">
        <v>0</v>
      </c>
      <c r="AF216">
        <v>0</v>
      </c>
      <c r="AG216">
        <v>0</v>
      </c>
      <c r="AH216">
        <v>9.4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18.8</v>
      </c>
      <c r="AU216" t="s">
        <v>3</v>
      </c>
      <c r="AV216">
        <v>1</v>
      </c>
      <c r="AW216">
        <v>2</v>
      </c>
      <c r="AX216">
        <v>90710328</v>
      </c>
      <c r="AY216">
        <v>1</v>
      </c>
      <c r="AZ216">
        <v>0</v>
      </c>
      <c r="BA216">
        <v>219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ROUND(AT216*Source!I831*AH216*AL216,2)</f>
        <v>0</v>
      </c>
      <c r="CV216">
        <f>ROUND(Y216*Source!I831,9)</f>
        <v>0</v>
      </c>
      <c r="CW216">
        <v>0</v>
      </c>
      <c r="CX216">
        <f>ROUND(Y216*Source!I831,9)</f>
        <v>0</v>
      </c>
      <c r="CY216">
        <f>AD216</f>
        <v>9.4</v>
      </c>
      <c r="CZ216">
        <f>AH216</f>
        <v>9.4</v>
      </c>
      <c r="DA216">
        <f>AL216</f>
        <v>1</v>
      </c>
      <c r="DB216">
        <f t="shared" si="55"/>
        <v>176.72</v>
      </c>
      <c r="DC216">
        <f t="shared" si="56"/>
        <v>0</v>
      </c>
      <c r="DD216" t="s">
        <v>3</v>
      </c>
      <c r="DE216" t="s">
        <v>3</v>
      </c>
      <c r="DF216">
        <f t="shared" si="60"/>
        <v>0</v>
      </c>
      <c r="DG216">
        <f t="shared" si="58"/>
        <v>0</v>
      </c>
      <c r="DH216">
        <f t="shared" si="59"/>
        <v>0</v>
      </c>
      <c r="DI216">
        <f t="shared" si="57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ROW(Source!A831)</f>
        <v>831</v>
      </c>
      <c r="B217">
        <v>88889103</v>
      </c>
      <c r="C217">
        <v>90710318</v>
      </c>
      <c r="D217">
        <v>121548</v>
      </c>
      <c r="E217">
        <v>1</v>
      </c>
      <c r="F217">
        <v>1</v>
      </c>
      <c r="G217">
        <v>1</v>
      </c>
      <c r="H217">
        <v>1</v>
      </c>
      <c r="I217" t="s">
        <v>96</v>
      </c>
      <c r="J217" t="s">
        <v>3</v>
      </c>
      <c r="K217" t="s">
        <v>547</v>
      </c>
      <c r="L217">
        <v>608254</v>
      </c>
      <c r="N217">
        <v>1013</v>
      </c>
      <c r="O217" t="s">
        <v>592</v>
      </c>
      <c r="P217" t="s">
        <v>592</v>
      </c>
      <c r="Q217">
        <v>1</v>
      </c>
      <c r="W217">
        <v>0</v>
      </c>
      <c r="X217">
        <v>-185737400</v>
      </c>
      <c r="Y217">
        <f t="shared" si="54"/>
        <v>0.35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5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0.35</v>
      </c>
      <c r="AU217" t="s">
        <v>3</v>
      </c>
      <c r="AV217">
        <v>2</v>
      </c>
      <c r="AW217">
        <v>2</v>
      </c>
      <c r="AX217">
        <v>90710329</v>
      </c>
      <c r="AY217">
        <v>1</v>
      </c>
      <c r="AZ217">
        <v>0</v>
      </c>
      <c r="BA217">
        <v>220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ROUND(Y217*Source!I831,9)</f>
        <v>0</v>
      </c>
      <c r="CY217">
        <f>AD217</f>
        <v>0</v>
      </c>
      <c r="CZ217">
        <f>AH217</f>
        <v>0</v>
      </c>
      <c r="DA217">
        <f>AL217</f>
        <v>1</v>
      </c>
      <c r="DB217">
        <f t="shared" si="55"/>
        <v>0</v>
      </c>
      <c r="DC217">
        <f t="shared" si="56"/>
        <v>0</v>
      </c>
      <c r="DD217" t="s">
        <v>3</v>
      </c>
      <c r="DE217" t="s">
        <v>3</v>
      </c>
      <c r="DF217">
        <f t="shared" si="60"/>
        <v>0</v>
      </c>
      <c r="DG217">
        <f t="shared" si="58"/>
        <v>0</v>
      </c>
      <c r="DH217">
        <f t="shared" si="59"/>
        <v>0</v>
      </c>
      <c r="DI217">
        <f t="shared" si="57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ROW(Source!A831)</f>
        <v>831</v>
      </c>
      <c r="B218">
        <v>88889103</v>
      </c>
      <c r="C218">
        <v>90710318</v>
      </c>
      <c r="D218">
        <v>29172362</v>
      </c>
      <c r="E218">
        <v>1</v>
      </c>
      <c r="F218">
        <v>1</v>
      </c>
      <c r="G218">
        <v>1</v>
      </c>
      <c r="H218">
        <v>2</v>
      </c>
      <c r="I218" t="s">
        <v>593</v>
      </c>
      <c r="J218" t="s">
        <v>594</v>
      </c>
      <c r="K218" t="s">
        <v>595</v>
      </c>
      <c r="L218">
        <v>1368</v>
      </c>
      <c r="N218">
        <v>1011</v>
      </c>
      <c r="O218" t="s">
        <v>213</v>
      </c>
      <c r="P218" t="s">
        <v>213</v>
      </c>
      <c r="Q218">
        <v>1</v>
      </c>
      <c r="W218">
        <v>0</v>
      </c>
      <c r="X218">
        <v>783836208</v>
      </c>
      <c r="Y218">
        <f t="shared" si="54"/>
        <v>0.35</v>
      </c>
      <c r="AA218">
        <v>0</v>
      </c>
      <c r="AB218">
        <v>1373.43</v>
      </c>
      <c r="AC218">
        <v>634.77</v>
      </c>
      <c r="AD218">
        <v>0</v>
      </c>
      <c r="AE218">
        <v>0</v>
      </c>
      <c r="AF218">
        <v>134.65</v>
      </c>
      <c r="AG218">
        <v>13.5</v>
      </c>
      <c r="AH218">
        <v>0</v>
      </c>
      <c r="AI218">
        <v>1</v>
      </c>
      <c r="AJ218">
        <v>10.199999999999999</v>
      </c>
      <c r="AK218">
        <v>47.02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0.35</v>
      </c>
      <c r="AU218" t="s">
        <v>3</v>
      </c>
      <c r="AV218">
        <v>0</v>
      </c>
      <c r="AW218">
        <v>2</v>
      </c>
      <c r="AX218">
        <v>90710330</v>
      </c>
      <c r="AY218">
        <v>1</v>
      </c>
      <c r="AZ218">
        <v>0</v>
      </c>
      <c r="BA218">
        <v>221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ROUND(Y218*Source!I831*DO218,9)</f>
        <v>0</v>
      </c>
      <c r="CX218">
        <f>ROUND(Y218*Source!I831,9)</f>
        <v>0</v>
      </c>
      <c r="CY218">
        <f>AB218</f>
        <v>1373.43</v>
      </c>
      <c r="CZ218">
        <f>AF218</f>
        <v>134.65</v>
      </c>
      <c r="DA218">
        <f>AJ218</f>
        <v>10.199999999999999</v>
      </c>
      <c r="DB218">
        <f t="shared" si="55"/>
        <v>47.13</v>
      </c>
      <c r="DC218">
        <f t="shared" si="56"/>
        <v>4.7300000000000004</v>
      </c>
      <c r="DD218" t="s">
        <v>3</v>
      </c>
      <c r="DE218" t="s">
        <v>3</v>
      </c>
      <c r="DF218">
        <f t="shared" si="60"/>
        <v>0</v>
      </c>
      <c r="DG218">
        <f>ROUND(ROUND(AF218*AJ218,2)*CX218,2)</f>
        <v>0</v>
      </c>
      <c r="DH218">
        <f>ROUND(ROUND(AG218*AK218,2)*CX218,2)</f>
        <v>0</v>
      </c>
      <c r="DI218">
        <f t="shared" si="57"/>
        <v>0</v>
      </c>
      <c r="DJ218">
        <f>DG218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ROW(Source!A831)</f>
        <v>831</v>
      </c>
      <c r="B219">
        <v>88889103</v>
      </c>
      <c r="C219">
        <v>90710318</v>
      </c>
      <c r="D219">
        <v>29174580</v>
      </c>
      <c r="E219">
        <v>1</v>
      </c>
      <c r="F219">
        <v>1</v>
      </c>
      <c r="G219">
        <v>1</v>
      </c>
      <c r="H219">
        <v>2</v>
      </c>
      <c r="I219" t="s">
        <v>606</v>
      </c>
      <c r="J219" t="s">
        <v>607</v>
      </c>
      <c r="K219" t="s">
        <v>608</v>
      </c>
      <c r="L219">
        <v>1368</v>
      </c>
      <c r="N219">
        <v>1011</v>
      </c>
      <c r="O219" t="s">
        <v>213</v>
      </c>
      <c r="P219" t="s">
        <v>213</v>
      </c>
      <c r="Q219">
        <v>1</v>
      </c>
      <c r="W219">
        <v>0</v>
      </c>
      <c r="X219">
        <v>-991672839</v>
      </c>
      <c r="Y219">
        <f t="shared" si="54"/>
        <v>3.43</v>
      </c>
      <c r="AA219">
        <v>0</v>
      </c>
      <c r="AB219">
        <v>34.549999999999997</v>
      </c>
      <c r="AC219">
        <v>0</v>
      </c>
      <c r="AD219">
        <v>0</v>
      </c>
      <c r="AE219">
        <v>0</v>
      </c>
      <c r="AF219">
        <v>2.08</v>
      </c>
      <c r="AG219">
        <v>0</v>
      </c>
      <c r="AH219">
        <v>0</v>
      </c>
      <c r="AI219">
        <v>1</v>
      </c>
      <c r="AJ219">
        <v>16.61</v>
      </c>
      <c r="AK219">
        <v>47.02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3.43</v>
      </c>
      <c r="AU219" t="s">
        <v>3</v>
      </c>
      <c r="AV219">
        <v>0</v>
      </c>
      <c r="AW219">
        <v>2</v>
      </c>
      <c r="AX219">
        <v>90710331</v>
      </c>
      <c r="AY219">
        <v>1</v>
      </c>
      <c r="AZ219">
        <v>0</v>
      </c>
      <c r="BA219">
        <v>222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ROUND(Y219*Source!I831*DO219,9)</f>
        <v>0</v>
      </c>
      <c r="CX219">
        <f>ROUND(Y219*Source!I831,9)</f>
        <v>0</v>
      </c>
      <c r="CY219">
        <f>AB219</f>
        <v>34.549999999999997</v>
      </c>
      <c r="CZ219">
        <f>AF219</f>
        <v>2.08</v>
      </c>
      <c r="DA219">
        <f>AJ219</f>
        <v>16.61</v>
      </c>
      <c r="DB219">
        <f t="shared" si="55"/>
        <v>7.13</v>
      </c>
      <c r="DC219">
        <f t="shared" si="56"/>
        <v>0</v>
      </c>
      <c r="DD219" t="s">
        <v>3</v>
      </c>
      <c r="DE219" t="s">
        <v>3</v>
      </c>
      <c r="DF219">
        <f t="shared" si="60"/>
        <v>0</v>
      </c>
      <c r="DG219">
        <f>ROUND(ROUND(AF219*AJ219,2)*CX219,2)</f>
        <v>0</v>
      </c>
      <c r="DH219">
        <f>ROUND(ROUND(AG219*AK219,2)*CX219,2)</f>
        <v>0</v>
      </c>
      <c r="DI219">
        <f t="shared" si="57"/>
        <v>0</v>
      </c>
      <c r="DJ219">
        <f>DG219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ROW(Source!A831)</f>
        <v>831</v>
      </c>
      <c r="B220">
        <v>88889103</v>
      </c>
      <c r="C220">
        <v>90710318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560</v>
      </c>
      <c r="J220" t="s">
        <v>561</v>
      </c>
      <c r="K220" t="s">
        <v>556</v>
      </c>
      <c r="L220">
        <v>1368</v>
      </c>
      <c r="N220">
        <v>1011</v>
      </c>
      <c r="O220" t="s">
        <v>213</v>
      </c>
      <c r="P220" t="s">
        <v>213</v>
      </c>
      <c r="Q220">
        <v>1</v>
      </c>
      <c r="W220">
        <v>0</v>
      </c>
      <c r="X220">
        <v>1230759911</v>
      </c>
      <c r="Y220">
        <f t="shared" si="54"/>
        <v>0.35</v>
      </c>
      <c r="AA220">
        <v>0</v>
      </c>
      <c r="AB220">
        <v>1957.84</v>
      </c>
      <c r="AC220">
        <v>545.42999999999995</v>
      </c>
      <c r="AD220">
        <v>0</v>
      </c>
      <c r="AE220">
        <v>0</v>
      </c>
      <c r="AF220">
        <v>87.17</v>
      </c>
      <c r="AG220">
        <v>11.6</v>
      </c>
      <c r="AH220">
        <v>0</v>
      </c>
      <c r="AI220">
        <v>1</v>
      </c>
      <c r="AJ220">
        <v>22.46</v>
      </c>
      <c r="AK220">
        <v>47.02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0.35</v>
      </c>
      <c r="AU220" t="s">
        <v>3</v>
      </c>
      <c r="AV220">
        <v>0</v>
      </c>
      <c r="AW220">
        <v>2</v>
      </c>
      <c r="AX220">
        <v>90710332</v>
      </c>
      <c r="AY220">
        <v>1</v>
      </c>
      <c r="AZ220">
        <v>0</v>
      </c>
      <c r="BA220">
        <v>223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ROUND(Y220*Source!I831*DO220,9)</f>
        <v>0</v>
      </c>
      <c r="CX220">
        <f>ROUND(Y220*Source!I831,9)</f>
        <v>0</v>
      </c>
      <c r="CY220">
        <f>AB220</f>
        <v>1957.84</v>
      </c>
      <c r="CZ220">
        <f>AF220</f>
        <v>87.17</v>
      </c>
      <c r="DA220">
        <f>AJ220</f>
        <v>22.46</v>
      </c>
      <c r="DB220">
        <f t="shared" si="55"/>
        <v>30.51</v>
      </c>
      <c r="DC220">
        <f t="shared" si="56"/>
        <v>4.0599999999999996</v>
      </c>
      <c r="DD220" t="s">
        <v>3</v>
      </c>
      <c r="DE220" t="s">
        <v>3</v>
      </c>
      <c r="DF220">
        <f t="shared" si="60"/>
        <v>0</v>
      </c>
      <c r="DG220">
        <f>ROUND(ROUND(AF220*AJ220,2)*CX220,2)</f>
        <v>0</v>
      </c>
      <c r="DH220">
        <f>ROUND(ROUND(AG220*AK220,2)*CX220,2)</f>
        <v>0</v>
      </c>
      <c r="DI220">
        <f t="shared" si="57"/>
        <v>0</v>
      </c>
      <c r="DJ220">
        <f>DG220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ROW(Source!A831)</f>
        <v>831</v>
      </c>
      <c r="B221">
        <v>88889103</v>
      </c>
      <c r="C221">
        <v>90710318</v>
      </c>
      <c r="D221">
        <v>29122308</v>
      </c>
      <c r="E221">
        <v>1</v>
      </c>
      <c r="F221">
        <v>1</v>
      </c>
      <c r="G221">
        <v>1</v>
      </c>
      <c r="H221">
        <v>3</v>
      </c>
      <c r="I221" t="s">
        <v>609</v>
      </c>
      <c r="J221" t="s">
        <v>610</v>
      </c>
      <c r="K221" t="s">
        <v>611</v>
      </c>
      <c r="L221">
        <v>1346</v>
      </c>
      <c r="N221">
        <v>1009</v>
      </c>
      <c r="O221" t="s">
        <v>347</v>
      </c>
      <c r="P221" t="s">
        <v>347</v>
      </c>
      <c r="Q221">
        <v>1</v>
      </c>
      <c r="W221">
        <v>0</v>
      </c>
      <c r="X221">
        <v>235445729</v>
      </c>
      <c r="Y221">
        <f t="shared" si="54"/>
        <v>0.55000000000000004</v>
      </c>
      <c r="AA221">
        <v>166.7</v>
      </c>
      <c r="AB221">
        <v>0</v>
      </c>
      <c r="AC221">
        <v>0</v>
      </c>
      <c r="AD221">
        <v>0</v>
      </c>
      <c r="AE221">
        <v>34.020000000000003</v>
      </c>
      <c r="AF221">
        <v>0</v>
      </c>
      <c r="AG221">
        <v>0</v>
      </c>
      <c r="AH221">
        <v>0</v>
      </c>
      <c r="AI221">
        <v>4.9000000000000004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0.55000000000000004</v>
      </c>
      <c r="AU221" t="s">
        <v>3</v>
      </c>
      <c r="AV221">
        <v>0</v>
      </c>
      <c r="AW221">
        <v>2</v>
      </c>
      <c r="AX221">
        <v>90710333</v>
      </c>
      <c r="AY221">
        <v>1</v>
      </c>
      <c r="AZ221">
        <v>0</v>
      </c>
      <c r="BA221">
        <v>224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ROUND(Y221*Source!I831,9)</f>
        <v>0</v>
      </c>
      <c r="CY221">
        <f>AA221</f>
        <v>166.7</v>
      </c>
      <c r="CZ221">
        <f>AE221</f>
        <v>34.020000000000003</v>
      </c>
      <c r="DA221">
        <f>AI221</f>
        <v>4.9000000000000004</v>
      </c>
      <c r="DB221">
        <f t="shared" si="55"/>
        <v>18.71</v>
      </c>
      <c r="DC221">
        <f t="shared" si="56"/>
        <v>0</v>
      </c>
      <c r="DD221" t="s">
        <v>3</v>
      </c>
      <c r="DE221" t="s">
        <v>3</v>
      </c>
      <c r="DF221">
        <f>ROUND(ROUND(AE221*AI221,2)*CX221,2)</f>
        <v>0</v>
      </c>
      <c r="DG221">
        <f t="shared" ref="DG221:DG255" si="61">ROUND(ROUND(AF221,2)*CX221,2)</f>
        <v>0</v>
      </c>
      <c r="DH221">
        <f t="shared" ref="DH221:DH255" si="62">ROUND(ROUND(AG221,2)*CX221,2)</f>
        <v>0</v>
      </c>
      <c r="DI221">
        <f t="shared" si="57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ROW(Source!A831)</f>
        <v>831</v>
      </c>
      <c r="B222">
        <v>88889103</v>
      </c>
      <c r="C222">
        <v>90710318</v>
      </c>
      <c r="D222">
        <v>29145159</v>
      </c>
      <c r="E222">
        <v>1</v>
      </c>
      <c r="F222">
        <v>1</v>
      </c>
      <c r="G222">
        <v>1</v>
      </c>
      <c r="H222">
        <v>3</v>
      </c>
      <c r="I222" t="s">
        <v>612</v>
      </c>
      <c r="J222" t="s">
        <v>613</v>
      </c>
      <c r="K222" t="s">
        <v>614</v>
      </c>
      <c r="L222">
        <v>1339</v>
      </c>
      <c r="N222">
        <v>1007</v>
      </c>
      <c r="O222" t="s">
        <v>361</v>
      </c>
      <c r="P222" t="s">
        <v>361</v>
      </c>
      <c r="Q222">
        <v>1</v>
      </c>
      <c r="W222">
        <v>0</v>
      </c>
      <c r="X222">
        <v>-672371193</v>
      </c>
      <c r="Y222">
        <f t="shared" si="54"/>
        <v>2.1000000000000001E-2</v>
      </c>
      <c r="AA222">
        <v>5142</v>
      </c>
      <c r="AB222">
        <v>0</v>
      </c>
      <c r="AC222">
        <v>0</v>
      </c>
      <c r="AD222">
        <v>0</v>
      </c>
      <c r="AE222">
        <v>600</v>
      </c>
      <c r="AF222">
        <v>0</v>
      </c>
      <c r="AG222">
        <v>0</v>
      </c>
      <c r="AH222">
        <v>0</v>
      </c>
      <c r="AI222">
        <v>8.57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2.1000000000000001E-2</v>
      </c>
      <c r="AU222" t="s">
        <v>3</v>
      </c>
      <c r="AV222">
        <v>0</v>
      </c>
      <c r="AW222">
        <v>2</v>
      </c>
      <c r="AX222">
        <v>90710334</v>
      </c>
      <c r="AY222">
        <v>1</v>
      </c>
      <c r="AZ222">
        <v>0</v>
      </c>
      <c r="BA222">
        <v>225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ROUND(Y222*Source!I831,9)</f>
        <v>0</v>
      </c>
      <c r="CY222">
        <f>AA222</f>
        <v>5142</v>
      </c>
      <c r="CZ222">
        <f>AE222</f>
        <v>600</v>
      </c>
      <c r="DA222">
        <f>AI222</f>
        <v>8.57</v>
      </c>
      <c r="DB222">
        <f t="shared" si="55"/>
        <v>12.6</v>
      </c>
      <c r="DC222">
        <f t="shared" si="56"/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61"/>
        <v>0</v>
      </c>
      <c r="DH222">
        <f t="shared" si="62"/>
        <v>0</v>
      </c>
      <c r="DI222">
        <f t="shared" si="57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ROW(Source!A831)</f>
        <v>831</v>
      </c>
      <c r="B223">
        <v>88889103</v>
      </c>
      <c r="C223">
        <v>90710318</v>
      </c>
      <c r="D223">
        <v>29158804</v>
      </c>
      <c r="E223">
        <v>1</v>
      </c>
      <c r="F223">
        <v>1</v>
      </c>
      <c r="G223">
        <v>1</v>
      </c>
      <c r="H223">
        <v>3</v>
      </c>
      <c r="I223" t="s">
        <v>278</v>
      </c>
      <c r="J223" t="s">
        <v>281</v>
      </c>
      <c r="K223" t="s">
        <v>279</v>
      </c>
      <c r="L223">
        <v>1302</v>
      </c>
      <c r="N223">
        <v>1003</v>
      </c>
      <c r="O223" t="s">
        <v>280</v>
      </c>
      <c r="P223" t="s">
        <v>280</v>
      </c>
      <c r="Q223">
        <v>10</v>
      </c>
      <c r="W223">
        <v>0</v>
      </c>
      <c r="X223">
        <v>-1564118515</v>
      </c>
      <c r="Y223">
        <f t="shared" si="54"/>
        <v>10</v>
      </c>
      <c r="AA223">
        <v>5524.8</v>
      </c>
      <c r="AB223">
        <v>0</v>
      </c>
      <c r="AC223">
        <v>0</v>
      </c>
      <c r="AD223">
        <v>0</v>
      </c>
      <c r="AE223">
        <v>611.15</v>
      </c>
      <c r="AF223">
        <v>0</v>
      </c>
      <c r="AG223">
        <v>0</v>
      </c>
      <c r="AH223">
        <v>0</v>
      </c>
      <c r="AI223">
        <v>9.0399999999999991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 t="s">
        <v>3</v>
      </c>
      <c r="AT223">
        <v>10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ROUND(Y223*Source!I831,9)</f>
        <v>0</v>
      </c>
      <c r="CY223">
        <f>AA223</f>
        <v>5524.8</v>
      </c>
      <c r="CZ223">
        <f>AE223</f>
        <v>611.15</v>
      </c>
      <c r="DA223">
        <f>AI223</f>
        <v>9.0399999999999991</v>
      </c>
      <c r="DB223">
        <f t="shared" si="55"/>
        <v>6111.5</v>
      </c>
      <c r="DC223">
        <f t="shared" si="56"/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61"/>
        <v>0</v>
      </c>
      <c r="DH223">
        <f t="shared" si="62"/>
        <v>0</v>
      </c>
      <c r="DI223">
        <f t="shared" si="57"/>
        <v>0</v>
      </c>
      <c r="DJ223">
        <f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ROW(Source!A831)</f>
        <v>831</v>
      </c>
      <c r="B224">
        <v>88889103</v>
      </c>
      <c r="C224">
        <v>90710318</v>
      </c>
      <c r="D224">
        <v>29171808</v>
      </c>
      <c r="E224">
        <v>1</v>
      </c>
      <c r="F224">
        <v>1</v>
      </c>
      <c r="G224">
        <v>1</v>
      </c>
      <c r="H224">
        <v>3</v>
      </c>
      <c r="I224" t="s">
        <v>562</v>
      </c>
      <c r="J224" t="s">
        <v>563</v>
      </c>
      <c r="K224" t="s">
        <v>564</v>
      </c>
      <c r="L224">
        <v>1374</v>
      </c>
      <c r="N224">
        <v>1013</v>
      </c>
      <c r="O224" t="s">
        <v>565</v>
      </c>
      <c r="P224" t="s">
        <v>565</v>
      </c>
      <c r="Q224">
        <v>1</v>
      </c>
      <c r="W224">
        <v>0</v>
      </c>
      <c r="X224">
        <v>-915781824</v>
      </c>
      <c r="Y224">
        <f t="shared" si="54"/>
        <v>3.53</v>
      </c>
      <c r="AA224">
        <v>9.0399999999999991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9.0399999999999991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3.53</v>
      </c>
      <c r="AU224" t="s">
        <v>3</v>
      </c>
      <c r="AV224">
        <v>0</v>
      </c>
      <c r="AW224">
        <v>2</v>
      </c>
      <c r="AX224">
        <v>90710335</v>
      </c>
      <c r="AY224">
        <v>1</v>
      </c>
      <c r="AZ224">
        <v>0</v>
      </c>
      <c r="BA224">
        <v>226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ROUND(Y224*Source!I831,9)</f>
        <v>0</v>
      </c>
      <c r="CY224">
        <f>AA224</f>
        <v>9.0399999999999991</v>
      </c>
      <c r="CZ224">
        <f>AE224</f>
        <v>1</v>
      </c>
      <c r="DA224">
        <f>AI224</f>
        <v>9.0399999999999991</v>
      </c>
      <c r="DB224">
        <f t="shared" si="55"/>
        <v>3.53</v>
      </c>
      <c r="DC224">
        <f t="shared" si="56"/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61"/>
        <v>0</v>
      </c>
      <c r="DH224">
        <f t="shared" si="62"/>
        <v>0</v>
      </c>
      <c r="DI224">
        <f t="shared" si="57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ROW(Source!A834)</f>
        <v>834</v>
      </c>
      <c r="B225">
        <v>88889161</v>
      </c>
      <c r="C225">
        <v>90710337</v>
      </c>
      <c r="D225">
        <v>80716225</v>
      </c>
      <c r="E225">
        <v>112</v>
      </c>
      <c r="F225">
        <v>1</v>
      </c>
      <c r="G225">
        <v>1</v>
      </c>
      <c r="H225">
        <v>1</v>
      </c>
      <c r="I225" t="s">
        <v>552</v>
      </c>
      <c r="J225" t="s">
        <v>3</v>
      </c>
      <c r="K225" t="s">
        <v>553</v>
      </c>
      <c r="L225">
        <v>1191</v>
      </c>
      <c r="N225">
        <v>1013</v>
      </c>
      <c r="O225" t="s">
        <v>545</v>
      </c>
      <c r="P225" t="s">
        <v>545</v>
      </c>
      <c r="Q225">
        <v>1</v>
      </c>
      <c r="W225">
        <v>0</v>
      </c>
      <c r="X225">
        <v>44848675</v>
      </c>
      <c r="Y225">
        <f t="shared" si="54"/>
        <v>23.04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0</v>
      </c>
      <c r="AQ225">
        <v>1</v>
      </c>
      <c r="AR225">
        <v>0</v>
      </c>
      <c r="AS225" t="s">
        <v>3</v>
      </c>
      <c r="AT225">
        <v>23.04</v>
      </c>
      <c r="AU225" t="s">
        <v>3</v>
      </c>
      <c r="AV225">
        <v>1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23.04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23.04</v>
      </c>
      <c r="BV225">
        <v>0</v>
      </c>
      <c r="BW225">
        <v>1</v>
      </c>
      <c r="CU225">
        <f>ROUND(AT225*Source!I834*AH225*AL225,2)</f>
        <v>0</v>
      </c>
      <c r="CV225">
        <f>ROUND(Y225*Source!I834,9)</f>
        <v>0</v>
      </c>
      <c r="CW225">
        <v>0</v>
      </c>
      <c r="CX225">
        <f>ROUND(Y225*Source!I834,9)</f>
        <v>0</v>
      </c>
      <c r="CY225">
        <f>AD225</f>
        <v>0</v>
      </c>
      <c r="CZ225">
        <f>AH225</f>
        <v>0</v>
      </c>
      <c r="DA225">
        <f>AL225</f>
        <v>1</v>
      </c>
      <c r="DB225">
        <f t="shared" si="55"/>
        <v>0</v>
      </c>
      <c r="DC225">
        <f t="shared" si="56"/>
        <v>0</v>
      </c>
      <c r="DD225" t="s">
        <v>3</v>
      </c>
      <c r="DE225" t="s">
        <v>3</v>
      </c>
      <c r="DF225">
        <f t="shared" ref="DF225:DF239" si="63">ROUND(ROUND(AE225,2)*CX225,2)</f>
        <v>0</v>
      </c>
      <c r="DG225">
        <f t="shared" si="61"/>
        <v>0</v>
      </c>
      <c r="DH225">
        <f t="shared" si="62"/>
        <v>0</v>
      </c>
      <c r="DI225">
        <f t="shared" si="57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ROW(Source!A834)</f>
        <v>834</v>
      </c>
      <c r="B226">
        <v>88889161</v>
      </c>
      <c r="C226">
        <v>90710337</v>
      </c>
      <c r="D226">
        <v>80716443</v>
      </c>
      <c r="E226">
        <v>112</v>
      </c>
      <c r="F226">
        <v>1</v>
      </c>
      <c r="G226">
        <v>1</v>
      </c>
      <c r="H226">
        <v>1</v>
      </c>
      <c r="I226" t="s">
        <v>546</v>
      </c>
      <c r="J226" t="s">
        <v>3</v>
      </c>
      <c r="K226" t="s">
        <v>547</v>
      </c>
      <c r="L226">
        <v>1191</v>
      </c>
      <c r="N226">
        <v>1013</v>
      </c>
      <c r="O226" t="s">
        <v>545</v>
      </c>
      <c r="P226" t="s">
        <v>545</v>
      </c>
      <c r="Q226">
        <v>1</v>
      </c>
      <c r="W226">
        <v>0</v>
      </c>
      <c r="X226">
        <v>-1417349443</v>
      </c>
      <c r="Y226">
        <f t="shared" si="54"/>
        <v>0.4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0</v>
      </c>
      <c r="AQ226">
        <v>1</v>
      </c>
      <c r="AR226">
        <v>0</v>
      </c>
      <c r="AS226" t="s">
        <v>3</v>
      </c>
      <c r="AT226">
        <v>0.4</v>
      </c>
      <c r="AU226" t="s">
        <v>3</v>
      </c>
      <c r="AV226">
        <v>2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0.4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0.4</v>
      </c>
      <c r="BW226">
        <v>1</v>
      </c>
      <c r="CV226">
        <v>0</v>
      </c>
      <c r="CW226">
        <v>0</v>
      </c>
      <c r="CX226">
        <f>ROUND(Y226*Source!I834,9)</f>
        <v>0</v>
      </c>
      <c r="CY226">
        <f>AD226</f>
        <v>0</v>
      </c>
      <c r="CZ226">
        <f>AH226</f>
        <v>0</v>
      </c>
      <c r="DA226">
        <f>AL226</f>
        <v>1</v>
      </c>
      <c r="DB226">
        <f t="shared" si="55"/>
        <v>0</v>
      </c>
      <c r="DC226">
        <f t="shared" si="56"/>
        <v>0</v>
      </c>
      <c r="DD226" t="s">
        <v>3</v>
      </c>
      <c r="DE226" t="s">
        <v>3</v>
      </c>
      <c r="DF226">
        <f t="shared" si="63"/>
        <v>0</v>
      </c>
      <c r="DG226">
        <f t="shared" si="61"/>
        <v>0</v>
      </c>
      <c r="DH226">
        <f t="shared" si="62"/>
        <v>0</v>
      </c>
      <c r="DI226">
        <f t="shared" si="57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ROW(Source!A834)</f>
        <v>834</v>
      </c>
      <c r="B227">
        <v>88889161</v>
      </c>
      <c r="C227">
        <v>90710337</v>
      </c>
      <c r="D227">
        <v>80833572</v>
      </c>
      <c r="E227">
        <v>1</v>
      </c>
      <c r="F227">
        <v>1</v>
      </c>
      <c r="G227">
        <v>1</v>
      </c>
      <c r="H227">
        <v>2</v>
      </c>
      <c r="I227" t="s">
        <v>566</v>
      </c>
      <c r="J227" t="s">
        <v>567</v>
      </c>
      <c r="K227" t="s">
        <v>568</v>
      </c>
      <c r="L227">
        <v>1368</v>
      </c>
      <c r="N227">
        <v>1011</v>
      </c>
      <c r="O227" t="s">
        <v>213</v>
      </c>
      <c r="P227" t="s">
        <v>213</v>
      </c>
      <c r="Q227">
        <v>1</v>
      </c>
      <c r="W227">
        <v>0</v>
      </c>
      <c r="X227">
        <v>-613270886</v>
      </c>
      <c r="Y227">
        <f t="shared" si="54"/>
        <v>0.2</v>
      </c>
      <c r="AA227">
        <v>0</v>
      </c>
      <c r="AB227">
        <v>1167.7</v>
      </c>
      <c r="AC227">
        <v>451.93</v>
      </c>
      <c r="AD227">
        <v>0</v>
      </c>
      <c r="AE227">
        <v>0</v>
      </c>
      <c r="AF227">
        <v>1167.7</v>
      </c>
      <c r="AG227">
        <v>451.93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0</v>
      </c>
      <c r="AQ227">
        <v>1</v>
      </c>
      <c r="AR227">
        <v>0</v>
      </c>
      <c r="AS227" t="s">
        <v>3</v>
      </c>
      <c r="AT227">
        <v>0.2</v>
      </c>
      <c r="AU227" t="s">
        <v>3</v>
      </c>
      <c r="AV227">
        <v>1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233.54000000000002</v>
      </c>
      <c r="BL227">
        <v>90.38600000000001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233.54000000000002</v>
      </c>
      <c r="BS227">
        <v>90.38600000000001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f>ROUND(Y227*Source!I834*DO227,9)</f>
        <v>0</v>
      </c>
      <c r="CX227">
        <f>ROUND(Y227*Source!I834,9)</f>
        <v>0</v>
      </c>
      <c r="CY227">
        <f>AB227</f>
        <v>1167.7</v>
      </c>
      <c r="CZ227">
        <f>AF227</f>
        <v>1167.7</v>
      </c>
      <c r="DA227">
        <f>AJ227</f>
        <v>1</v>
      </c>
      <c r="DB227">
        <f t="shared" si="55"/>
        <v>233.54</v>
      </c>
      <c r="DC227">
        <f t="shared" si="56"/>
        <v>90.39</v>
      </c>
      <c r="DD227" t="s">
        <v>3</v>
      </c>
      <c r="DE227" t="s">
        <v>3</v>
      </c>
      <c r="DF227">
        <f t="shared" si="63"/>
        <v>0</v>
      </c>
      <c r="DG227">
        <f t="shared" si="61"/>
        <v>0</v>
      </c>
      <c r="DH227">
        <f t="shared" si="62"/>
        <v>0</v>
      </c>
      <c r="DI227">
        <f t="shared" si="57"/>
        <v>0</v>
      </c>
      <c r="DJ227">
        <f>DG227</f>
        <v>0</v>
      </c>
      <c r="DK227">
        <v>0</v>
      </c>
      <c r="DL227" t="s">
        <v>569</v>
      </c>
      <c r="DM227">
        <v>6</v>
      </c>
      <c r="DN227" t="s">
        <v>545</v>
      </c>
      <c r="DO227">
        <v>1</v>
      </c>
    </row>
    <row r="228" spans="1:119">
      <c r="A228">
        <f>ROW(Source!A834)</f>
        <v>834</v>
      </c>
      <c r="B228">
        <v>88889161</v>
      </c>
      <c r="C228">
        <v>90710337</v>
      </c>
      <c r="D228">
        <v>80833669</v>
      </c>
      <c r="E228">
        <v>1</v>
      </c>
      <c r="F228">
        <v>1</v>
      </c>
      <c r="G228">
        <v>1</v>
      </c>
      <c r="H228">
        <v>2</v>
      </c>
      <c r="I228" t="s">
        <v>570</v>
      </c>
      <c r="J228" t="s">
        <v>571</v>
      </c>
      <c r="K228" t="s">
        <v>572</v>
      </c>
      <c r="L228">
        <v>1368</v>
      </c>
      <c r="N228">
        <v>1011</v>
      </c>
      <c r="O228" t="s">
        <v>213</v>
      </c>
      <c r="P228" t="s">
        <v>213</v>
      </c>
      <c r="Q228">
        <v>1</v>
      </c>
      <c r="W228">
        <v>0</v>
      </c>
      <c r="X228">
        <v>1838946980</v>
      </c>
      <c r="Y228">
        <f t="shared" si="54"/>
        <v>5.14</v>
      </c>
      <c r="AA228">
        <v>0</v>
      </c>
      <c r="AB228">
        <v>1.75</v>
      </c>
      <c r="AC228">
        <v>0</v>
      </c>
      <c r="AD228">
        <v>0</v>
      </c>
      <c r="AE228">
        <v>0</v>
      </c>
      <c r="AF228">
        <v>1.75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0</v>
      </c>
      <c r="AQ228">
        <v>1</v>
      </c>
      <c r="AR228">
        <v>0</v>
      </c>
      <c r="AS228" t="s">
        <v>3</v>
      </c>
      <c r="AT228">
        <v>5.14</v>
      </c>
      <c r="AU228" t="s">
        <v>3</v>
      </c>
      <c r="AV228">
        <v>1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8.9949999999999992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8.9949999999999992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f>ROUND(Y228*Source!I834*DO228,9)</f>
        <v>0</v>
      </c>
      <c r="CX228">
        <f>ROUND(Y228*Source!I834,9)</f>
        <v>0</v>
      </c>
      <c r="CY228">
        <f>AB228</f>
        <v>1.75</v>
      </c>
      <c r="CZ228">
        <f>AF228</f>
        <v>1.75</v>
      </c>
      <c r="DA228">
        <f>AJ228</f>
        <v>1</v>
      </c>
      <c r="DB228">
        <f t="shared" si="55"/>
        <v>9</v>
      </c>
      <c r="DC228">
        <f t="shared" si="56"/>
        <v>0</v>
      </c>
      <c r="DD228" t="s">
        <v>3</v>
      </c>
      <c r="DE228" t="s">
        <v>3</v>
      </c>
      <c r="DF228">
        <f t="shared" si="63"/>
        <v>0</v>
      </c>
      <c r="DG228">
        <f t="shared" si="61"/>
        <v>0</v>
      </c>
      <c r="DH228">
        <f t="shared" si="62"/>
        <v>0</v>
      </c>
      <c r="DI228">
        <f t="shared" si="57"/>
        <v>0</v>
      </c>
      <c r="DJ228">
        <f>DG228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ROW(Source!A834)</f>
        <v>834</v>
      </c>
      <c r="B229">
        <v>88889161</v>
      </c>
      <c r="C229">
        <v>90710337</v>
      </c>
      <c r="D229">
        <v>80833713</v>
      </c>
      <c r="E229">
        <v>1</v>
      </c>
      <c r="F229">
        <v>1</v>
      </c>
      <c r="G229">
        <v>1</v>
      </c>
      <c r="H229">
        <v>2</v>
      </c>
      <c r="I229" t="s">
        <v>573</v>
      </c>
      <c r="J229" t="s">
        <v>574</v>
      </c>
      <c r="K229" t="s">
        <v>575</v>
      </c>
      <c r="L229">
        <v>1368</v>
      </c>
      <c r="N229">
        <v>1011</v>
      </c>
      <c r="O229" t="s">
        <v>213</v>
      </c>
      <c r="P229" t="s">
        <v>213</v>
      </c>
      <c r="Q229">
        <v>1</v>
      </c>
      <c r="W229">
        <v>0</v>
      </c>
      <c r="X229">
        <v>-920654573</v>
      </c>
      <c r="Y229">
        <f t="shared" si="54"/>
        <v>5.14</v>
      </c>
      <c r="AA229">
        <v>0</v>
      </c>
      <c r="AB229">
        <v>13.44</v>
      </c>
      <c r="AC229">
        <v>0</v>
      </c>
      <c r="AD229">
        <v>0</v>
      </c>
      <c r="AE229">
        <v>0</v>
      </c>
      <c r="AF229">
        <v>13.44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0</v>
      </c>
      <c r="AQ229">
        <v>1</v>
      </c>
      <c r="AR229">
        <v>0</v>
      </c>
      <c r="AS229" t="s">
        <v>3</v>
      </c>
      <c r="AT229">
        <v>5.14</v>
      </c>
      <c r="AU229" t="s">
        <v>3</v>
      </c>
      <c r="AV229">
        <v>1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69.081599999999995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69.081599999999995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ROUND(Y229*Source!I834*DO229,9)</f>
        <v>0</v>
      </c>
      <c r="CX229">
        <f>ROUND(Y229*Source!I834,9)</f>
        <v>0</v>
      </c>
      <c r="CY229">
        <f>AB229</f>
        <v>13.44</v>
      </c>
      <c r="CZ229">
        <f>AF229</f>
        <v>13.44</v>
      </c>
      <c r="DA229">
        <f>AJ229</f>
        <v>1</v>
      </c>
      <c r="DB229">
        <f t="shared" si="55"/>
        <v>69.08</v>
      </c>
      <c r="DC229">
        <f t="shared" si="56"/>
        <v>0</v>
      </c>
      <c r="DD229" t="s">
        <v>3</v>
      </c>
      <c r="DE229" t="s">
        <v>3</v>
      </c>
      <c r="DF229">
        <f t="shared" si="63"/>
        <v>0</v>
      </c>
      <c r="DG229">
        <f t="shared" si="61"/>
        <v>0</v>
      </c>
      <c r="DH229">
        <f t="shared" si="62"/>
        <v>0</v>
      </c>
      <c r="DI229">
        <f t="shared" si="57"/>
        <v>0</v>
      </c>
      <c r="DJ229">
        <f>DG229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ROW(Source!A834)</f>
        <v>834</v>
      </c>
      <c r="B230">
        <v>88889161</v>
      </c>
      <c r="C230">
        <v>90710337</v>
      </c>
      <c r="D230">
        <v>80834457</v>
      </c>
      <c r="E230">
        <v>1</v>
      </c>
      <c r="F230">
        <v>1</v>
      </c>
      <c r="G230">
        <v>1</v>
      </c>
      <c r="H230">
        <v>2</v>
      </c>
      <c r="I230" t="s">
        <v>554</v>
      </c>
      <c r="J230" t="s">
        <v>555</v>
      </c>
      <c r="K230" t="s">
        <v>556</v>
      </c>
      <c r="L230">
        <v>1368</v>
      </c>
      <c r="N230">
        <v>1011</v>
      </c>
      <c r="O230" t="s">
        <v>213</v>
      </c>
      <c r="P230" t="s">
        <v>213</v>
      </c>
      <c r="Q230">
        <v>1</v>
      </c>
      <c r="W230">
        <v>0</v>
      </c>
      <c r="X230">
        <v>1032761012</v>
      </c>
      <c r="Y230">
        <f t="shared" si="54"/>
        <v>0.2</v>
      </c>
      <c r="AA230">
        <v>0</v>
      </c>
      <c r="AB230">
        <v>477.92</v>
      </c>
      <c r="AC230">
        <v>336.43</v>
      </c>
      <c r="AD230">
        <v>0</v>
      </c>
      <c r="AE230">
        <v>0</v>
      </c>
      <c r="AF230">
        <v>477.92</v>
      </c>
      <c r="AG230">
        <v>336.43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0</v>
      </c>
      <c r="AQ230">
        <v>1</v>
      </c>
      <c r="AR230">
        <v>0</v>
      </c>
      <c r="AS230" t="s">
        <v>3</v>
      </c>
      <c r="AT230">
        <v>0.2</v>
      </c>
      <c r="AU230" t="s">
        <v>3</v>
      </c>
      <c r="AV230">
        <v>1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95.584000000000003</v>
      </c>
      <c r="BL230">
        <v>67.286000000000001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95.584000000000003</v>
      </c>
      <c r="BS230">
        <v>67.286000000000001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f>ROUND(Y230*Source!I834*DO230,9)</f>
        <v>0</v>
      </c>
      <c r="CX230">
        <f>ROUND(Y230*Source!I834,9)</f>
        <v>0</v>
      </c>
      <c r="CY230">
        <f>AB230</f>
        <v>477.92</v>
      </c>
      <c r="CZ230">
        <f>AF230</f>
        <v>477.92</v>
      </c>
      <c r="DA230">
        <f>AJ230</f>
        <v>1</v>
      </c>
      <c r="DB230">
        <f t="shared" si="55"/>
        <v>95.58</v>
      </c>
      <c r="DC230">
        <f t="shared" si="56"/>
        <v>67.290000000000006</v>
      </c>
      <c r="DD230" t="s">
        <v>3</v>
      </c>
      <c r="DE230" t="s">
        <v>3</v>
      </c>
      <c r="DF230">
        <f t="shared" si="63"/>
        <v>0</v>
      </c>
      <c r="DG230">
        <f t="shared" si="61"/>
        <v>0</v>
      </c>
      <c r="DH230">
        <f t="shared" si="62"/>
        <v>0</v>
      </c>
      <c r="DI230">
        <f t="shared" si="57"/>
        <v>0</v>
      </c>
      <c r="DJ230">
        <f>DG230</f>
        <v>0</v>
      </c>
      <c r="DK230">
        <v>0</v>
      </c>
      <c r="DL230" t="s">
        <v>557</v>
      </c>
      <c r="DM230">
        <v>4</v>
      </c>
      <c r="DN230" t="s">
        <v>545</v>
      </c>
      <c r="DO230">
        <v>1</v>
      </c>
    </row>
    <row r="231" spans="1:119">
      <c r="A231">
        <f>ROW(Source!A834)</f>
        <v>834</v>
      </c>
      <c r="B231">
        <v>88889161</v>
      </c>
      <c r="C231">
        <v>90710337</v>
      </c>
      <c r="D231">
        <v>80787045</v>
      </c>
      <c r="E231">
        <v>1</v>
      </c>
      <c r="F231">
        <v>1</v>
      </c>
      <c r="G231">
        <v>1</v>
      </c>
      <c r="H231">
        <v>3</v>
      </c>
      <c r="I231" t="s">
        <v>576</v>
      </c>
      <c r="J231" t="s">
        <v>577</v>
      </c>
      <c r="K231" t="s">
        <v>578</v>
      </c>
      <c r="L231">
        <v>1302</v>
      </c>
      <c r="N231">
        <v>1003</v>
      </c>
      <c r="O231" t="s">
        <v>280</v>
      </c>
      <c r="P231" t="s">
        <v>280</v>
      </c>
      <c r="Q231">
        <v>10</v>
      </c>
      <c r="W231">
        <v>0</v>
      </c>
      <c r="X231">
        <v>713922976</v>
      </c>
      <c r="Y231">
        <f t="shared" si="54"/>
        <v>9.6000000000000002E-2</v>
      </c>
      <c r="AA231">
        <v>37.71</v>
      </c>
      <c r="AB231">
        <v>0</v>
      </c>
      <c r="AC231">
        <v>0</v>
      </c>
      <c r="AD231">
        <v>0</v>
      </c>
      <c r="AE231">
        <v>37.71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0</v>
      </c>
      <c r="AQ231">
        <v>1</v>
      </c>
      <c r="AR231">
        <v>0</v>
      </c>
      <c r="AS231" t="s">
        <v>3</v>
      </c>
      <c r="AT231">
        <v>9.6000000000000002E-2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3.6201600000000003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3.6201600000000003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ROUND(Y231*Source!I834,9)</f>
        <v>0</v>
      </c>
      <c r="CY231">
        <f>AA231</f>
        <v>37.71</v>
      </c>
      <c r="CZ231">
        <f>AE231</f>
        <v>37.71</v>
      </c>
      <c r="DA231">
        <f>AI231</f>
        <v>1</v>
      </c>
      <c r="DB231">
        <f t="shared" si="55"/>
        <v>3.62</v>
      </c>
      <c r="DC231">
        <f t="shared" si="56"/>
        <v>0</v>
      </c>
      <c r="DD231" t="s">
        <v>3</v>
      </c>
      <c r="DE231" t="s">
        <v>3</v>
      </c>
      <c r="DF231">
        <f t="shared" si="63"/>
        <v>0</v>
      </c>
      <c r="DG231">
        <f t="shared" si="61"/>
        <v>0</v>
      </c>
      <c r="DH231">
        <f t="shared" si="62"/>
        <v>0</v>
      </c>
      <c r="DI231">
        <f t="shared" si="57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ROW(Source!A834)</f>
        <v>834</v>
      </c>
      <c r="B232">
        <v>88889161</v>
      </c>
      <c r="C232">
        <v>90710337</v>
      </c>
      <c r="D232">
        <v>80796765</v>
      </c>
      <c r="E232">
        <v>1</v>
      </c>
      <c r="F232">
        <v>1</v>
      </c>
      <c r="G232">
        <v>1</v>
      </c>
      <c r="H232">
        <v>3</v>
      </c>
      <c r="I232" t="s">
        <v>615</v>
      </c>
      <c r="J232" t="s">
        <v>616</v>
      </c>
      <c r="K232" t="s">
        <v>617</v>
      </c>
      <c r="L232">
        <v>1346</v>
      </c>
      <c r="N232">
        <v>1009</v>
      </c>
      <c r="O232" t="s">
        <v>347</v>
      </c>
      <c r="P232" t="s">
        <v>347</v>
      </c>
      <c r="Q232">
        <v>1</v>
      </c>
      <c r="W232">
        <v>0</v>
      </c>
      <c r="X232">
        <v>252221892</v>
      </c>
      <c r="Y232">
        <f t="shared" si="54"/>
        <v>0.5</v>
      </c>
      <c r="AA232">
        <v>931.11</v>
      </c>
      <c r="AB232">
        <v>0</v>
      </c>
      <c r="AC232">
        <v>0</v>
      </c>
      <c r="AD232">
        <v>0</v>
      </c>
      <c r="AE232">
        <v>931.11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0</v>
      </c>
      <c r="AQ232">
        <v>1</v>
      </c>
      <c r="AR232">
        <v>0</v>
      </c>
      <c r="AS232" t="s">
        <v>3</v>
      </c>
      <c r="AT232">
        <v>0.5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465.55500000000001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465.55500000000001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ROUND(Y232*Source!I834,9)</f>
        <v>0</v>
      </c>
      <c r="CY232">
        <f>AA232</f>
        <v>931.11</v>
      </c>
      <c r="CZ232">
        <f>AE232</f>
        <v>931.11</v>
      </c>
      <c r="DA232">
        <f>AI232</f>
        <v>1</v>
      </c>
      <c r="DB232">
        <f t="shared" si="55"/>
        <v>465.56</v>
      </c>
      <c r="DC232">
        <f t="shared" si="56"/>
        <v>0</v>
      </c>
      <c r="DD232" t="s">
        <v>3</v>
      </c>
      <c r="DE232" t="s">
        <v>3</v>
      </c>
      <c r="DF232">
        <f t="shared" si="63"/>
        <v>0</v>
      </c>
      <c r="DG232">
        <f t="shared" si="61"/>
        <v>0</v>
      </c>
      <c r="DH232">
        <f t="shared" si="62"/>
        <v>0</v>
      </c>
      <c r="DI232">
        <f t="shared" si="57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ROW(Source!A834)</f>
        <v>834</v>
      </c>
      <c r="B233">
        <v>88889161</v>
      </c>
      <c r="C233">
        <v>90710337</v>
      </c>
      <c r="D233">
        <v>80804723</v>
      </c>
      <c r="E233">
        <v>1</v>
      </c>
      <c r="F233">
        <v>1</v>
      </c>
      <c r="G233">
        <v>1</v>
      </c>
      <c r="H233">
        <v>3</v>
      </c>
      <c r="I233" t="s">
        <v>589</v>
      </c>
      <c r="J233" t="s">
        <v>590</v>
      </c>
      <c r="K233" t="s">
        <v>591</v>
      </c>
      <c r="L233">
        <v>1348</v>
      </c>
      <c r="N233">
        <v>1009</v>
      </c>
      <c r="O233" t="s">
        <v>582</v>
      </c>
      <c r="P233" t="s">
        <v>582</v>
      </c>
      <c r="Q233">
        <v>1000</v>
      </c>
      <c r="W233">
        <v>0</v>
      </c>
      <c r="X233">
        <v>1408780812</v>
      </c>
      <c r="Y233">
        <f t="shared" si="54"/>
        <v>6.0000000000000002E-5</v>
      </c>
      <c r="AA233">
        <v>82698.14</v>
      </c>
      <c r="AB233">
        <v>0</v>
      </c>
      <c r="AC233">
        <v>0</v>
      </c>
      <c r="AD233">
        <v>0</v>
      </c>
      <c r="AE233">
        <v>82698.14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0</v>
      </c>
      <c r="AQ233">
        <v>1</v>
      </c>
      <c r="AR233">
        <v>0</v>
      </c>
      <c r="AS233" t="s">
        <v>3</v>
      </c>
      <c r="AT233">
        <v>6.0000000000000002E-5</v>
      </c>
      <c r="AU233" t="s">
        <v>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4.9618884000000003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4.9618884000000003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ROUND(Y233*Source!I834,9)</f>
        <v>0</v>
      </c>
      <c r="CY233">
        <f>AA233</f>
        <v>82698.14</v>
      </c>
      <c r="CZ233">
        <f>AE233</f>
        <v>82698.14</v>
      </c>
      <c r="DA233">
        <f>AI233</f>
        <v>1</v>
      </c>
      <c r="DB233">
        <f t="shared" si="55"/>
        <v>4.96</v>
      </c>
      <c r="DC233">
        <f t="shared" si="56"/>
        <v>0</v>
      </c>
      <c r="DD233" t="s">
        <v>3</v>
      </c>
      <c r="DE233" t="s">
        <v>3</v>
      </c>
      <c r="DF233">
        <f t="shared" si="63"/>
        <v>0</v>
      </c>
      <c r="DG233">
        <f t="shared" si="61"/>
        <v>0</v>
      </c>
      <c r="DH233">
        <f t="shared" si="62"/>
        <v>0</v>
      </c>
      <c r="DI233">
        <f t="shared" si="57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ROW(Source!A835)</f>
        <v>835</v>
      </c>
      <c r="B234">
        <v>88889103</v>
      </c>
      <c r="C234">
        <v>90710337</v>
      </c>
      <c r="D234">
        <v>80716225</v>
      </c>
      <c r="E234">
        <v>112</v>
      </c>
      <c r="F234">
        <v>1</v>
      </c>
      <c r="G234">
        <v>1</v>
      </c>
      <c r="H234">
        <v>1</v>
      </c>
      <c r="I234" t="s">
        <v>552</v>
      </c>
      <c r="J234" t="s">
        <v>3</v>
      </c>
      <c r="K234" t="s">
        <v>553</v>
      </c>
      <c r="L234">
        <v>1191</v>
      </c>
      <c r="N234">
        <v>1013</v>
      </c>
      <c r="O234" t="s">
        <v>545</v>
      </c>
      <c r="P234" t="s">
        <v>545</v>
      </c>
      <c r="Q234">
        <v>1</v>
      </c>
      <c r="W234">
        <v>0</v>
      </c>
      <c r="X234">
        <v>44848675</v>
      </c>
      <c r="Y234">
        <f t="shared" si="54"/>
        <v>23.04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5</v>
      </c>
      <c r="AN234">
        <v>0</v>
      </c>
      <c r="AO234">
        <v>1</v>
      </c>
      <c r="AP234">
        <v>0</v>
      </c>
      <c r="AQ234">
        <v>1</v>
      </c>
      <c r="AR234">
        <v>0</v>
      </c>
      <c r="AS234" t="s">
        <v>3</v>
      </c>
      <c r="AT234">
        <v>23.04</v>
      </c>
      <c r="AU234" t="s">
        <v>3</v>
      </c>
      <c r="AV234">
        <v>1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23.04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23.04</v>
      </c>
      <c r="BV234">
        <v>0</v>
      </c>
      <c r="BW234">
        <v>1</v>
      </c>
      <c r="CU234">
        <f>ROUND(AT234*Source!I835*AH234*AL234,2)</f>
        <v>0</v>
      </c>
      <c r="CV234">
        <f>ROUND(Y234*Source!I835,9)</f>
        <v>0</v>
      </c>
      <c r="CW234">
        <v>0</v>
      </c>
      <c r="CX234">
        <f>ROUND(Y234*Source!I835,9)</f>
        <v>0</v>
      </c>
      <c r="CY234">
        <f>AD234</f>
        <v>0</v>
      </c>
      <c r="CZ234">
        <f>AH234</f>
        <v>0</v>
      </c>
      <c r="DA234">
        <f>AL234</f>
        <v>1</v>
      </c>
      <c r="DB234">
        <f t="shared" si="55"/>
        <v>0</v>
      </c>
      <c r="DC234">
        <f t="shared" si="56"/>
        <v>0</v>
      </c>
      <c r="DD234" t="s">
        <v>3</v>
      </c>
      <c r="DE234" t="s">
        <v>3</v>
      </c>
      <c r="DF234">
        <f t="shared" si="63"/>
        <v>0</v>
      </c>
      <c r="DG234">
        <f t="shared" si="61"/>
        <v>0</v>
      </c>
      <c r="DH234">
        <f t="shared" si="62"/>
        <v>0</v>
      </c>
      <c r="DI234">
        <f t="shared" si="57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ROW(Source!A835)</f>
        <v>835</v>
      </c>
      <c r="B235">
        <v>88889103</v>
      </c>
      <c r="C235">
        <v>90710337</v>
      </c>
      <c r="D235">
        <v>80716443</v>
      </c>
      <c r="E235">
        <v>112</v>
      </c>
      <c r="F235">
        <v>1</v>
      </c>
      <c r="G235">
        <v>1</v>
      </c>
      <c r="H235">
        <v>1</v>
      </c>
      <c r="I235" t="s">
        <v>546</v>
      </c>
      <c r="J235" t="s">
        <v>3</v>
      </c>
      <c r="K235" t="s">
        <v>547</v>
      </c>
      <c r="L235">
        <v>1191</v>
      </c>
      <c r="N235">
        <v>1013</v>
      </c>
      <c r="O235" t="s">
        <v>545</v>
      </c>
      <c r="P235" t="s">
        <v>545</v>
      </c>
      <c r="Q235">
        <v>1</v>
      </c>
      <c r="W235">
        <v>0</v>
      </c>
      <c r="X235">
        <v>-1417349443</v>
      </c>
      <c r="Y235">
        <f t="shared" si="54"/>
        <v>0.4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5</v>
      </c>
      <c r="AN235">
        <v>0</v>
      </c>
      <c r="AO235">
        <v>1</v>
      </c>
      <c r="AP235">
        <v>0</v>
      </c>
      <c r="AQ235">
        <v>1</v>
      </c>
      <c r="AR235">
        <v>0</v>
      </c>
      <c r="AS235" t="s">
        <v>3</v>
      </c>
      <c r="AT235">
        <v>0.4</v>
      </c>
      <c r="AU235" t="s">
        <v>3</v>
      </c>
      <c r="AV235">
        <v>2</v>
      </c>
      <c r="AW235">
        <v>1</v>
      </c>
      <c r="AX235">
        <v>-1</v>
      </c>
      <c r="AY235">
        <v>0</v>
      </c>
      <c r="AZ235">
        <v>0</v>
      </c>
      <c r="BA235" t="s">
        <v>3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0.4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0.4</v>
      </c>
      <c r="BW235">
        <v>1</v>
      </c>
      <c r="CV235">
        <v>0</v>
      </c>
      <c r="CW235">
        <v>0</v>
      </c>
      <c r="CX235">
        <f>ROUND(Y235*Source!I835,9)</f>
        <v>0</v>
      </c>
      <c r="CY235">
        <f>AD235</f>
        <v>0</v>
      </c>
      <c r="CZ235">
        <f>AH235</f>
        <v>0</v>
      </c>
      <c r="DA235">
        <f>AL235</f>
        <v>1</v>
      </c>
      <c r="DB235">
        <f t="shared" si="55"/>
        <v>0</v>
      </c>
      <c r="DC235">
        <f t="shared" si="56"/>
        <v>0</v>
      </c>
      <c r="DD235" t="s">
        <v>3</v>
      </c>
      <c r="DE235" t="s">
        <v>3</v>
      </c>
      <c r="DF235">
        <f t="shared" si="63"/>
        <v>0</v>
      </c>
      <c r="DG235">
        <f t="shared" si="61"/>
        <v>0</v>
      </c>
      <c r="DH235">
        <f t="shared" si="62"/>
        <v>0</v>
      </c>
      <c r="DI235">
        <f t="shared" si="57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ROW(Source!A835)</f>
        <v>835</v>
      </c>
      <c r="B236">
        <v>88889103</v>
      </c>
      <c r="C236">
        <v>90710337</v>
      </c>
      <c r="D236">
        <v>80833572</v>
      </c>
      <c r="E236">
        <v>1</v>
      </c>
      <c r="F236">
        <v>1</v>
      </c>
      <c r="G236">
        <v>1</v>
      </c>
      <c r="H236">
        <v>2</v>
      </c>
      <c r="I236" t="s">
        <v>566</v>
      </c>
      <c r="J236" t="s">
        <v>567</v>
      </c>
      <c r="K236" t="s">
        <v>568</v>
      </c>
      <c r="L236">
        <v>1368</v>
      </c>
      <c r="N236">
        <v>1011</v>
      </c>
      <c r="O236" t="s">
        <v>213</v>
      </c>
      <c r="P236" t="s">
        <v>213</v>
      </c>
      <c r="Q236">
        <v>1</v>
      </c>
      <c r="W236">
        <v>0</v>
      </c>
      <c r="X236">
        <v>-613270886</v>
      </c>
      <c r="Y236">
        <f t="shared" si="54"/>
        <v>0.2</v>
      </c>
      <c r="AA236">
        <v>0</v>
      </c>
      <c r="AB236">
        <v>1167.7</v>
      </c>
      <c r="AC236">
        <v>451.93</v>
      </c>
      <c r="AD236">
        <v>0</v>
      </c>
      <c r="AE236">
        <v>0</v>
      </c>
      <c r="AF236">
        <v>1167.7</v>
      </c>
      <c r="AG236">
        <v>451.93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5</v>
      </c>
      <c r="AN236">
        <v>0</v>
      </c>
      <c r="AO236">
        <v>1</v>
      </c>
      <c r="AP236">
        <v>0</v>
      </c>
      <c r="AQ236">
        <v>1</v>
      </c>
      <c r="AR236">
        <v>0</v>
      </c>
      <c r="AS236" t="s">
        <v>3</v>
      </c>
      <c r="AT236">
        <v>0.2</v>
      </c>
      <c r="AU236" t="s">
        <v>3</v>
      </c>
      <c r="AV236">
        <v>1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233.54000000000002</v>
      </c>
      <c r="BL236">
        <v>90.38600000000001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233.54000000000002</v>
      </c>
      <c r="BS236">
        <v>90.38600000000001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ROUND(Y236*Source!I835*DO236,9)</f>
        <v>0</v>
      </c>
      <c r="CX236">
        <f>ROUND(Y236*Source!I835,9)</f>
        <v>0</v>
      </c>
      <c r="CY236">
        <f>AB236</f>
        <v>1167.7</v>
      </c>
      <c r="CZ236">
        <f>AF236</f>
        <v>1167.7</v>
      </c>
      <c r="DA236">
        <f>AJ236</f>
        <v>1</v>
      </c>
      <c r="DB236">
        <f t="shared" si="55"/>
        <v>233.54</v>
      </c>
      <c r="DC236">
        <f t="shared" si="56"/>
        <v>90.39</v>
      </c>
      <c r="DD236" t="s">
        <v>3</v>
      </c>
      <c r="DE236" t="s">
        <v>3</v>
      </c>
      <c r="DF236">
        <f t="shared" si="63"/>
        <v>0</v>
      </c>
      <c r="DG236">
        <f t="shared" si="61"/>
        <v>0</v>
      </c>
      <c r="DH236">
        <f t="shared" si="62"/>
        <v>0</v>
      </c>
      <c r="DI236">
        <f t="shared" si="57"/>
        <v>0</v>
      </c>
      <c r="DJ236">
        <f>DG236</f>
        <v>0</v>
      </c>
      <c r="DK236">
        <v>0</v>
      </c>
      <c r="DL236" t="s">
        <v>569</v>
      </c>
      <c r="DM236">
        <v>6</v>
      </c>
      <c r="DN236" t="s">
        <v>545</v>
      </c>
      <c r="DO236">
        <v>1</v>
      </c>
    </row>
    <row r="237" spans="1:119">
      <c r="A237">
        <f>ROW(Source!A835)</f>
        <v>835</v>
      </c>
      <c r="B237">
        <v>88889103</v>
      </c>
      <c r="C237">
        <v>90710337</v>
      </c>
      <c r="D237">
        <v>80833669</v>
      </c>
      <c r="E237">
        <v>1</v>
      </c>
      <c r="F237">
        <v>1</v>
      </c>
      <c r="G237">
        <v>1</v>
      </c>
      <c r="H237">
        <v>2</v>
      </c>
      <c r="I237" t="s">
        <v>570</v>
      </c>
      <c r="J237" t="s">
        <v>571</v>
      </c>
      <c r="K237" t="s">
        <v>572</v>
      </c>
      <c r="L237">
        <v>1368</v>
      </c>
      <c r="N237">
        <v>1011</v>
      </c>
      <c r="O237" t="s">
        <v>213</v>
      </c>
      <c r="P237" t="s">
        <v>213</v>
      </c>
      <c r="Q237">
        <v>1</v>
      </c>
      <c r="W237">
        <v>0</v>
      </c>
      <c r="X237">
        <v>1838946980</v>
      </c>
      <c r="Y237">
        <f t="shared" si="54"/>
        <v>5.14</v>
      </c>
      <c r="AA237">
        <v>0</v>
      </c>
      <c r="AB237">
        <v>1.75</v>
      </c>
      <c r="AC237">
        <v>0</v>
      </c>
      <c r="AD237">
        <v>0</v>
      </c>
      <c r="AE237">
        <v>0</v>
      </c>
      <c r="AF237">
        <v>1.75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5</v>
      </c>
      <c r="AN237">
        <v>0</v>
      </c>
      <c r="AO237">
        <v>1</v>
      </c>
      <c r="AP237">
        <v>0</v>
      </c>
      <c r="AQ237">
        <v>1</v>
      </c>
      <c r="AR237">
        <v>0</v>
      </c>
      <c r="AS237" t="s">
        <v>3</v>
      </c>
      <c r="AT237">
        <v>5.14</v>
      </c>
      <c r="AU237" t="s">
        <v>3</v>
      </c>
      <c r="AV237">
        <v>1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8.9949999999999992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8.9949999999999992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ROUND(Y237*Source!I835*DO237,9)</f>
        <v>0</v>
      </c>
      <c r="CX237">
        <f>ROUND(Y237*Source!I835,9)</f>
        <v>0</v>
      </c>
      <c r="CY237">
        <f>AB237</f>
        <v>1.75</v>
      </c>
      <c r="CZ237">
        <f>AF237</f>
        <v>1.75</v>
      </c>
      <c r="DA237">
        <f>AJ237</f>
        <v>1</v>
      </c>
      <c r="DB237">
        <f t="shared" si="55"/>
        <v>9</v>
      </c>
      <c r="DC237">
        <f t="shared" si="56"/>
        <v>0</v>
      </c>
      <c r="DD237" t="s">
        <v>3</v>
      </c>
      <c r="DE237" t="s">
        <v>3</v>
      </c>
      <c r="DF237">
        <f t="shared" si="63"/>
        <v>0</v>
      </c>
      <c r="DG237">
        <f t="shared" si="61"/>
        <v>0</v>
      </c>
      <c r="DH237">
        <f t="shared" si="62"/>
        <v>0</v>
      </c>
      <c r="DI237">
        <f t="shared" si="57"/>
        <v>0</v>
      </c>
      <c r="DJ237">
        <f>DG237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ROW(Source!A835)</f>
        <v>835</v>
      </c>
      <c r="B238">
        <v>88889103</v>
      </c>
      <c r="C238">
        <v>90710337</v>
      </c>
      <c r="D238">
        <v>80833713</v>
      </c>
      <c r="E238">
        <v>1</v>
      </c>
      <c r="F238">
        <v>1</v>
      </c>
      <c r="G238">
        <v>1</v>
      </c>
      <c r="H238">
        <v>2</v>
      </c>
      <c r="I238" t="s">
        <v>573</v>
      </c>
      <c r="J238" t="s">
        <v>574</v>
      </c>
      <c r="K238" t="s">
        <v>575</v>
      </c>
      <c r="L238">
        <v>1368</v>
      </c>
      <c r="N238">
        <v>1011</v>
      </c>
      <c r="O238" t="s">
        <v>213</v>
      </c>
      <c r="P238" t="s">
        <v>213</v>
      </c>
      <c r="Q238">
        <v>1</v>
      </c>
      <c r="W238">
        <v>0</v>
      </c>
      <c r="X238">
        <v>-920654573</v>
      </c>
      <c r="Y238">
        <f t="shared" si="54"/>
        <v>5.14</v>
      </c>
      <c r="AA238">
        <v>0</v>
      </c>
      <c r="AB238">
        <v>13.44</v>
      </c>
      <c r="AC238">
        <v>0</v>
      </c>
      <c r="AD238">
        <v>0</v>
      </c>
      <c r="AE238">
        <v>0</v>
      </c>
      <c r="AF238">
        <v>13.44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5</v>
      </c>
      <c r="AN238">
        <v>0</v>
      </c>
      <c r="AO238">
        <v>1</v>
      </c>
      <c r="AP238">
        <v>0</v>
      </c>
      <c r="AQ238">
        <v>1</v>
      </c>
      <c r="AR238">
        <v>0</v>
      </c>
      <c r="AS238" t="s">
        <v>3</v>
      </c>
      <c r="AT238">
        <v>5.14</v>
      </c>
      <c r="AU238" t="s">
        <v>3</v>
      </c>
      <c r="AV238">
        <v>1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69.081599999999995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69.081599999999995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f>ROUND(Y238*Source!I835*DO238,9)</f>
        <v>0</v>
      </c>
      <c r="CX238">
        <f>ROUND(Y238*Source!I835,9)</f>
        <v>0</v>
      </c>
      <c r="CY238">
        <f>AB238</f>
        <v>13.44</v>
      </c>
      <c r="CZ238">
        <f>AF238</f>
        <v>13.44</v>
      </c>
      <c r="DA238">
        <f>AJ238</f>
        <v>1</v>
      </c>
      <c r="DB238">
        <f t="shared" si="55"/>
        <v>69.08</v>
      </c>
      <c r="DC238">
        <f t="shared" si="56"/>
        <v>0</v>
      </c>
      <c r="DD238" t="s">
        <v>3</v>
      </c>
      <c r="DE238" t="s">
        <v>3</v>
      </c>
      <c r="DF238">
        <f t="shared" si="63"/>
        <v>0</v>
      </c>
      <c r="DG238">
        <f t="shared" si="61"/>
        <v>0</v>
      </c>
      <c r="DH238">
        <f t="shared" si="62"/>
        <v>0</v>
      </c>
      <c r="DI238">
        <f t="shared" si="57"/>
        <v>0</v>
      </c>
      <c r="DJ238">
        <f>DG238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ROW(Source!A835)</f>
        <v>835</v>
      </c>
      <c r="B239">
        <v>88889103</v>
      </c>
      <c r="C239">
        <v>90710337</v>
      </c>
      <c r="D239">
        <v>80834457</v>
      </c>
      <c r="E239">
        <v>1</v>
      </c>
      <c r="F239">
        <v>1</v>
      </c>
      <c r="G239">
        <v>1</v>
      </c>
      <c r="H239">
        <v>2</v>
      </c>
      <c r="I239" t="s">
        <v>554</v>
      </c>
      <c r="J239" t="s">
        <v>555</v>
      </c>
      <c r="K239" t="s">
        <v>556</v>
      </c>
      <c r="L239">
        <v>1368</v>
      </c>
      <c r="N239">
        <v>1011</v>
      </c>
      <c r="O239" t="s">
        <v>213</v>
      </c>
      <c r="P239" t="s">
        <v>213</v>
      </c>
      <c r="Q239">
        <v>1</v>
      </c>
      <c r="W239">
        <v>0</v>
      </c>
      <c r="X239">
        <v>1032761012</v>
      </c>
      <c r="Y239">
        <f t="shared" si="54"/>
        <v>0.2</v>
      </c>
      <c r="AA239">
        <v>0</v>
      </c>
      <c r="AB239">
        <v>477.92</v>
      </c>
      <c r="AC239">
        <v>336.43</v>
      </c>
      <c r="AD239">
        <v>0</v>
      </c>
      <c r="AE239">
        <v>0</v>
      </c>
      <c r="AF239">
        <v>477.92</v>
      </c>
      <c r="AG239">
        <v>336.43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5</v>
      </c>
      <c r="AN239">
        <v>0</v>
      </c>
      <c r="AO239">
        <v>1</v>
      </c>
      <c r="AP239">
        <v>0</v>
      </c>
      <c r="AQ239">
        <v>1</v>
      </c>
      <c r="AR239">
        <v>0</v>
      </c>
      <c r="AS239" t="s">
        <v>3</v>
      </c>
      <c r="AT239">
        <v>0.2</v>
      </c>
      <c r="AU239" t="s">
        <v>3</v>
      </c>
      <c r="AV239">
        <v>1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95.584000000000003</v>
      </c>
      <c r="BL239">
        <v>67.286000000000001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95.584000000000003</v>
      </c>
      <c r="BS239">
        <v>67.286000000000001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f>ROUND(Y239*Source!I835*DO239,9)</f>
        <v>0</v>
      </c>
      <c r="CX239">
        <f>ROUND(Y239*Source!I835,9)</f>
        <v>0</v>
      </c>
      <c r="CY239">
        <f>AB239</f>
        <v>477.92</v>
      </c>
      <c r="CZ239">
        <f>AF239</f>
        <v>477.92</v>
      </c>
      <c r="DA239">
        <f>AJ239</f>
        <v>1</v>
      </c>
      <c r="DB239">
        <f t="shared" si="55"/>
        <v>95.58</v>
      </c>
      <c r="DC239">
        <f t="shared" si="56"/>
        <v>67.290000000000006</v>
      </c>
      <c r="DD239" t="s">
        <v>3</v>
      </c>
      <c r="DE239" t="s">
        <v>3</v>
      </c>
      <c r="DF239">
        <f t="shared" si="63"/>
        <v>0</v>
      </c>
      <c r="DG239">
        <f t="shared" si="61"/>
        <v>0</v>
      </c>
      <c r="DH239">
        <f t="shared" si="62"/>
        <v>0</v>
      </c>
      <c r="DI239">
        <f t="shared" si="57"/>
        <v>0</v>
      </c>
      <c r="DJ239">
        <f>DG239</f>
        <v>0</v>
      </c>
      <c r="DK239">
        <v>0</v>
      </c>
      <c r="DL239" t="s">
        <v>557</v>
      </c>
      <c r="DM239">
        <v>4</v>
      </c>
      <c r="DN239" t="s">
        <v>545</v>
      </c>
      <c r="DO239">
        <v>1</v>
      </c>
    </row>
    <row r="240" spans="1:119">
      <c r="A240">
        <f>ROW(Source!A835)</f>
        <v>835</v>
      </c>
      <c r="B240">
        <v>88889103</v>
      </c>
      <c r="C240">
        <v>90710337</v>
      </c>
      <c r="D240">
        <v>80787045</v>
      </c>
      <c r="E240">
        <v>1</v>
      </c>
      <c r="F240">
        <v>1</v>
      </c>
      <c r="G240">
        <v>1</v>
      </c>
      <c r="H240">
        <v>3</v>
      </c>
      <c r="I240" t="s">
        <v>576</v>
      </c>
      <c r="J240" t="s">
        <v>577</v>
      </c>
      <c r="K240" t="s">
        <v>578</v>
      </c>
      <c r="L240">
        <v>1302</v>
      </c>
      <c r="N240">
        <v>1003</v>
      </c>
      <c r="O240" t="s">
        <v>280</v>
      </c>
      <c r="P240" t="s">
        <v>280</v>
      </c>
      <c r="Q240">
        <v>10</v>
      </c>
      <c r="W240">
        <v>0</v>
      </c>
      <c r="X240">
        <v>713922976</v>
      </c>
      <c r="Y240">
        <f t="shared" si="54"/>
        <v>9.6000000000000002E-2</v>
      </c>
      <c r="AA240">
        <v>340.9</v>
      </c>
      <c r="AB240">
        <v>0</v>
      </c>
      <c r="AC240">
        <v>0</v>
      </c>
      <c r="AD240">
        <v>0</v>
      </c>
      <c r="AE240">
        <v>37.71</v>
      </c>
      <c r="AF240">
        <v>0</v>
      </c>
      <c r="AG240">
        <v>0</v>
      </c>
      <c r="AH240">
        <v>0</v>
      </c>
      <c r="AI240">
        <v>9.0399999999999991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0</v>
      </c>
      <c r="AQ240">
        <v>1</v>
      </c>
      <c r="AR240">
        <v>0</v>
      </c>
      <c r="AS240" t="s">
        <v>3</v>
      </c>
      <c r="AT240">
        <v>9.6000000000000002E-2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3.6201600000000003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3.6201600000000003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ROUND(Y240*Source!I835,9)</f>
        <v>0</v>
      </c>
      <c r="CY240">
        <f>AA240</f>
        <v>340.9</v>
      </c>
      <c r="CZ240">
        <f>AE240</f>
        <v>37.71</v>
      </c>
      <c r="DA240">
        <f>AI240</f>
        <v>9.0399999999999991</v>
      </c>
      <c r="DB240">
        <f t="shared" si="55"/>
        <v>3.62</v>
      </c>
      <c r="DC240">
        <f t="shared" si="56"/>
        <v>0</v>
      </c>
      <c r="DD240" t="s">
        <v>3</v>
      </c>
      <c r="DE240" t="s">
        <v>3</v>
      </c>
      <c r="DF240">
        <f>ROUND(ROUND(AE240*AI240,2)*CX240,2)</f>
        <v>0</v>
      </c>
      <c r="DG240">
        <f t="shared" si="61"/>
        <v>0</v>
      </c>
      <c r="DH240">
        <f t="shared" si="62"/>
        <v>0</v>
      </c>
      <c r="DI240">
        <f t="shared" si="57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ROW(Source!A835)</f>
        <v>835</v>
      </c>
      <c r="B241">
        <v>88889103</v>
      </c>
      <c r="C241">
        <v>90710337</v>
      </c>
      <c r="D241">
        <v>80796765</v>
      </c>
      <c r="E241">
        <v>1</v>
      </c>
      <c r="F241">
        <v>1</v>
      </c>
      <c r="G241">
        <v>1</v>
      </c>
      <c r="H241">
        <v>3</v>
      </c>
      <c r="I241" t="s">
        <v>615</v>
      </c>
      <c r="J241" t="s">
        <v>616</v>
      </c>
      <c r="K241" t="s">
        <v>617</v>
      </c>
      <c r="L241">
        <v>1346</v>
      </c>
      <c r="N241">
        <v>1009</v>
      </c>
      <c r="O241" t="s">
        <v>347</v>
      </c>
      <c r="P241" t="s">
        <v>347</v>
      </c>
      <c r="Q241">
        <v>1</v>
      </c>
      <c r="W241">
        <v>0</v>
      </c>
      <c r="X241">
        <v>252221892</v>
      </c>
      <c r="Y241">
        <f t="shared" si="54"/>
        <v>0.5</v>
      </c>
      <c r="AA241">
        <v>8417.23</v>
      </c>
      <c r="AB241">
        <v>0</v>
      </c>
      <c r="AC241">
        <v>0</v>
      </c>
      <c r="AD241">
        <v>0</v>
      </c>
      <c r="AE241">
        <v>931.11</v>
      </c>
      <c r="AF241">
        <v>0</v>
      </c>
      <c r="AG241">
        <v>0</v>
      </c>
      <c r="AH241">
        <v>0</v>
      </c>
      <c r="AI241">
        <v>9.0399999999999991</v>
      </c>
      <c r="AJ241">
        <v>1</v>
      </c>
      <c r="AK241">
        <v>1</v>
      </c>
      <c r="AL241">
        <v>1</v>
      </c>
      <c r="AM241">
        <v>5</v>
      </c>
      <c r="AN241">
        <v>0</v>
      </c>
      <c r="AO241">
        <v>1</v>
      </c>
      <c r="AP241">
        <v>0</v>
      </c>
      <c r="AQ241">
        <v>1</v>
      </c>
      <c r="AR241">
        <v>0</v>
      </c>
      <c r="AS241" t="s">
        <v>3</v>
      </c>
      <c r="AT241">
        <v>0.5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465.55500000000001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465.55500000000001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ROUND(Y241*Source!I835,9)</f>
        <v>0</v>
      </c>
      <c r="CY241">
        <f>AA241</f>
        <v>8417.23</v>
      </c>
      <c r="CZ241">
        <f>AE241</f>
        <v>931.11</v>
      </c>
      <c r="DA241">
        <f>AI241</f>
        <v>9.0399999999999991</v>
      </c>
      <c r="DB241">
        <f t="shared" si="55"/>
        <v>465.56</v>
      </c>
      <c r="DC241">
        <f t="shared" si="56"/>
        <v>0</v>
      </c>
      <c r="DD241" t="s">
        <v>3</v>
      </c>
      <c r="DE241" t="s">
        <v>3</v>
      </c>
      <c r="DF241">
        <f>ROUND(ROUND(AE241*AI241,2)*CX241,2)</f>
        <v>0</v>
      </c>
      <c r="DG241">
        <f t="shared" si="61"/>
        <v>0</v>
      </c>
      <c r="DH241">
        <f t="shared" si="62"/>
        <v>0</v>
      </c>
      <c r="DI241">
        <f t="shared" si="57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ROW(Source!A835)</f>
        <v>835</v>
      </c>
      <c r="B242">
        <v>88889103</v>
      </c>
      <c r="C242">
        <v>90710337</v>
      </c>
      <c r="D242">
        <v>80804723</v>
      </c>
      <c r="E242">
        <v>1</v>
      </c>
      <c r="F242">
        <v>1</v>
      </c>
      <c r="G242">
        <v>1</v>
      </c>
      <c r="H242">
        <v>3</v>
      </c>
      <c r="I242" t="s">
        <v>589</v>
      </c>
      <c r="J242" t="s">
        <v>590</v>
      </c>
      <c r="K242" t="s">
        <v>591</v>
      </c>
      <c r="L242">
        <v>1348</v>
      </c>
      <c r="N242">
        <v>1009</v>
      </c>
      <c r="O242" t="s">
        <v>582</v>
      </c>
      <c r="P242" t="s">
        <v>582</v>
      </c>
      <c r="Q242">
        <v>1000</v>
      </c>
      <c r="W242">
        <v>0</v>
      </c>
      <c r="X242">
        <v>1408780812</v>
      </c>
      <c r="Y242">
        <f t="shared" si="54"/>
        <v>6.0000000000000002E-5</v>
      </c>
      <c r="AA242">
        <v>747591.19</v>
      </c>
      <c r="AB242">
        <v>0</v>
      </c>
      <c r="AC242">
        <v>0</v>
      </c>
      <c r="AD242">
        <v>0</v>
      </c>
      <c r="AE242">
        <v>82698.14</v>
      </c>
      <c r="AF242">
        <v>0</v>
      </c>
      <c r="AG242">
        <v>0</v>
      </c>
      <c r="AH242">
        <v>0</v>
      </c>
      <c r="AI242">
        <v>9.0399999999999991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0</v>
      </c>
      <c r="AQ242">
        <v>1</v>
      </c>
      <c r="AR242">
        <v>0</v>
      </c>
      <c r="AS242" t="s">
        <v>3</v>
      </c>
      <c r="AT242">
        <v>6.0000000000000002E-5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4.9618884000000003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4.9618884000000003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ROUND(Y242*Source!I835,9)</f>
        <v>0</v>
      </c>
      <c r="CY242">
        <f>AA242</f>
        <v>747591.19</v>
      </c>
      <c r="CZ242">
        <f>AE242</f>
        <v>82698.14</v>
      </c>
      <c r="DA242">
        <f>AI242</f>
        <v>9.0399999999999991</v>
      </c>
      <c r="DB242">
        <f t="shared" si="55"/>
        <v>4.96</v>
      </c>
      <c r="DC242">
        <f t="shared" si="56"/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61"/>
        <v>0</v>
      </c>
      <c r="DH242">
        <f t="shared" si="62"/>
        <v>0</v>
      </c>
      <c r="DI242">
        <f t="shared" si="57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ROW(Source!A836)</f>
        <v>836</v>
      </c>
      <c r="B243">
        <v>88889161</v>
      </c>
      <c r="C243">
        <v>90710357</v>
      </c>
      <c r="D243">
        <v>29362762</v>
      </c>
      <c r="E243">
        <v>1</v>
      </c>
      <c r="F243">
        <v>1</v>
      </c>
      <c r="G243">
        <v>1</v>
      </c>
      <c r="H243">
        <v>1</v>
      </c>
      <c r="I243" t="s">
        <v>558</v>
      </c>
      <c r="J243" t="s">
        <v>3</v>
      </c>
      <c r="K243" t="s">
        <v>559</v>
      </c>
      <c r="L243">
        <v>1369</v>
      </c>
      <c r="N243">
        <v>1013</v>
      </c>
      <c r="O243" t="s">
        <v>528</v>
      </c>
      <c r="P243" t="s">
        <v>528</v>
      </c>
      <c r="Q243">
        <v>1</v>
      </c>
      <c r="W243">
        <v>0</v>
      </c>
      <c r="X243">
        <v>604758886</v>
      </c>
      <c r="Y243">
        <f t="shared" si="54"/>
        <v>20.239999999999998</v>
      </c>
      <c r="AA243">
        <v>0</v>
      </c>
      <c r="AB243">
        <v>0</v>
      </c>
      <c r="AC243">
        <v>0</v>
      </c>
      <c r="AD243">
        <v>9.6199999999999992</v>
      </c>
      <c r="AE243">
        <v>0</v>
      </c>
      <c r="AF243">
        <v>0</v>
      </c>
      <c r="AG243">
        <v>0</v>
      </c>
      <c r="AH243">
        <v>9.6199999999999992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20.239999999999998</v>
      </c>
      <c r="AU243" t="s">
        <v>3</v>
      </c>
      <c r="AV243">
        <v>1</v>
      </c>
      <c r="AW243">
        <v>2</v>
      </c>
      <c r="AX243">
        <v>90710369</v>
      </c>
      <c r="AY243">
        <v>1</v>
      </c>
      <c r="AZ243">
        <v>0</v>
      </c>
      <c r="BA243">
        <v>247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ROUND(AT243*Source!I836*AH243*AL243,2)</f>
        <v>0</v>
      </c>
      <c r="CV243">
        <f>ROUND(Y243*Source!I836,9)</f>
        <v>0</v>
      </c>
      <c r="CW243">
        <v>0</v>
      </c>
      <c r="CX243">
        <f>ROUND(Y243*Source!I836,9)</f>
        <v>0</v>
      </c>
      <c r="CY243">
        <f>AD243</f>
        <v>9.6199999999999992</v>
      </c>
      <c r="CZ243">
        <f>AH243</f>
        <v>9.6199999999999992</v>
      </c>
      <c r="DA243">
        <f>AL243</f>
        <v>1</v>
      </c>
      <c r="DB243">
        <f t="shared" si="55"/>
        <v>194.71</v>
      </c>
      <c r="DC243">
        <f t="shared" si="56"/>
        <v>0</v>
      </c>
      <c r="DD243" t="s">
        <v>3</v>
      </c>
      <c r="DE243" t="s">
        <v>3</v>
      </c>
      <c r="DF243">
        <f t="shared" ref="DF243:DF259" si="64">ROUND(ROUND(AE243,2)*CX243,2)</f>
        <v>0</v>
      </c>
      <c r="DG243">
        <f t="shared" si="61"/>
        <v>0</v>
      </c>
      <c r="DH243">
        <f t="shared" si="62"/>
        <v>0</v>
      </c>
      <c r="DI243">
        <f t="shared" si="57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ROW(Source!A836)</f>
        <v>836</v>
      </c>
      <c r="B244">
        <v>88889161</v>
      </c>
      <c r="C244">
        <v>90710357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96</v>
      </c>
      <c r="J244" t="s">
        <v>3</v>
      </c>
      <c r="K244" t="s">
        <v>547</v>
      </c>
      <c r="L244">
        <v>608254</v>
      </c>
      <c r="N244">
        <v>1013</v>
      </c>
      <c r="O244" t="s">
        <v>592</v>
      </c>
      <c r="P244" t="s">
        <v>592</v>
      </c>
      <c r="Q244">
        <v>1</v>
      </c>
      <c r="W244">
        <v>0</v>
      </c>
      <c r="X244">
        <v>-185737400</v>
      </c>
      <c r="Y244">
        <f t="shared" si="54"/>
        <v>0.2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0.2</v>
      </c>
      <c r="AU244" t="s">
        <v>3</v>
      </c>
      <c r="AV244">
        <v>2</v>
      </c>
      <c r="AW244">
        <v>2</v>
      </c>
      <c r="AX244">
        <v>90710370</v>
      </c>
      <c r="AY244">
        <v>1</v>
      </c>
      <c r="AZ244">
        <v>0</v>
      </c>
      <c r="BA244">
        <v>248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ROUND(Y244*Source!I836,9)</f>
        <v>0</v>
      </c>
      <c r="CY244">
        <f>AD244</f>
        <v>0</v>
      </c>
      <c r="CZ244">
        <f>AH244</f>
        <v>0</v>
      </c>
      <c r="DA244">
        <f>AL244</f>
        <v>1</v>
      </c>
      <c r="DB244">
        <f t="shared" si="55"/>
        <v>0</v>
      </c>
      <c r="DC244">
        <f t="shared" si="56"/>
        <v>0</v>
      </c>
      <c r="DD244" t="s">
        <v>3</v>
      </c>
      <c r="DE244" t="s">
        <v>3</v>
      </c>
      <c r="DF244">
        <f t="shared" si="64"/>
        <v>0</v>
      </c>
      <c r="DG244">
        <f t="shared" si="61"/>
        <v>0</v>
      </c>
      <c r="DH244">
        <f t="shared" si="62"/>
        <v>0</v>
      </c>
      <c r="DI244">
        <f t="shared" si="57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ROW(Source!A836)</f>
        <v>836</v>
      </c>
      <c r="B245">
        <v>88889161</v>
      </c>
      <c r="C245">
        <v>90710357</v>
      </c>
      <c r="D245">
        <v>29172362</v>
      </c>
      <c r="E245">
        <v>1</v>
      </c>
      <c r="F245">
        <v>1</v>
      </c>
      <c r="G245">
        <v>1</v>
      </c>
      <c r="H245">
        <v>2</v>
      </c>
      <c r="I245" t="s">
        <v>593</v>
      </c>
      <c r="J245" t="s">
        <v>594</v>
      </c>
      <c r="K245" t="s">
        <v>595</v>
      </c>
      <c r="L245">
        <v>1368</v>
      </c>
      <c r="N245">
        <v>1011</v>
      </c>
      <c r="O245" t="s">
        <v>213</v>
      </c>
      <c r="P245" t="s">
        <v>213</v>
      </c>
      <c r="Q245">
        <v>1</v>
      </c>
      <c r="W245">
        <v>0</v>
      </c>
      <c r="X245">
        <v>783836208</v>
      </c>
      <c r="Y245">
        <f t="shared" si="54"/>
        <v>0.2</v>
      </c>
      <c r="AA245">
        <v>0</v>
      </c>
      <c r="AB245">
        <v>134.65</v>
      </c>
      <c r="AC245">
        <v>13.5</v>
      </c>
      <c r="AD245">
        <v>0</v>
      </c>
      <c r="AE245">
        <v>0</v>
      </c>
      <c r="AF245">
        <v>134.65</v>
      </c>
      <c r="AG245">
        <v>13.5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0.2</v>
      </c>
      <c r="AU245" t="s">
        <v>3</v>
      </c>
      <c r="AV245">
        <v>0</v>
      </c>
      <c r="AW245">
        <v>2</v>
      </c>
      <c r="AX245">
        <v>90710371</v>
      </c>
      <c r="AY245">
        <v>1</v>
      </c>
      <c r="AZ245">
        <v>0</v>
      </c>
      <c r="BA245">
        <v>249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ROUND(Y245*Source!I836*DO245,9)</f>
        <v>0</v>
      </c>
      <c r="CX245">
        <f>ROUND(Y245*Source!I836,9)</f>
        <v>0</v>
      </c>
      <c r="CY245">
        <f>AB245</f>
        <v>134.65</v>
      </c>
      <c r="CZ245">
        <f>AF245</f>
        <v>134.65</v>
      </c>
      <c r="DA245">
        <f>AJ245</f>
        <v>1</v>
      </c>
      <c r="DB245">
        <f t="shared" si="55"/>
        <v>26.93</v>
      </c>
      <c r="DC245">
        <f t="shared" si="56"/>
        <v>2.7</v>
      </c>
      <c r="DD245" t="s">
        <v>3</v>
      </c>
      <c r="DE245" t="s">
        <v>3</v>
      </c>
      <c r="DF245">
        <f t="shared" si="64"/>
        <v>0</v>
      </c>
      <c r="DG245">
        <f t="shared" si="61"/>
        <v>0</v>
      </c>
      <c r="DH245">
        <f t="shared" si="62"/>
        <v>0</v>
      </c>
      <c r="DI245">
        <f t="shared" si="57"/>
        <v>0</v>
      </c>
      <c r="DJ245">
        <f>DG245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ROW(Source!A836)</f>
        <v>836</v>
      </c>
      <c r="B246">
        <v>88889161</v>
      </c>
      <c r="C246">
        <v>90710357</v>
      </c>
      <c r="D246">
        <v>29172498</v>
      </c>
      <c r="E246">
        <v>1</v>
      </c>
      <c r="F246">
        <v>1</v>
      </c>
      <c r="G246">
        <v>1</v>
      </c>
      <c r="H246">
        <v>2</v>
      </c>
      <c r="I246" t="s">
        <v>618</v>
      </c>
      <c r="J246" t="s">
        <v>619</v>
      </c>
      <c r="K246" t="s">
        <v>620</v>
      </c>
      <c r="L246">
        <v>1368</v>
      </c>
      <c r="N246">
        <v>1011</v>
      </c>
      <c r="O246" t="s">
        <v>213</v>
      </c>
      <c r="P246" t="s">
        <v>213</v>
      </c>
      <c r="Q246">
        <v>1</v>
      </c>
      <c r="W246">
        <v>0</v>
      </c>
      <c r="X246">
        <v>-426164714</v>
      </c>
      <c r="Y246">
        <f t="shared" si="54"/>
        <v>4.67</v>
      </c>
      <c r="AA246">
        <v>0</v>
      </c>
      <c r="AB246">
        <v>2.37</v>
      </c>
      <c r="AC246">
        <v>0</v>
      </c>
      <c r="AD246">
        <v>0</v>
      </c>
      <c r="AE246">
        <v>0</v>
      </c>
      <c r="AF246">
        <v>2.37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4.67</v>
      </c>
      <c r="AU246" t="s">
        <v>3</v>
      </c>
      <c r="AV246">
        <v>0</v>
      </c>
      <c r="AW246">
        <v>2</v>
      </c>
      <c r="AX246">
        <v>90710372</v>
      </c>
      <c r="AY246">
        <v>1</v>
      </c>
      <c r="AZ246">
        <v>0</v>
      </c>
      <c r="BA246">
        <v>250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ROUND(Y246*Source!I836*DO246,9)</f>
        <v>0</v>
      </c>
      <c r="CX246">
        <f>ROUND(Y246*Source!I836,9)</f>
        <v>0</v>
      </c>
      <c r="CY246">
        <f>AB246</f>
        <v>2.37</v>
      </c>
      <c r="CZ246">
        <f>AF246</f>
        <v>2.37</v>
      </c>
      <c r="DA246">
        <f>AJ246</f>
        <v>1</v>
      </c>
      <c r="DB246">
        <f t="shared" si="55"/>
        <v>11.07</v>
      </c>
      <c r="DC246">
        <f t="shared" si="56"/>
        <v>0</v>
      </c>
      <c r="DD246" t="s">
        <v>3</v>
      </c>
      <c r="DE246" t="s">
        <v>3</v>
      </c>
      <c r="DF246">
        <f t="shared" si="64"/>
        <v>0</v>
      </c>
      <c r="DG246">
        <f t="shared" si="61"/>
        <v>0</v>
      </c>
      <c r="DH246">
        <f t="shared" si="62"/>
        <v>0</v>
      </c>
      <c r="DI246">
        <f t="shared" si="57"/>
        <v>0</v>
      </c>
      <c r="DJ246">
        <f>DG246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ROW(Source!A836)</f>
        <v>836</v>
      </c>
      <c r="B247">
        <v>88889161</v>
      </c>
      <c r="C247">
        <v>90710357</v>
      </c>
      <c r="D247">
        <v>29172516</v>
      </c>
      <c r="E247">
        <v>1</v>
      </c>
      <c r="F247">
        <v>1</v>
      </c>
      <c r="G247">
        <v>1</v>
      </c>
      <c r="H247">
        <v>2</v>
      </c>
      <c r="I247" t="s">
        <v>621</v>
      </c>
      <c r="J247" t="s">
        <v>622</v>
      </c>
      <c r="K247" t="s">
        <v>575</v>
      </c>
      <c r="L247">
        <v>1368</v>
      </c>
      <c r="N247">
        <v>1011</v>
      </c>
      <c r="O247" t="s">
        <v>213</v>
      </c>
      <c r="P247" t="s">
        <v>213</v>
      </c>
      <c r="Q247">
        <v>1</v>
      </c>
      <c r="W247">
        <v>0</v>
      </c>
      <c r="X247">
        <v>1843081982</v>
      </c>
      <c r="Y247">
        <f t="shared" si="54"/>
        <v>4.67</v>
      </c>
      <c r="AA247">
        <v>0</v>
      </c>
      <c r="AB247">
        <v>6.9</v>
      </c>
      <c r="AC247">
        <v>0</v>
      </c>
      <c r="AD247">
        <v>0</v>
      </c>
      <c r="AE247">
        <v>0</v>
      </c>
      <c r="AF247">
        <v>6.9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4.67</v>
      </c>
      <c r="AU247" t="s">
        <v>3</v>
      </c>
      <c r="AV247">
        <v>0</v>
      </c>
      <c r="AW247">
        <v>2</v>
      </c>
      <c r="AX247">
        <v>90710373</v>
      </c>
      <c r="AY247">
        <v>1</v>
      </c>
      <c r="AZ247">
        <v>0</v>
      </c>
      <c r="BA247">
        <v>251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ROUND(Y247*Source!I836*DO247,9)</f>
        <v>0</v>
      </c>
      <c r="CX247">
        <f>ROUND(Y247*Source!I836,9)</f>
        <v>0</v>
      </c>
      <c r="CY247">
        <f>AB247</f>
        <v>6.9</v>
      </c>
      <c r="CZ247">
        <f>AF247</f>
        <v>6.9</v>
      </c>
      <c r="DA247">
        <f>AJ247</f>
        <v>1</v>
      </c>
      <c r="DB247">
        <f t="shared" si="55"/>
        <v>32.22</v>
      </c>
      <c r="DC247">
        <f t="shared" si="56"/>
        <v>0</v>
      </c>
      <c r="DD247" t="s">
        <v>3</v>
      </c>
      <c r="DE247" t="s">
        <v>3</v>
      </c>
      <c r="DF247">
        <f t="shared" si="64"/>
        <v>0</v>
      </c>
      <c r="DG247">
        <f t="shared" si="61"/>
        <v>0</v>
      </c>
      <c r="DH247">
        <f t="shared" si="62"/>
        <v>0</v>
      </c>
      <c r="DI247">
        <f t="shared" si="57"/>
        <v>0</v>
      </c>
      <c r="DJ247">
        <f>DG247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ROW(Source!A836)</f>
        <v>836</v>
      </c>
      <c r="B248">
        <v>88889161</v>
      </c>
      <c r="C248">
        <v>90710357</v>
      </c>
      <c r="D248">
        <v>29174913</v>
      </c>
      <c r="E248">
        <v>1</v>
      </c>
      <c r="F248">
        <v>1</v>
      </c>
      <c r="G248">
        <v>1</v>
      </c>
      <c r="H248">
        <v>2</v>
      </c>
      <c r="I248" t="s">
        <v>560</v>
      </c>
      <c r="J248" t="s">
        <v>561</v>
      </c>
      <c r="K248" t="s">
        <v>556</v>
      </c>
      <c r="L248">
        <v>1368</v>
      </c>
      <c r="N248">
        <v>1011</v>
      </c>
      <c r="O248" t="s">
        <v>213</v>
      </c>
      <c r="P248" t="s">
        <v>213</v>
      </c>
      <c r="Q248">
        <v>1</v>
      </c>
      <c r="W248">
        <v>0</v>
      </c>
      <c r="X248">
        <v>1230759911</v>
      </c>
      <c r="Y248">
        <f t="shared" si="54"/>
        <v>0.2</v>
      </c>
      <c r="AA248">
        <v>0</v>
      </c>
      <c r="AB248">
        <v>87.17</v>
      </c>
      <c r="AC248">
        <v>11.6</v>
      </c>
      <c r="AD248">
        <v>0</v>
      </c>
      <c r="AE248">
        <v>0</v>
      </c>
      <c r="AF248">
        <v>87.17</v>
      </c>
      <c r="AG248">
        <v>11.6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0.2</v>
      </c>
      <c r="AU248" t="s">
        <v>3</v>
      </c>
      <c r="AV248">
        <v>0</v>
      </c>
      <c r="AW248">
        <v>2</v>
      </c>
      <c r="AX248">
        <v>90710374</v>
      </c>
      <c r="AY248">
        <v>1</v>
      </c>
      <c r="AZ248">
        <v>0</v>
      </c>
      <c r="BA248">
        <v>252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ROUND(Y248*Source!I836*DO248,9)</f>
        <v>0</v>
      </c>
      <c r="CX248">
        <f>ROUND(Y248*Source!I836,9)</f>
        <v>0</v>
      </c>
      <c r="CY248">
        <f>AB248</f>
        <v>87.17</v>
      </c>
      <c r="CZ248">
        <f>AF248</f>
        <v>87.17</v>
      </c>
      <c r="DA248">
        <f>AJ248</f>
        <v>1</v>
      </c>
      <c r="DB248">
        <f t="shared" si="55"/>
        <v>17.43</v>
      </c>
      <c r="DC248">
        <f t="shared" si="56"/>
        <v>2.3199999999999998</v>
      </c>
      <c r="DD248" t="s">
        <v>3</v>
      </c>
      <c r="DE248" t="s">
        <v>3</v>
      </c>
      <c r="DF248">
        <f t="shared" si="64"/>
        <v>0</v>
      </c>
      <c r="DG248">
        <f t="shared" si="61"/>
        <v>0</v>
      </c>
      <c r="DH248">
        <f t="shared" si="62"/>
        <v>0</v>
      </c>
      <c r="DI248">
        <f t="shared" si="57"/>
        <v>0</v>
      </c>
      <c r="DJ248">
        <f>DG248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ROW(Source!A836)</f>
        <v>836</v>
      </c>
      <c r="B249">
        <v>88889161</v>
      </c>
      <c r="C249">
        <v>90710357</v>
      </c>
      <c r="D249">
        <v>29114688</v>
      </c>
      <c r="E249">
        <v>1</v>
      </c>
      <c r="F249">
        <v>1</v>
      </c>
      <c r="G249">
        <v>1</v>
      </c>
      <c r="H249">
        <v>3</v>
      </c>
      <c r="I249" t="s">
        <v>623</v>
      </c>
      <c r="J249" t="s">
        <v>624</v>
      </c>
      <c r="K249" t="s">
        <v>625</v>
      </c>
      <c r="L249">
        <v>1348</v>
      </c>
      <c r="N249">
        <v>1009</v>
      </c>
      <c r="O249" t="s">
        <v>582</v>
      </c>
      <c r="P249" t="s">
        <v>582</v>
      </c>
      <c r="Q249">
        <v>1000</v>
      </c>
      <c r="W249">
        <v>0</v>
      </c>
      <c r="X249">
        <v>546198954</v>
      </c>
      <c r="Y249">
        <f t="shared" si="54"/>
        <v>1.1E-4</v>
      </c>
      <c r="AA249">
        <v>12430</v>
      </c>
      <c r="AB249">
        <v>0</v>
      </c>
      <c r="AC249">
        <v>0</v>
      </c>
      <c r="AD249">
        <v>0</v>
      </c>
      <c r="AE249">
        <v>12430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1.1E-4</v>
      </c>
      <c r="AU249" t="s">
        <v>3</v>
      </c>
      <c r="AV249">
        <v>0</v>
      </c>
      <c r="AW249">
        <v>2</v>
      </c>
      <c r="AX249">
        <v>90710375</v>
      </c>
      <c r="AY249">
        <v>1</v>
      </c>
      <c r="AZ249">
        <v>0</v>
      </c>
      <c r="BA249">
        <v>253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ROUND(Y249*Source!I836,9)</f>
        <v>0</v>
      </c>
      <c r="CY249">
        <f>AA249</f>
        <v>12430</v>
      </c>
      <c r="CZ249">
        <f>AE249</f>
        <v>12430</v>
      </c>
      <c r="DA249">
        <f>AI249</f>
        <v>1</v>
      </c>
      <c r="DB249">
        <f t="shared" si="55"/>
        <v>1.37</v>
      </c>
      <c r="DC249">
        <f t="shared" si="56"/>
        <v>0</v>
      </c>
      <c r="DD249" t="s">
        <v>3</v>
      </c>
      <c r="DE249" t="s">
        <v>3</v>
      </c>
      <c r="DF249">
        <f t="shared" si="64"/>
        <v>0</v>
      </c>
      <c r="DG249">
        <f t="shared" si="61"/>
        <v>0</v>
      </c>
      <c r="DH249">
        <f t="shared" si="62"/>
        <v>0</v>
      </c>
      <c r="DI249">
        <f t="shared" si="57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ROW(Source!A836)</f>
        <v>836</v>
      </c>
      <c r="B250">
        <v>88889161</v>
      </c>
      <c r="C250">
        <v>90710357</v>
      </c>
      <c r="D250">
        <v>29110793</v>
      </c>
      <c r="E250">
        <v>1</v>
      </c>
      <c r="F250">
        <v>1</v>
      </c>
      <c r="G250">
        <v>1</v>
      </c>
      <c r="H250">
        <v>3</v>
      </c>
      <c r="I250" t="s">
        <v>626</v>
      </c>
      <c r="J250" t="s">
        <v>627</v>
      </c>
      <c r="K250" t="s">
        <v>628</v>
      </c>
      <c r="L250">
        <v>1308</v>
      </c>
      <c r="N250">
        <v>1003</v>
      </c>
      <c r="O250" t="s">
        <v>275</v>
      </c>
      <c r="P250" t="s">
        <v>275</v>
      </c>
      <c r="Q250">
        <v>100</v>
      </c>
      <c r="W250">
        <v>0</v>
      </c>
      <c r="X250">
        <v>611857035</v>
      </c>
      <c r="Y250">
        <f t="shared" si="54"/>
        <v>2.4500000000000001E-2</v>
      </c>
      <c r="AA250">
        <v>120.36</v>
      </c>
      <c r="AB250">
        <v>0</v>
      </c>
      <c r="AC250">
        <v>0</v>
      </c>
      <c r="AD250">
        <v>0</v>
      </c>
      <c r="AE250">
        <v>120.36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2.4500000000000001E-2</v>
      </c>
      <c r="AU250" t="s">
        <v>3</v>
      </c>
      <c r="AV250">
        <v>0</v>
      </c>
      <c r="AW250">
        <v>2</v>
      </c>
      <c r="AX250">
        <v>90710376</v>
      </c>
      <c r="AY250">
        <v>1</v>
      </c>
      <c r="AZ250">
        <v>0</v>
      </c>
      <c r="BA250">
        <v>254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ROUND(Y250*Source!I836,9)</f>
        <v>0</v>
      </c>
      <c r="CY250">
        <f>AA250</f>
        <v>120.36</v>
      </c>
      <c r="CZ250">
        <f>AE250</f>
        <v>120.36</v>
      </c>
      <c r="DA250">
        <f>AI250</f>
        <v>1</v>
      </c>
      <c r="DB250">
        <f t="shared" si="55"/>
        <v>2.95</v>
      </c>
      <c r="DC250">
        <f t="shared" si="56"/>
        <v>0</v>
      </c>
      <c r="DD250" t="s">
        <v>3</v>
      </c>
      <c r="DE250" t="s">
        <v>3</v>
      </c>
      <c r="DF250">
        <f t="shared" si="64"/>
        <v>0</v>
      </c>
      <c r="DG250">
        <f t="shared" si="61"/>
        <v>0</v>
      </c>
      <c r="DH250">
        <f t="shared" si="62"/>
        <v>0</v>
      </c>
      <c r="DI250">
        <f t="shared" si="57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ROW(Source!A836)</f>
        <v>836</v>
      </c>
      <c r="B251">
        <v>88889161</v>
      </c>
      <c r="C251">
        <v>90710357</v>
      </c>
      <c r="D251">
        <v>29122430</v>
      </c>
      <c r="E251">
        <v>1</v>
      </c>
      <c r="F251">
        <v>1</v>
      </c>
      <c r="G251">
        <v>1</v>
      </c>
      <c r="H251">
        <v>3</v>
      </c>
      <c r="I251" t="s">
        <v>629</v>
      </c>
      <c r="J251" t="s">
        <v>630</v>
      </c>
      <c r="K251" t="s">
        <v>591</v>
      </c>
      <c r="L251">
        <v>1348</v>
      </c>
      <c r="N251">
        <v>1009</v>
      </c>
      <c r="O251" t="s">
        <v>582</v>
      </c>
      <c r="P251" t="s">
        <v>582</v>
      </c>
      <c r="Q251">
        <v>1000</v>
      </c>
      <c r="W251">
        <v>0</v>
      </c>
      <c r="X251">
        <v>-2033855571</v>
      </c>
      <c r="Y251">
        <f t="shared" si="54"/>
        <v>7.2000000000000005E-4</v>
      </c>
      <c r="AA251">
        <v>9073.89</v>
      </c>
      <c r="AB251">
        <v>0</v>
      </c>
      <c r="AC251">
        <v>0</v>
      </c>
      <c r="AD251">
        <v>0</v>
      </c>
      <c r="AE251">
        <v>9073.89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7.2000000000000005E-4</v>
      </c>
      <c r="AU251" t="s">
        <v>3</v>
      </c>
      <c r="AV251">
        <v>0</v>
      </c>
      <c r="AW251">
        <v>2</v>
      </c>
      <c r="AX251">
        <v>90710377</v>
      </c>
      <c r="AY251">
        <v>1</v>
      </c>
      <c r="AZ251">
        <v>0</v>
      </c>
      <c r="BA251">
        <v>255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ROUND(Y251*Source!I836,9)</f>
        <v>0</v>
      </c>
      <c r="CY251">
        <f>AA251</f>
        <v>9073.89</v>
      </c>
      <c r="CZ251">
        <f>AE251</f>
        <v>9073.89</v>
      </c>
      <c r="DA251">
        <f>AI251</f>
        <v>1</v>
      </c>
      <c r="DB251">
        <f t="shared" si="55"/>
        <v>6.53</v>
      </c>
      <c r="DC251">
        <f t="shared" si="56"/>
        <v>0</v>
      </c>
      <c r="DD251" t="s">
        <v>3</v>
      </c>
      <c r="DE251" t="s">
        <v>3</v>
      </c>
      <c r="DF251">
        <f t="shared" si="64"/>
        <v>0</v>
      </c>
      <c r="DG251">
        <f t="shared" si="61"/>
        <v>0</v>
      </c>
      <c r="DH251">
        <f t="shared" si="62"/>
        <v>0</v>
      </c>
      <c r="DI251">
        <f t="shared" si="57"/>
        <v>0</v>
      </c>
      <c r="DJ251">
        <f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ROW(Source!A836)</f>
        <v>836</v>
      </c>
      <c r="B252">
        <v>88889161</v>
      </c>
      <c r="C252">
        <v>90710357</v>
      </c>
      <c r="D252">
        <v>29158011</v>
      </c>
      <c r="E252">
        <v>1</v>
      </c>
      <c r="F252">
        <v>1</v>
      </c>
      <c r="G252">
        <v>1</v>
      </c>
      <c r="H252">
        <v>3</v>
      </c>
      <c r="I252" t="s">
        <v>631</v>
      </c>
      <c r="J252" t="s">
        <v>632</v>
      </c>
      <c r="K252" t="s">
        <v>633</v>
      </c>
      <c r="L252">
        <v>1346</v>
      </c>
      <c r="N252">
        <v>1009</v>
      </c>
      <c r="O252" t="s">
        <v>347</v>
      </c>
      <c r="P252" t="s">
        <v>347</v>
      </c>
      <c r="Q252">
        <v>1</v>
      </c>
      <c r="W252">
        <v>0</v>
      </c>
      <c r="X252">
        <v>-993947972</v>
      </c>
      <c r="Y252">
        <f t="shared" si="54"/>
        <v>0.25</v>
      </c>
      <c r="AA252">
        <v>68.27</v>
      </c>
      <c r="AB252">
        <v>0</v>
      </c>
      <c r="AC252">
        <v>0</v>
      </c>
      <c r="AD252">
        <v>0</v>
      </c>
      <c r="AE252">
        <v>68.27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0.25</v>
      </c>
      <c r="AU252" t="s">
        <v>3</v>
      </c>
      <c r="AV252">
        <v>0</v>
      </c>
      <c r="AW252">
        <v>2</v>
      </c>
      <c r="AX252">
        <v>90710378</v>
      </c>
      <c r="AY252">
        <v>1</v>
      </c>
      <c r="AZ252">
        <v>0</v>
      </c>
      <c r="BA252">
        <v>256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ROUND(Y252*Source!I836,9)</f>
        <v>0</v>
      </c>
      <c r="CY252">
        <f>AA252</f>
        <v>68.27</v>
      </c>
      <c r="CZ252">
        <f>AE252</f>
        <v>68.27</v>
      </c>
      <c r="DA252">
        <f>AI252</f>
        <v>1</v>
      </c>
      <c r="DB252">
        <f t="shared" si="55"/>
        <v>17.07</v>
      </c>
      <c r="DC252">
        <f t="shared" si="56"/>
        <v>0</v>
      </c>
      <c r="DD252" t="s">
        <v>3</v>
      </c>
      <c r="DE252" t="s">
        <v>3</v>
      </c>
      <c r="DF252">
        <f t="shared" si="64"/>
        <v>0</v>
      </c>
      <c r="DG252">
        <f t="shared" si="61"/>
        <v>0</v>
      </c>
      <c r="DH252">
        <f t="shared" si="62"/>
        <v>0</v>
      </c>
      <c r="DI252">
        <f t="shared" si="57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ROW(Source!A836)</f>
        <v>836</v>
      </c>
      <c r="B253">
        <v>88889161</v>
      </c>
      <c r="C253">
        <v>90710357</v>
      </c>
      <c r="D253">
        <v>29171808</v>
      </c>
      <c r="E253">
        <v>1</v>
      </c>
      <c r="F253">
        <v>1</v>
      </c>
      <c r="G253">
        <v>1</v>
      </c>
      <c r="H253">
        <v>3</v>
      </c>
      <c r="I253" t="s">
        <v>562</v>
      </c>
      <c r="J253" t="s">
        <v>563</v>
      </c>
      <c r="K253" t="s">
        <v>564</v>
      </c>
      <c r="L253">
        <v>1374</v>
      </c>
      <c r="N253">
        <v>1013</v>
      </c>
      <c r="O253" t="s">
        <v>565</v>
      </c>
      <c r="P253" t="s">
        <v>565</v>
      </c>
      <c r="Q253">
        <v>1</v>
      </c>
      <c r="W253">
        <v>0</v>
      </c>
      <c r="X253">
        <v>-915781824</v>
      </c>
      <c r="Y253">
        <f t="shared" si="54"/>
        <v>3.89</v>
      </c>
      <c r="AA253">
        <v>1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3.89</v>
      </c>
      <c r="AU253" t="s">
        <v>3</v>
      </c>
      <c r="AV253">
        <v>0</v>
      </c>
      <c r="AW253">
        <v>2</v>
      </c>
      <c r="AX253">
        <v>90710379</v>
      </c>
      <c r="AY253">
        <v>1</v>
      </c>
      <c r="AZ253">
        <v>0</v>
      </c>
      <c r="BA253">
        <v>257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ROUND(Y253*Source!I836,9)</f>
        <v>0</v>
      </c>
      <c r="CY253">
        <f>AA253</f>
        <v>1</v>
      </c>
      <c r="CZ253">
        <f>AE253</f>
        <v>1</v>
      </c>
      <c r="DA253">
        <f>AI253</f>
        <v>1</v>
      </c>
      <c r="DB253">
        <f t="shared" si="55"/>
        <v>3.89</v>
      </c>
      <c r="DC253">
        <f t="shared" si="56"/>
        <v>0</v>
      </c>
      <c r="DD253" t="s">
        <v>3</v>
      </c>
      <c r="DE253" t="s">
        <v>3</v>
      </c>
      <c r="DF253">
        <f t="shared" si="64"/>
        <v>0</v>
      </c>
      <c r="DG253">
        <f t="shared" si="61"/>
        <v>0</v>
      </c>
      <c r="DH253">
        <f t="shared" si="62"/>
        <v>0</v>
      </c>
      <c r="DI253">
        <f t="shared" si="57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ROW(Source!A837)</f>
        <v>837</v>
      </c>
      <c r="B254">
        <v>88889103</v>
      </c>
      <c r="C254">
        <v>90710357</v>
      </c>
      <c r="D254">
        <v>29362762</v>
      </c>
      <c r="E254">
        <v>1</v>
      </c>
      <c r="F254">
        <v>1</v>
      </c>
      <c r="G254">
        <v>1</v>
      </c>
      <c r="H254">
        <v>1</v>
      </c>
      <c r="I254" t="s">
        <v>558</v>
      </c>
      <c r="J254" t="s">
        <v>3</v>
      </c>
      <c r="K254" t="s">
        <v>559</v>
      </c>
      <c r="L254">
        <v>1369</v>
      </c>
      <c r="N254">
        <v>1013</v>
      </c>
      <c r="O254" t="s">
        <v>528</v>
      </c>
      <c r="P254" t="s">
        <v>528</v>
      </c>
      <c r="Q254">
        <v>1</v>
      </c>
      <c r="W254">
        <v>0</v>
      </c>
      <c r="X254">
        <v>604758886</v>
      </c>
      <c r="Y254">
        <f t="shared" si="54"/>
        <v>20.239999999999998</v>
      </c>
      <c r="AA254">
        <v>0</v>
      </c>
      <c r="AB254">
        <v>0</v>
      </c>
      <c r="AC254">
        <v>0</v>
      </c>
      <c r="AD254">
        <v>9.6199999999999992</v>
      </c>
      <c r="AE254">
        <v>0</v>
      </c>
      <c r="AF254">
        <v>0</v>
      </c>
      <c r="AG254">
        <v>0</v>
      </c>
      <c r="AH254">
        <v>9.6199999999999992</v>
      </c>
      <c r="AI254">
        <v>1</v>
      </c>
      <c r="AJ254">
        <v>1</v>
      </c>
      <c r="AK254">
        <v>1</v>
      </c>
      <c r="AL254">
        <v>1</v>
      </c>
      <c r="AM254">
        <v>5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20.239999999999998</v>
      </c>
      <c r="AU254" t="s">
        <v>3</v>
      </c>
      <c r="AV254">
        <v>1</v>
      </c>
      <c r="AW254">
        <v>2</v>
      </c>
      <c r="AX254">
        <v>90710369</v>
      </c>
      <c r="AY254">
        <v>1</v>
      </c>
      <c r="AZ254">
        <v>0</v>
      </c>
      <c r="BA254">
        <v>258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U254">
        <f>ROUND(AT254*Source!I837*AH254*AL254,2)</f>
        <v>0</v>
      </c>
      <c r="CV254">
        <f>ROUND(Y254*Source!I837,9)</f>
        <v>0</v>
      </c>
      <c r="CW254">
        <v>0</v>
      </c>
      <c r="CX254">
        <f>ROUND(Y254*Source!I837,9)</f>
        <v>0</v>
      </c>
      <c r="CY254">
        <f>AD254</f>
        <v>9.6199999999999992</v>
      </c>
      <c r="CZ254">
        <f>AH254</f>
        <v>9.6199999999999992</v>
      </c>
      <c r="DA254">
        <f>AL254</f>
        <v>1</v>
      </c>
      <c r="DB254">
        <f t="shared" si="55"/>
        <v>194.71</v>
      </c>
      <c r="DC254">
        <f t="shared" si="56"/>
        <v>0</v>
      </c>
      <c r="DD254" t="s">
        <v>3</v>
      </c>
      <c r="DE254" t="s">
        <v>3</v>
      </c>
      <c r="DF254">
        <f t="shared" si="64"/>
        <v>0</v>
      </c>
      <c r="DG254">
        <f t="shared" si="61"/>
        <v>0</v>
      </c>
      <c r="DH254">
        <f t="shared" si="62"/>
        <v>0</v>
      </c>
      <c r="DI254">
        <f t="shared" si="57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ROW(Source!A837)</f>
        <v>837</v>
      </c>
      <c r="B255">
        <v>88889103</v>
      </c>
      <c r="C255">
        <v>90710357</v>
      </c>
      <c r="D255">
        <v>121548</v>
      </c>
      <c r="E255">
        <v>1</v>
      </c>
      <c r="F255">
        <v>1</v>
      </c>
      <c r="G255">
        <v>1</v>
      </c>
      <c r="H255">
        <v>1</v>
      </c>
      <c r="I255" t="s">
        <v>96</v>
      </c>
      <c r="J255" t="s">
        <v>3</v>
      </c>
      <c r="K255" t="s">
        <v>547</v>
      </c>
      <c r="L255">
        <v>608254</v>
      </c>
      <c r="N255">
        <v>1013</v>
      </c>
      <c r="O255" t="s">
        <v>592</v>
      </c>
      <c r="P255" t="s">
        <v>592</v>
      </c>
      <c r="Q255">
        <v>1</v>
      </c>
      <c r="W255">
        <v>0</v>
      </c>
      <c r="X255">
        <v>-185737400</v>
      </c>
      <c r="Y255">
        <f t="shared" si="54"/>
        <v>0.2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5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0.2</v>
      </c>
      <c r="AU255" t="s">
        <v>3</v>
      </c>
      <c r="AV255">
        <v>2</v>
      </c>
      <c r="AW255">
        <v>2</v>
      </c>
      <c r="AX255">
        <v>90710370</v>
      </c>
      <c r="AY255">
        <v>1</v>
      </c>
      <c r="AZ255">
        <v>0</v>
      </c>
      <c r="BA255">
        <v>259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ROUND(Y255*Source!I837,9)</f>
        <v>0</v>
      </c>
      <c r="CY255">
        <f>AD255</f>
        <v>0</v>
      </c>
      <c r="CZ255">
        <f>AH255</f>
        <v>0</v>
      </c>
      <c r="DA255">
        <f>AL255</f>
        <v>1</v>
      </c>
      <c r="DB255">
        <f t="shared" si="55"/>
        <v>0</v>
      </c>
      <c r="DC255">
        <f t="shared" si="56"/>
        <v>0</v>
      </c>
      <c r="DD255" t="s">
        <v>3</v>
      </c>
      <c r="DE255" t="s">
        <v>3</v>
      </c>
      <c r="DF255">
        <f t="shared" si="64"/>
        <v>0</v>
      </c>
      <c r="DG255">
        <f t="shared" si="61"/>
        <v>0</v>
      </c>
      <c r="DH255">
        <f t="shared" si="62"/>
        <v>0</v>
      </c>
      <c r="DI255">
        <f t="shared" si="57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ROW(Source!A837)</f>
        <v>837</v>
      </c>
      <c r="B256">
        <v>88889103</v>
      </c>
      <c r="C256">
        <v>90710357</v>
      </c>
      <c r="D256">
        <v>29172362</v>
      </c>
      <c r="E256">
        <v>1</v>
      </c>
      <c r="F256">
        <v>1</v>
      </c>
      <c r="G256">
        <v>1</v>
      </c>
      <c r="H256">
        <v>2</v>
      </c>
      <c r="I256" t="s">
        <v>593</v>
      </c>
      <c r="J256" t="s">
        <v>594</v>
      </c>
      <c r="K256" t="s">
        <v>595</v>
      </c>
      <c r="L256">
        <v>1368</v>
      </c>
      <c r="N256">
        <v>1011</v>
      </c>
      <c r="O256" t="s">
        <v>213</v>
      </c>
      <c r="P256" t="s">
        <v>213</v>
      </c>
      <c r="Q256">
        <v>1</v>
      </c>
      <c r="W256">
        <v>0</v>
      </c>
      <c r="X256">
        <v>783836208</v>
      </c>
      <c r="Y256">
        <f t="shared" si="54"/>
        <v>0.2</v>
      </c>
      <c r="AA256">
        <v>0</v>
      </c>
      <c r="AB256">
        <v>1373.43</v>
      </c>
      <c r="AC256">
        <v>634.77</v>
      </c>
      <c r="AD256">
        <v>0</v>
      </c>
      <c r="AE256">
        <v>0</v>
      </c>
      <c r="AF256">
        <v>134.65</v>
      </c>
      <c r="AG256">
        <v>13.5</v>
      </c>
      <c r="AH256">
        <v>0</v>
      </c>
      <c r="AI256">
        <v>1</v>
      </c>
      <c r="AJ256">
        <v>10.199999999999999</v>
      </c>
      <c r="AK256">
        <v>47.02</v>
      </c>
      <c r="AL256">
        <v>1</v>
      </c>
      <c r="AM256">
        <v>2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0.2</v>
      </c>
      <c r="AU256" t="s">
        <v>3</v>
      </c>
      <c r="AV256">
        <v>0</v>
      </c>
      <c r="AW256">
        <v>2</v>
      </c>
      <c r="AX256">
        <v>90710371</v>
      </c>
      <c r="AY256">
        <v>1</v>
      </c>
      <c r="AZ256">
        <v>0</v>
      </c>
      <c r="BA256">
        <v>260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ROUND(Y256*Source!I837*DO256,9)</f>
        <v>0</v>
      </c>
      <c r="CX256">
        <f>ROUND(Y256*Source!I837,9)</f>
        <v>0</v>
      </c>
      <c r="CY256">
        <f>AB256</f>
        <v>1373.43</v>
      </c>
      <c r="CZ256">
        <f>AF256</f>
        <v>134.65</v>
      </c>
      <c r="DA256">
        <f>AJ256</f>
        <v>10.199999999999999</v>
      </c>
      <c r="DB256">
        <f t="shared" si="55"/>
        <v>26.93</v>
      </c>
      <c r="DC256">
        <f t="shared" si="56"/>
        <v>2.7</v>
      </c>
      <c r="DD256" t="s">
        <v>3</v>
      </c>
      <c r="DE256" t="s">
        <v>3</v>
      </c>
      <c r="DF256">
        <f t="shared" si="64"/>
        <v>0</v>
      </c>
      <c r="DG256">
        <f>ROUND(ROUND(AF256*AJ256,2)*CX256,2)</f>
        <v>0</v>
      </c>
      <c r="DH256">
        <f>ROUND(ROUND(AG256*AK256,2)*CX256,2)</f>
        <v>0</v>
      </c>
      <c r="DI256">
        <f t="shared" si="57"/>
        <v>0</v>
      </c>
      <c r="DJ256">
        <f>DG256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ROW(Source!A837)</f>
        <v>837</v>
      </c>
      <c r="B257">
        <v>88889103</v>
      </c>
      <c r="C257">
        <v>90710357</v>
      </c>
      <c r="D257">
        <v>29172498</v>
      </c>
      <c r="E257">
        <v>1</v>
      </c>
      <c r="F257">
        <v>1</v>
      </c>
      <c r="G257">
        <v>1</v>
      </c>
      <c r="H257">
        <v>2</v>
      </c>
      <c r="I257" t="s">
        <v>618</v>
      </c>
      <c r="J257" t="s">
        <v>619</v>
      </c>
      <c r="K257" t="s">
        <v>620</v>
      </c>
      <c r="L257">
        <v>1368</v>
      </c>
      <c r="N257">
        <v>1011</v>
      </c>
      <c r="O257" t="s">
        <v>213</v>
      </c>
      <c r="P257" t="s">
        <v>213</v>
      </c>
      <c r="Q257">
        <v>1</v>
      </c>
      <c r="W257">
        <v>0</v>
      </c>
      <c r="X257">
        <v>-426164714</v>
      </c>
      <c r="Y257">
        <f t="shared" ref="Y257:Y320" si="65">AT257</f>
        <v>4.67</v>
      </c>
      <c r="AA257">
        <v>0</v>
      </c>
      <c r="AB257">
        <v>11.99</v>
      </c>
      <c r="AC257">
        <v>0</v>
      </c>
      <c r="AD257">
        <v>0</v>
      </c>
      <c r="AE257">
        <v>0</v>
      </c>
      <c r="AF257">
        <v>2.37</v>
      </c>
      <c r="AG257">
        <v>0</v>
      </c>
      <c r="AH257">
        <v>0</v>
      </c>
      <c r="AI257">
        <v>1</v>
      </c>
      <c r="AJ257">
        <v>5.0599999999999996</v>
      </c>
      <c r="AK257">
        <v>47.02</v>
      </c>
      <c r="AL257">
        <v>1</v>
      </c>
      <c r="AM257">
        <v>2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4.67</v>
      </c>
      <c r="AU257" t="s">
        <v>3</v>
      </c>
      <c r="AV257">
        <v>0</v>
      </c>
      <c r="AW257">
        <v>2</v>
      </c>
      <c r="AX257">
        <v>90710372</v>
      </c>
      <c r="AY257">
        <v>1</v>
      </c>
      <c r="AZ257">
        <v>0</v>
      </c>
      <c r="BA257">
        <v>261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ROUND(Y257*Source!I837*DO257,9)</f>
        <v>0</v>
      </c>
      <c r="CX257">
        <f>ROUND(Y257*Source!I837,9)</f>
        <v>0</v>
      </c>
      <c r="CY257">
        <f>AB257</f>
        <v>11.99</v>
      </c>
      <c r="CZ257">
        <f>AF257</f>
        <v>2.37</v>
      </c>
      <c r="DA257">
        <f>AJ257</f>
        <v>5.0599999999999996</v>
      </c>
      <c r="DB257">
        <f t="shared" ref="DB257:DB320" si="66">ROUND(ROUND(AT257*CZ257,2),2)</f>
        <v>11.07</v>
      </c>
      <c r="DC257">
        <f t="shared" ref="DC257:DC320" si="67">ROUND(ROUND(AT257*AG257,2),2)</f>
        <v>0</v>
      </c>
      <c r="DD257" t="s">
        <v>3</v>
      </c>
      <c r="DE257" t="s">
        <v>3</v>
      </c>
      <c r="DF257">
        <f t="shared" si="64"/>
        <v>0</v>
      </c>
      <c r="DG257">
        <f>ROUND(ROUND(AF257*AJ257,2)*CX257,2)</f>
        <v>0</v>
      </c>
      <c r="DH257">
        <f>ROUND(ROUND(AG257*AK257,2)*CX257,2)</f>
        <v>0</v>
      </c>
      <c r="DI257">
        <f t="shared" ref="DI257:DI320" si="68">ROUND(ROUND(AH257,2)*CX257,2)</f>
        <v>0</v>
      </c>
      <c r="DJ257">
        <f>DG257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ROW(Source!A837)</f>
        <v>837</v>
      </c>
      <c r="B258">
        <v>88889103</v>
      </c>
      <c r="C258">
        <v>90710357</v>
      </c>
      <c r="D258">
        <v>29172516</v>
      </c>
      <c r="E258">
        <v>1</v>
      </c>
      <c r="F258">
        <v>1</v>
      </c>
      <c r="G258">
        <v>1</v>
      </c>
      <c r="H258">
        <v>2</v>
      </c>
      <c r="I258" t="s">
        <v>621</v>
      </c>
      <c r="J258" t="s">
        <v>622</v>
      </c>
      <c r="K258" t="s">
        <v>575</v>
      </c>
      <c r="L258">
        <v>1368</v>
      </c>
      <c r="N258">
        <v>1011</v>
      </c>
      <c r="O258" t="s">
        <v>213</v>
      </c>
      <c r="P258" t="s">
        <v>213</v>
      </c>
      <c r="Q258">
        <v>1</v>
      </c>
      <c r="W258">
        <v>0</v>
      </c>
      <c r="X258">
        <v>1843081982</v>
      </c>
      <c r="Y258">
        <f t="shared" si="65"/>
        <v>4.67</v>
      </c>
      <c r="AA258">
        <v>0</v>
      </c>
      <c r="AB258">
        <v>79.14</v>
      </c>
      <c r="AC258">
        <v>0</v>
      </c>
      <c r="AD258">
        <v>0</v>
      </c>
      <c r="AE258">
        <v>0</v>
      </c>
      <c r="AF258">
        <v>6.9</v>
      </c>
      <c r="AG258">
        <v>0</v>
      </c>
      <c r="AH258">
        <v>0</v>
      </c>
      <c r="AI258">
        <v>1</v>
      </c>
      <c r="AJ258">
        <v>11.47</v>
      </c>
      <c r="AK258">
        <v>47.02</v>
      </c>
      <c r="AL258">
        <v>1</v>
      </c>
      <c r="AM258">
        <v>2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4.67</v>
      </c>
      <c r="AU258" t="s">
        <v>3</v>
      </c>
      <c r="AV258">
        <v>0</v>
      </c>
      <c r="AW258">
        <v>2</v>
      </c>
      <c r="AX258">
        <v>90710373</v>
      </c>
      <c r="AY258">
        <v>1</v>
      </c>
      <c r="AZ258">
        <v>0</v>
      </c>
      <c r="BA258">
        <v>262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ROUND(Y258*Source!I837*DO258,9)</f>
        <v>0</v>
      </c>
      <c r="CX258">
        <f>ROUND(Y258*Source!I837,9)</f>
        <v>0</v>
      </c>
      <c r="CY258">
        <f>AB258</f>
        <v>79.14</v>
      </c>
      <c r="CZ258">
        <f>AF258</f>
        <v>6.9</v>
      </c>
      <c r="DA258">
        <f>AJ258</f>
        <v>11.47</v>
      </c>
      <c r="DB258">
        <f t="shared" si="66"/>
        <v>32.22</v>
      </c>
      <c r="DC258">
        <f t="shared" si="67"/>
        <v>0</v>
      </c>
      <c r="DD258" t="s">
        <v>3</v>
      </c>
      <c r="DE258" t="s">
        <v>3</v>
      </c>
      <c r="DF258">
        <f t="shared" si="64"/>
        <v>0</v>
      </c>
      <c r="DG258">
        <f>ROUND(ROUND(AF258*AJ258,2)*CX258,2)</f>
        <v>0</v>
      </c>
      <c r="DH258">
        <f>ROUND(ROUND(AG258*AK258,2)*CX258,2)</f>
        <v>0</v>
      </c>
      <c r="DI258">
        <f t="shared" si="68"/>
        <v>0</v>
      </c>
      <c r="DJ258">
        <f>DG258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>
      <c r="A259">
        <f>ROW(Source!A837)</f>
        <v>837</v>
      </c>
      <c r="B259">
        <v>88889103</v>
      </c>
      <c r="C259">
        <v>90710357</v>
      </c>
      <c r="D259">
        <v>29174913</v>
      </c>
      <c r="E259">
        <v>1</v>
      </c>
      <c r="F259">
        <v>1</v>
      </c>
      <c r="G259">
        <v>1</v>
      </c>
      <c r="H259">
        <v>2</v>
      </c>
      <c r="I259" t="s">
        <v>560</v>
      </c>
      <c r="J259" t="s">
        <v>561</v>
      </c>
      <c r="K259" t="s">
        <v>556</v>
      </c>
      <c r="L259">
        <v>1368</v>
      </c>
      <c r="N259">
        <v>1011</v>
      </c>
      <c r="O259" t="s">
        <v>213</v>
      </c>
      <c r="P259" t="s">
        <v>213</v>
      </c>
      <c r="Q259">
        <v>1</v>
      </c>
      <c r="W259">
        <v>0</v>
      </c>
      <c r="X259">
        <v>1230759911</v>
      </c>
      <c r="Y259">
        <f t="shared" si="65"/>
        <v>0.2</v>
      </c>
      <c r="AA259">
        <v>0</v>
      </c>
      <c r="AB259">
        <v>1957.84</v>
      </c>
      <c r="AC259">
        <v>545.42999999999995</v>
      </c>
      <c r="AD259">
        <v>0</v>
      </c>
      <c r="AE259">
        <v>0</v>
      </c>
      <c r="AF259">
        <v>87.17</v>
      </c>
      <c r="AG259">
        <v>11.6</v>
      </c>
      <c r="AH259">
        <v>0</v>
      </c>
      <c r="AI259">
        <v>1</v>
      </c>
      <c r="AJ259">
        <v>22.46</v>
      </c>
      <c r="AK259">
        <v>47.02</v>
      </c>
      <c r="AL259">
        <v>1</v>
      </c>
      <c r="AM259">
        <v>2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0.2</v>
      </c>
      <c r="AU259" t="s">
        <v>3</v>
      </c>
      <c r="AV259">
        <v>0</v>
      </c>
      <c r="AW259">
        <v>2</v>
      </c>
      <c r="AX259">
        <v>90710374</v>
      </c>
      <c r="AY259">
        <v>1</v>
      </c>
      <c r="AZ259">
        <v>0</v>
      </c>
      <c r="BA259">
        <v>263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ROUND(Y259*Source!I837*DO259,9)</f>
        <v>0</v>
      </c>
      <c r="CX259">
        <f>ROUND(Y259*Source!I837,9)</f>
        <v>0</v>
      </c>
      <c r="CY259">
        <f>AB259</f>
        <v>1957.84</v>
      </c>
      <c r="CZ259">
        <f>AF259</f>
        <v>87.17</v>
      </c>
      <c r="DA259">
        <f>AJ259</f>
        <v>22.46</v>
      </c>
      <c r="DB259">
        <f t="shared" si="66"/>
        <v>17.43</v>
      </c>
      <c r="DC259">
        <f t="shared" si="67"/>
        <v>2.3199999999999998</v>
      </c>
      <c r="DD259" t="s">
        <v>3</v>
      </c>
      <c r="DE259" t="s">
        <v>3</v>
      </c>
      <c r="DF259">
        <f t="shared" si="64"/>
        <v>0</v>
      </c>
      <c r="DG259">
        <f>ROUND(ROUND(AF259*AJ259,2)*CX259,2)</f>
        <v>0</v>
      </c>
      <c r="DH259">
        <f>ROUND(ROUND(AG259*AK259,2)*CX259,2)</f>
        <v>0</v>
      </c>
      <c r="DI259">
        <f t="shared" si="68"/>
        <v>0</v>
      </c>
      <c r="DJ259">
        <f>DG259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>
      <c r="A260">
        <f>ROW(Source!A837)</f>
        <v>837</v>
      </c>
      <c r="B260">
        <v>88889103</v>
      </c>
      <c r="C260">
        <v>90710357</v>
      </c>
      <c r="D260">
        <v>29114688</v>
      </c>
      <c r="E260">
        <v>1</v>
      </c>
      <c r="F260">
        <v>1</v>
      </c>
      <c r="G260">
        <v>1</v>
      </c>
      <c r="H260">
        <v>3</v>
      </c>
      <c r="I260" t="s">
        <v>623</v>
      </c>
      <c r="J260" t="s">
        <v>624</v>
      </c>
      <c r="K260" t="s">
        <v>625</v>
      </c>
      <c r="L260">
        <v>1348</v>
      </c>
      <c r="N260">
        <v>1009</v>
      </c>
      <c r="O260" t="s">
        <v>582</v>
      </c>
      <c r="P260" t="s">
        <v>582</v>
      </c>
      <c r="Q260">
        <v>1000</v>
      </c>
      <c r="W260">
        <v>0</v>
      </c>
      <c r="X260">
        <v>546198954</v>
      </c>
      <c r="Y260">
        <f t="shared" si="65"/>
        <v>1.1E-4</v>
      </c>
      <c r="AA260">
        <v>189060.3</v>
      </c>
      <c r="AB260">
        <v>0</v>
      </c>
      <c r="AC260">
        <v>0</v>
      </c>
      <c r="AD260">
        <v>0</v>
      </c>
      <c r="AE260">
        <v>12430</v>
      </c>
      <c r="AF260">
        <v>0</v>
      </c>
      <c r="AG260">
        <v>0</v>
      </c>
      <c r="AH260">
        <v>0</v>
      </c>
      <c r="AI260">
        <v>15.21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1.1E-4</v>
      </c>
      <c r="AU260" t="s">
        <v>3</v>
      </c>
      <c r="AV260">
        <v>0</v>
      </c>
      <c r="AW260">
        <v>2</v>
      </c>
      <c r="AX260">
        <v>90710375</v>
      </c>
      <c r="AY260">
        <v>1</v>
      </c>
      <c r="AZ260">
        <v>0</v>
      </c>
      <c r="BA260">
        <v>264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ROUND(Y260*Source!I837,9)</f>
        <v>0</v>
      </c>
      <c r="CY260">
        <f>AA260</f>
        <v>189060.3</v>
      </c>
      <c r="CZ260">
        <f>AE260</f>
        <v>12430</v>
      </c>
      <c r="DA260">
        <f>AI260</f>
        <v>15.21</v>
      </c>
      <c r="DB260">
        <f t="shared" si="66"/>
        <v>1.37</v>
      </c>
      <c r="DC260">
        <f t="shared" si="67"/>
        <v>0</v>
      </c>
      <c r="DD260" t="s">
        <v>3</v>
      </c>
      <c r="DE260" t="s">
        <v>3</v>
      </c>
      <c r="DF260">
        <f>ROUND(ROUND(AE260*AI260,2)*CX260,2)</f>
        <v>0</v>
      </c>
      <c r="DG260">
        <f t="shared" ref="DG260:DG271" si="69">ROUND(ROUND(AF260,2)*CX260,2)</f>
        <v>0</v>
      </c>
      <c r="DH260">
        <f t="shared" ref="DH260:DH271" si="70">ROUND(ROUND(AG260,2)*CX260,2)</f>
        <v>0</v>
      </c>
      <c r="DI260">
        <f t="shared" si="68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ROW(Source!A837)</f>
        <v>837</v>
      </c>
      <c r="B261">
        <v>88889103</v>
      </c>
      <c r="C261">
        <v>90710357</v>
      </c>
      <c r="D261">
        <v>29110793</v>
      </c>
      <c r="E261">
        <v>1</v>
      </c>
      <c r="F261">
        <v>1</v>
      </c>
      <c r="G261">
        <v>1</v>
      </c>
      <c r="H261">
        <v>3</v>
      </c>
      <c r="I261" t="s">
        <v>626</v>
      </c>
      <c r="J261" t="s">
        <v>627</v>
      </c>
      <c r="K261" t="s">
        <v>628</v>
      </c>
      <c r="L261">
        <v>1308</v>
      </c>
      <c r="N261">
        <v>1003</v>
      </c>
      <c r="O261" t="s">
        <v>275</v>
      </c>
      <c r="P261" t="s">
        <v>275</v>
      </c>
      <c r="Q261">
        <v>100</v>
      </c>
      <c r="W261">
        <v>0</v>
      </c>
      <c r="X261">
        <v>611857035</v>
      </c>
      <c r="Y261">
        <f t="shared" si="65"/>
        <v>2.4500000000000001E-2</v>
      </c>
      <c r="AA261">
        <v>832.89</v>
      </c>
      <c r="AB261">
        <v>0</v>
      </c>
      <c r="AC261">
        <v>0</v>
      </c>
      <c r="AD261">
        <v>0</v>
      </c>
      <c r="AE261">
        <v>120.36</v>
      </c>
      <c r="AF261">
        <v>0</v>
      </c>
      <c r="AG261">
        <v>0</v>
      </c>
      <c r="AH261">
        <v>0</v>
      </c>
      <c r="AI261">
        <v>6.92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2.4500000000000001E-2</v>
      </c>
      <c r="AU261" t="s">
        <v>3</v>
      </c>
      <c r="AV261">
        <v>0</v>
      </c>
      <c r="AW261">
        <v>2</v>
      </c>
      <c r="AX261">
        <v>90710376</v>
      </c>
      <c r="AY261">
        <v>1</v>
      </c>
      <c r="AZ261">
        <v>0</v>
      </c>
      <c r="BA261">
        <v>265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ROUND(Y261*Source!I837,9)</f>
        <v>0</v>
      </c>
      <c r="CY261">
        <f>AA261</f>
        <v>832.89</v>
      </c>
      <c r="CZ261">
        <f>AE261</f>
        <v>120.36</v>
      </c>
      <c r="DA261">
        <f>AI261</f>
        <v>6.92</v>
      </c>
      <c r="DB261">
        <f t="shared" si="66"/>
        <v>2.95</v>
      </c>
      <c r="DC261">
        <f t="shared" si="67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69"/>
        <v>0</v>
      </c>
      <c r="DH261">
        <f t="shared" si="70"/>
        <v>0</v>
      </c>
      <c r="DI261">
        <f t="shared" si="68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ROW(Source!A837)</f>
        <v>837</v>
      </c>
      <c r="B262">
        <v>88889103</v>
      </c>
      <c r="C262">
        <v>90710357</v>
      </c>
      <c r="D262">
        <v>29122430</v>
      </c>
      <c r="E262">
        <v>1</v>
      </c>
      <c r="F262">
        <v>1</v>
      </c>
      <c r="G262">
        <v>1</v>
      </c>
      <c r="H262">
        <v>3</v>
      </c>
      <c r="I262" t="s">
        <v>629</v>
      </c>
      <c r="J262" t="s">
        <v>630</v>
      </c>
      <c r="K262" t="s">
        <v>591</v>
      </c>
      <c r="L262">
        <v>1348</v>
      </c>
      <c r="N262">
        <v>1009</v>
      </c>
      <c r="O262" t="s">
        <v>582</v>
      </c>
      <c r="P262" t="s">
        <v>582</v>
      </c>
      <c r="Q262">
        <v>1000</v>
      </c>
      <c r="W262">
        <v>0</v>
      </c>
      <c r="X262">
        <v>-2033855571</v>
      </c>
      <c r="Y262">
        <f t="shared" si="65"/>
        <v>7.2000000000000005E-4</v>
      </c>
      <c r="AA262">
        <v>146089.63</v>
      </c>
      <c r="AB262">
        <v>0</v>
      </c>
      <c r="AC262">
        <v>0</v>
      </c>
      <c r="AD262">
        <v>0</v>
      </c>
      <c r="AE262">
        <v>9073.89</v>
      </c>
      <c r="AF262">
        <v>0</v>
      </c>
      <c r="AG262">
        <v>0</v>
      </c>
      <c r="AH262">
        <v>0</v>
      </c>
      <c r="AI262">
        <v>16.100000000000001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7.2000000000000005E-4</v>
      </c>
      <c r="AU262" t="s">
        <v>3</v>
      </c>
      <c r="AV262">
        <v>0</v>
      </c>
      <c r="AW262">
        <v>2</v>
      </c>
      <c r="AX262">
        <v>90710377</v>
      </c>
      <c r="AY262">
        <v>1</v>
      </c>
      <c r="AZ262">
        <v>0</v>
      </c>
      <c r="BA262">
        <v>266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ROUND(Y262*Source!I837,9)</f>
        <v>0</v>
      </c>
      <c r="CY262">
        <f>AA262</f>
        <v>146089.63</v>
      </c>
      <c r="CZ262">
        <f>AE262</f>
        <v>9073.89</v>
      </c>
      <c r="DA262">
        <f>AI262</f>
        <v>16.100000000000001</v>
      </c>
      <c r="DB262">
        <f t="shared" si="66"/>
        <v>6.53</v>
      </c>
      <c r="DC262">
        <f t="shared" si="67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69"/>
        <v>0</v>
      </c>
      <c r="DH262">
        <f t="shared" si="70"/>
        <v>0</v>
      </c>
      <c r="DI262">
        <f t="shared" si="68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ROW(Source!A837)</f>
        <v>837</v>
      </c>
      <c r="B263">
        <v>88889103</v>
      </c>
      <c r="C263">
        <v>90710357</v>
      </c>
      <c r="D263">
        <v>29158011</v>
      </c>
      <c r="E263">
        <v>1</v>
      </c>
      <c r="F263">
        <v>1</v>
      </c>
      <c r="G263">
        <v>1</v>
      </c>
      <c r="H263">
        <v>3</v>
      </c>
      <c r="I263" t="s">
        <v>631</v>
      </c>
      <c r="J263" t="s">
        <v>632</v>
      </c>
      <c r="K263" t="s">
        <v>633</v>
      </c>
      <c r="L263">
        <v>1346</v>
      </c>
      <c r="N263">
        <v>1009</v>
      </c>
      <c r="O263" t="s">
        <v>347</v>
      </c>
      <c r="P263" t="s">
        <v>347</v>
      </c>
      <c r="Q263">
        <v>1</v>
      </c>
      <c r="W263">
        <v>0</v>
      </c>
      <c r="X263">
        <v>-993947972</v>
      </c>
      <c r="Y263">
        <f t="shared" si="65"/>
        <v>0.25</v>
      </c>
      <c r="AA263">
        <v>765.99</v>
      </c>
      <c r="AB263">
        <v>0</v>
      </c>
      <c r="AC263">
        <v>0</v>
      </c>
      <c r="AD263">
        <v>0</v>
      </c>
      <c r="AE263">
        <v>68.27</v>
      </c>
      <c r="AF263">
        <v>0</v>
      </c>
      <c r="AG263">
        <v>0</v>
      </c>
      <c r="AH263">
        <v>0</v>
      </c>
      <c r="AI263">
        <v>11.22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0.25</v>
      </c>
      <c r="AU263" t="s">
        <v>3</v>
      </c>
      <c r="AV263">
        <v>0</v>
      </c>
      <c r="AW263">
        <v>2</v>
      </c>
      <c r="AX263">
        <v>90710378</v>
      </c>
      <c r="AY263">
        <v>1</v>
      </c>
      <c r="AZ263">
        <v>0</v>
      </c>
      <c r="BA263">
        <v>267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ROUND(Y263*Source!I837,9)</f>
        <v>0</v>
      </c>
      <c r="CY263">
        <f>AA263</f>
        <v>765.99</v>
      </c>
      <c r="CZ263">
        <f>AE263</f>
        <v>68.27</v>
      </c>
      <c r="DA263">
        <f>AI263</f>
        <v>11.22</v>
      </c>
      <c r="DB263">
        <f t="shared" si="66"/>
        <v>17.07</v>
      </c>
      <c r="DC263">
        <f t="shared" si="67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69"/>
        <v>0</v>
      </c>
      <c r="DH263">
        <f t="shared" si="70"/>
        <v>0</v>
      </c>
      <c r="DI263">
        <f t="shared" si="68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ROW(Source!A837)</f>
        <v>837</v>
      </c>
      <c r="B264">
        <v>88889103</v>
      </c>
      <c r="C264">
        <v>90710357</v>
      </c>
      <c r="D264">
        <v>29171808</v>
      </c>
      <c r="E264">
        <v>1</v>
      </c>
      <c r="F264">
        <v>1</v>
      </c>
      <c r="G264">
        <v>1</v>
      </c>
      <c r="H264">
        <v>3</v>
      </c>
      <c r="I264" t="s">
        <v>562</v>
      </c>
      <c r="J264" t="s">
        <v>563</v>
      </c>
      <c r="K264" t="s">
        <v>564</v>
      </c>
      <c r="L264">
        <v>1374</v>
      </c>
      <c r="N264">
        <v>1013</v>
      </c>
      <c r="O264" t="s">
        <v>565</v>
      </c>
      <c r="P264" t="s">
        <v>565</v>
      </c>
      <c r="Q264">
        <v>1</v>
      </c>
      <c r="W264">
        <v>0</v>
      </c>
      <c r="X264">
        <v>-915781824</v>
      </c>
      <c r="Y264">
        <f t="shared" si="65"/>
        <v>3.89</v>
      </c>
      <c r="AA264">
        <v>9.0399999999999991</v>
      </c>
      <c r="AB264">
        <v>0</v>
      </c>
      <c r="AC264">
        <v>0</v>
      </c>
      <c r="AD264">
        <v>0</v>
      </c>
      <c r="AE264">
        <v>1</v>
      </c>
      <c r="AF264">
        <v>0</v>
      </c>
      <c r="AG264">
        <v>0</v>
      </c>
      <c r="AH264">
        <v>0</v>
      </c>
      <c r="AI264">
        <v>9.0399999999999991</v>
      </c>
      <c r="AJ264">
        <v>1</v>
      </c>
      <c r="AK264">
        <v>1</v>
      </c>
      <c r="AL264">
        <v>1</v>
      </c>
      <c r="AM264">
        <v>5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3.89</v>
      </c>
      <c r="AU264" t="s">
        <v>3</v>
      </c>
      <c r="AV264">
        <v>0</v>
      </c>
      <c r="AW264">
        <v>2</v>
      </c>
      <c r="AX264">
        <v>90710379</v>
      </c>
      <c r="AY264">
        <v>1</v>
      </c>
      <c r="AZ264">
        <v>0</v>
      </c>
      <c r="BA264">
        <v>268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ROUND(Y264*Source!I837,9)</f>
        <v>0</v>
      </c>
      <c r="CY264">
        <f>AA264</f>
        <v>9.0399999999999991</v>
      </c>
      <c r="CZ264">
        <f>AE264</f>
        <v>1</v>
      </c>
      <c r="DA264">
        <f>AI264</f>
        <v>9.0399999999999991</v>
      </c>
      <c r="DB264">
        <f t="shared" si="66"/>
        <v>3.89</v>
      </c>
      <c r="DC264">
        <f t="shared" si="67"/>
        <v>0</v>
      </c>
      <c r="DD264" t="s">
        <v>3</v>
      </c>
      <c r="DE264" t="s">
        <v>3</v>
      </c>
      <c r="DF264">
        <f>ROUND(ROUND(AE264*AI264,2)*CX264,2)</f>
        <v>0</v>
      </c>
      <c r="DG264">
        <f t="shared" si="69"/>
        <v>0</v>
      </c>
      <c r="DH264">
        <f t="shared" si="70"/>
        <v>0</v>
      </c>
      <c r="DI264">
        <f t="shared" si="68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ROW(Source!A840)</f>
        <v>840</v>
      </c>
      <c r="B265">
        <v>88889161</v>
      </c>
      <c r="C265">
        <v>90710381</v>
      </c>
      <c r="D265">
        <v>29362762</v>
      </c>
      <c r="E265">
        <v>1</v>
      </c>
      <c r="F265">
        <v>1</v>
      </c>
      <c r="G265">
        <v>1</v>
      </c>
      <c r="H265">
        <v>1</v>
      </c>
      <c r="I265" t="s">
        <v>558</v>
      </c>
      <c r="J265" t="s">
        <v>3</v>
      </c>
      <c r="K265" t="s">
        <v>559</v>
      </c>
      <c r="L265">
        <v>1369</v>
      </c>
      <c r="N265">
        <v>1013</v>
      </c>
      <c r="O265" t="s">
        <v>528</v>
      </c>
      <c r="P265" t="s">
        <v>528</v>
      </c>
      <c r="Q265">
        <v>1</v>
      </c>
      <c r="W265">
        <v>0</v>
      </c>
      <c r="X265">
        <v>604758886</v>
      </c>
      <c r="Y265">
        <f t="shared" si="65"/>
        <v>2.72</v>
      </c>
      <c r="AA265">
        <v>0</v>
      </c>
      <c r="AB265">
        <v>0</v>
      </c>
      <c r="AC265">
        <v>0</v>
      </c>
      <c r="AD265">
        <v>9.6199999999999992</v>
      </c>
      <c r="AE265">
        <v>0</v>
      </c>
      <c r="AF265">
        <v>0</v>
      </c>
      <c r="AG265">
        <v>0</v>
      </c>
      <c r="AH265">
        <v>9.6199999999999992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2.72</v>
      </c>
      <c r="AU265" t="s">
        <v>3</v>
      </c>
      <c r="AV265">
        <v>1</v>
      </c>
      <c r="AW265">
        <v>2</v>
      </c>
      <c r="AX265">
        <v>90710387</v>
      </c>
      <c r="AY265">
        <v>1</v>
      </c>
      <c r="AZ265">
        <v>0</v>
      </c>
      <c r="BA265">
        <v>269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ROUND(AT265*Source!I840*AH265*AL265,2)</f>
        <v>0</v>
      </c>
      <c r="CV265">
        <f>ROUND(Y265*Source!I840,9)</f>
        <v>0</v>
      </c>
      <c r="CW265">
        <v>0</v>
      </c>
      <c r="CX265">
        <f>ROUND(Y265*Source!I840,9)</f>
        <v>0</v>
      </c>
      <c r="CY265">
        <f>AD265</f>
        <v>9.6199999999999992</v>
      </c>
      <c r="CZ265">
        <f>AH265</f>
        <v>9.6199999999999992</v>
      </c>
      <c r="DA265">
        <f>AL265</f>
        <v>1</v>
      </c>
      <c r="DB265">
        <f t="shared" si="66"/>
        <v>26.17</v>
      </c>
      <c r="DC265">
        <f t="shared" si="67"/>
        <v>0</v>
      </c>
      <c r="DD265" t="s">
        <v>3</v>
      </c>
      <c r="DE265" t="s">
        <v>3</v>
      </c>
      <c r="DF265">
        <f t="shared" ref="DF265:DF273" si="71">ROUND(ROUND(AE265,2)*CX265,2)</f>
        <v>0</v>
      </c>
      <c r="DG265">
        <f t="shared" si="69"/>
        <v>0</v>
      </c>
      <c r="DH265">
        <f t="shared" si="70"/>
        <v>0</v>
      </c>
      <c r="DI265">
        <f t="shared" si="68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ROW(Source!A840)</f>
        <v>840</v>
      </c>
      <c r="B266">
        <v>88889161</v>
      </c>
      <c r="C266">
        <v>90710381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96</v>
      </c>
      <c r="J266" t="s">
        <v>3</v>
      </c>
      <c r="K266" t="s">
        <v>547</v>
      </c>
      <c r="L266">
        <v>608254</v>
      </c>
      <c r="N266">
        <v>1013</v>
      </c>
      <c r="O266" t="s">
        <v>592</v>
      </c>
      <c r="P266" t="s">
        <v>592</v>
      </c>
      <c r="Q266">
        <v>1</v>
      </c>
      <c r="W266">
        <v>0</v>
      </c>
      <c r="X266">
        <v>-185737400</v>
      </c>
      <c r="Y266">
        <f t="shared" si="65"/>
        <v>0.91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0.91</v>
      </c>
      <c r="AU266" t="s">
        <v>3</v>
      </c>
      <c r="AV266">
        <v>2</v>
      </c>
      <c r="AW266">
        <v>2</v>
      </c>
      <c r="AX266">
        <v>90710388</v>
      </c>
      <c r="AY266">
        <v>1</v>
      </c>
      <c r="AZ266">
        <v>0</v>
      </c>
      <c r="BA266">
        <v>270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ROUND(Y266*Source!I840,9)</f>
        <v>0</v>
      </c>
      <c r="CY266">
        <f>AD266</f>
        <v>0</v>
      </c>
      <c r="CZ266">
        <f>AH266</f>
        <v>0</v>
      </c>
      <c r="DA266">
        <f>AL266</f>
        <v>1</v>
      </c>
      <c r="DB266">
        <f t="shared" si="66"/>
        <v>0</v>
      </c>
      <c r="DC266">
        <f t="shared" si="67"/>
        <v>0</v>
      </c>
      <c r="DD266" t="s">
        <v>3</v>
      </c>
      <c r="DE266" t="s">
        <v>3</v>
      </c>
      <c r="DF266">
        <f t="shared" si="71"/>
        <v>0</v>
      </c>
      <c r="DG266">
        <f t="shared" si="69"/>
        <v>0</v>
      </c>
      <c r="DH266">
        <f t="shared" si="70"/>
        <v>0</v>
      </c>
      <c r="DI266">
        <f t="shared" si="68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ROW(Source!A840)</f>
        <v>840</v>
      </c>
      <c r="B267">
        <v>88889161</v>
      </c>
      <c r="C267">
        <v>90710381</v>
      </c>
      <c r="D267">
        <v>29172362</v>
      </c>
      <c r="E267">
        <v>1</v>
      </c>
      <c r="F267">
        <v>1</v>
      </c>
      <c r="G267">
        <v>1</v>
      </c>
      <c r="H267">
        <v>2</v>
      </c>
      <c r="I267" t="s">
        <v>593</v>
      </c>
      <c r="J267" t="s">
        <v>594</v>
      </c>
      <c r="K267" t="s">
        <v>595</v>
      </c>
      <c r="L267">
        <v>1368</v>
      </c>
      <c r="N267">
        <v>1011</v>
      </c>
      <c r="O267" t="s">
        <v>213</v>
      </c>
      <c r="P267" t="s">
        <v>213</v>
      </c>
      <c r="Q267">
        <v>1</v>
      </c>
      <c r="W267">
        <v>0</v>
      </c>
      <c r="X267">
        <v>783836208</v>
      </c>
      <c r="Y267">
        <f t="shared" si="65"/>
        <v>0.91</v>
      </c>
      <c r="AA267">
        <v>0</v>
      </c>
      <c r="AB267">
        <v>134.65</v>
      </c>
      <c r="AC267">
        <v>13.5</v>
      </c>
      <c r="AD267">
        <v>0</v>
      </c>
      <c r="AE267">
        <v>0</v>
      </c>
      <c r="AF267">
        <v>134.65</v>
      </c>
      <c r="AG267">
        <v>13.5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0.91</v>
      </c>
      <c r="AU267" t="s">
        <v>3</v>
      </c>
      <c r="AV267">
        <v>0</v>
      </c>
      <c r="AW267">
        <v>2</v>
      </c>
      <c r="AX267">
        <v>90710389</v>
      </c>
      <c r="AY267">
        <v>1</v>
      </c>
      <c r="AZ267">
        <v>0</v>
      </c>
      <c r="BA267">
        <v>271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ROUND(Y267*Source!I840*DO267,9)</f>
        <v>0</v>
      </c>
      <c r="CX267">
        <f>ROUND(Y267*Source!I840,9)</f>
        <v>0</v>
      </c>
      <c r="CY267">
        <f>AB267</f>
        <v>134.65</v>
      </c>
      <c r="CZ267">
        <f>AF267</f>
        <v>134.65</v>
      </c>
      <c r="DA267">
        <f>AJ267</f>
        <v>1</v>
      </c>
      <c r="DB267">
        <f t="shared" si="66"/>
        <v>122.53</v>
      </c>
      <c r="DC267">
        <f t="shared" si="67"/>
        <v>12.29</v>
      </c>
      <c r="DD267" t="s">
        <v>3</v>
      </c>
      <c r="DE267" t="s">
        <v>3</v>
      </c>
      <c r="DF267">
        <f t="shared" si="71"/>
        <v>0</v>
      </c>
      <c r="DG267">
        <f t="shared" si="69"/>
        <v>0</v>
      </c>
      <c r="DH267">
        <f t="shared" si="70"/>
        <v>0</v>
      </c>
      <c r="DI267">
        <f t="shared" si="68"/>
        <v>0</v>
      </c>
      <c r="DJ267">
        <f>DG267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>
      <c r="A268">
        <f>ROW(Source!A840)</f>
        <v>840</v>
      </c>
      <c r="B268">
        <v>88889161</v>
      </c>
      <c r="C268">
        <v>90710381</v>
      </c>
      <c r="D268">
        <v>29174913</v>
      </c>
      <c r="E268">
        <v>1</v>
      </c>
      <c r="F268">
        <v>1</v>
      </c>
      <c r="G268">
        <v>1</v>
      </c>
      <c r="H268">
        <v>2</v>
      </c>
      <c r="I268" t="s">
        <v>560</v>
      </c>
      <c r="J268" t="s">
        <v>561</v>
      </c>
      <c r="K268" t="s">
        <v>556</v>
      </c>
      <c r="L268">
        <v>1368</v>
      </c>
      <c r="N268">
        <v>1011</v>
      </c>
      <c r="O268" t="s">
        <v>213</v>
      </c>
      <c r="P268" t="s">
        <v>213</v>
      </c>
      <c r="Q268">
        <v>1</v>
      </c>
      <c r="W268">
        <v>0</v>
      </c>
      <c r="X268">
        <v>1230759911</v>
      </c>
      <c r="Y268">
        <f t="shared" si="65"/>
        <v>0.91</v>
      </c>
      <c r="AA268">
        <v>0</v>
      </c>
      <c r="AB268">
        <v>87.17</v>
      </c>
      <c r="AC268">
        <v>11.6</v>
      </c>
      <c r="AD268">
        <v>0</v>
      </c>
      <c r="AE268">
        <v>0</v>
      </c>
      <c r="AF268">
        <v>87.17</v>
      </c>
      <c r="AG268">
        <v>11.6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0.91</v>
      </c>
      <c r="AU268" t="s">
        <v>3</v>
      </c>
      <c r="AV268">
        <v>0</v>
      </c>
      <c r="AW268">
        <v>2</v>
      </c>
      <c r="AX268">
        <v>90710390</v>
      </c>
      <c r="AY268">
        <v>1</v>
      </c>
      <c r="AZ268">
        <v>0</v>
      </c>
      <c r="BA268">
        <v>272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ROUND(Y268*Source!I840*DO268,9)</f>
        <v>0</v>
      </c>
      <c r="CX268">
        <f>ROUND(Y268*Source!I840,9)</f>
        <v>0</v>
      </c>
      <c r="CY268">
        <f>AB268</f>
        <v>87.17</v>
      </c>
      <c r="CZ268">
        <f>AF268</f>
        <v>87.17</v>
      </c>
      <c r="DA268">
        <f>AJ268</f>
        <v>1</v>
      </c>
      <c r="DB268">
        <f t="shared" si="66"/>
        <v>79.319999999999993</v>
      </c>
      <c r="DC268">
        <f t="shared" si="67"/>
        <v>10.56</v>
      </c>
      <c r="DD268" t="s">
        <v>3</v>
      </c>
      <c r="DE268" t="s">
        <v>3</v>
      </c>
      <c r="DF268">
        <f t="shared" si="71"/>
        <v>0</v>
      </c>
      <c r="DG268">
        <f t="shared" si="69"/>
        <v>0</v>
      </c>
      <c r="DH268">
        <f t="shared" si="70"/>
        <v>0</v>
      </c>
      <c r="DI268">
        <f t="shared" si="68"/>
        <v>0</v>
      </c>
      <c r="DJ268">
        <f>DG268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ROW(Source!A840)</f>
        <v>840</v>
      </c>
      <c r="B269">
        <v>88889161</v>
      </c>
      <c r="C269">
        <v>90710381</v>
      </c>
      <c r="D269">
        <v>29171808</v>
      </c>
      <c r="E269">
        <v>1</v>
      </c>
      <c r="F269">
        <v>1</v>
      </c>
      <c r="G269">
        <v>1</v>
      </c>
      <c r="H269">
        <v>3</v>
      </c>
      <c r="I269" t="s">
        <v>562</v>
      </c>
      <c r="J269" t="s">
        <v>563</v>
      </c>
      <c r="K269" t="s">
        <v>564</v>
      </c>
      <c r="L269">
        <v>1374</v>
      </c>
      <c r="N269">
        <v>1013</v>
      </c>
      <c r="O269" t="s">
        <v>565</v>
      </c>
      <c r="P269" t="s">
        <v>565</v>
      </c>
      <c r="Q269">
        <v>1</v>
      </c>
      <c r="W269">
        <v>0</v>
      </c>
      <c r="X269">
        <v>-915781824</v>
      </c>
      <c r="Y269">
        <f t="shared" si="65"/>
        <v>0.52</v>
      </c>
      <c r="AA269">
        <v>1</v>
      </c>
      <c r="AB269">
        <v>0</v>
      </c>
      <c r="AC269">
        <v>0</v>
      </c>
      <c r="AD269">
        <v>0</v>
      </c>
      <c r="AE269">
        <v>1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0.52</v>
      </c>
      <c r="AU269" t="s">
        <v>3</v>
      </c>
      <c r="AV269">
        <v>0</v>
      </c>
      <c r="AW269">
        <v>2</v>
      </c>
      <c r="AX269">
        <v>90710391</v>
      </c>
      <c r="AY269">
        <v>1</v>
      </c>
      <c r="AZ269">
        <v>0</v>
      </c>
      <c r="BA269">
        <v>273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ROUND(Y269*Source!I840,9)</f>
        <v>0</v>
      </c>
      <c r="CY269">
        <f>AA269</f>
        <v>1</v>
      </c>
      <c r="CZ269">
        <f>AE269</f>
        <v>1</v>
      </c>
      <c r="DA269">
        <f>AI269</f>
        <v>1</v>
      </c>
      <c r="DB269">
        <f t="shared" si="66"/>
        <v>0.52</v>
      </c>
      <c r="DC269">
        <f t="shared" si="67"/>
        <v>0</v>
      </c>
      <c r="DD269" t="s">
        <v>3</v>
      </c>
      <c r="DE269" t="s">
        <v>3</v>
      </c>
      <c r="DF269">
        <f t="shared" si="71"/>
        <v>0</v>
      </c>
      <c r="DG269">
        <f t="shared" si="69"/>
        <v>0</v>
      </c>
      <c r="DH269">
        <f t="shared" si="70"/>
        <v>0</v>
      </c>
      <c r="DI269">
        <f t="shared" si="68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ROW(Source!A841)</f>
        <v>841</v>
      </c>
      <c r="B270">
        <v>88889103</v>
      </c>
      <c r="C270">
        <v>90710381</v>
      </c>
      <c r="D270">
        <v>29362762</v>
      </c>
      <c r="E270">
        <v>1</v>
      </c>
      <c r="F270">
        <v>1</v>
      </c>
      <c r="G270">
        <v>1</v>
      </c>
      <c r="H270">
        <v>1</v>
      </c>
      <c r="I270" t="s">
        <v>558</v>
      </c>
      <c r="J270" t="s">
        <v>3</v>
      </c>
      <c r="K270" t="s">
        <v>559</v>
      </c>
      <c r="L270">
        <v>1369</v>
      </c>
      <c r="N270">
        <v>1013</v>
      </c>
      <c r="O270" t="s">
        <v>528</v>
      </c>
      <c r="P270" t="s">
        <v>528</v>
      </c>
      <c r="Q270">
        <v>1</v>
      </c>
      <c r="W270">
        <v>0</v>
      </c>
      <c r="X270">
        <v>604758886</v>
      </c>
      <c r="Y270">
        <f t="shared" si="65"/>
        <v>2.72</v>
      </c>
      <c r="AA270">
        <v>0</v>
      </c>
      <c r="AB270">
        <v>0</v>
      </c>
      <c r="AC270">
        <v>0</v>
      </c>
      <c r="AD270">
        <v>9.6199999999999992</v>
      </c>
      <c r="AE270">
        <v>0</v>
      </c>
      <c r="AF270">
        <v>0</v>
      </c>
      <c r="AG270">
        <v>0</v>
      </c>
      <c r="AH270">
        <v>9.6199999999999992</v>
      </c>
      <c r="AI270">
        <v>1</v>
      </c>
      <c r="AJ270">
        <v>1</v>
      </c>
      <c r="AK270">
        <v>1</v>
      </c>
      <c r="AL270">
        <v>1</v>
      </c>
      <c r="AM270">
        <v>5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2.72</v>
      </c>
      <c r="AU270" t="s">
        <v>3</v>
      </c>
      <c r="AV270">
        <v>1</v>
      </c>
      <c r="AW270">
        <v>2</v>
      </c>
      <c r="AX270">
        <v>90710387</v>
      </c>
      <c r="AY270">
        <v>1</v>
      </c>
      <c r="AZ270">
        <v>0</v>
      </c>
      <c r="BA270">
        <v>274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ROUND(AT270*Source!I841*AH270*AL270,2)</f>
        <v>0</v>
      </c>
      <c r="CV270">
        <f>ROUND(Y270*Source!I841,9)</f>
        <v>0</v>
      </c>
      <c r="CW270">
        <v>0</v>
      </c>
      <c r="CX270">
        <f>ROUND(Y270*Source!I841,9)</f>
        <v>0</v>
      </c>
      <c r="CY270">
        <f>AD270</f>
        <v>9.6199999999999992</v>
      </c>
      <c r="CZ270">
        <f>AH270</f>
        <v>9.6199999999999992</v>
      </c>
      <c r="DA270">
        <f>AL270</f>
        <v>1</v>
      </c>
      <c r="DB270">
        <f t="shared" si="66"/>
        <v>26.17</v>
      </c>
      <c r="DC270">
        <f t="shared" si="67"/>
        <v>0</v>
      </c>
      <c r="DD270" t="s">
        <v>3</v>
      </c>
      <c r="DE270" t="s">
        <v>3</v>
      </c>
      <c r="DF270">
        <f t="shared" si="71"/>
        <v>0</v>
      </c>
      <c r="DG270">
        <f t="shared" si="69"/>
        <v>0</v>
      </c>
      <c r="DH270">
        <f t="shared" si="70"/>
        <v>0</v>
      </c>
      <c r="DI270">
        <f t="shared" si="68"/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ROW(Source!A841)</f>
        <v>841</v>
      </c>
      <c r="B271">
        <v>88889103</v>
      </c>
      <c r="C271">
        <v>90710381</v>
      </c>
      <c r="D271">
        <v>121548</v>
      </c>
      <c r="E271">
        <v>1</v>
      </c>
      <c r="F271">
        <v>1</v>
      </c>
      <c r="G271">
        <v>1</v>
      </c>
      <c r="H271">
        <v>1</v>
      </c>
      <c r="I271" t="s">
        <v>96</v>
      </c>
      <c r="J271" t="s">
        <v>3</v>
      </c>
      <c r="K271" t="s">
        <v>547</v>
      </c>
      <c r="L271">
        <v>608254</v>
      </c>
      <c r="N271">
        <v>1013</v>
      </c>
      <c r="O271" t="s">
        <v>592</v>
      </c>
      <c r="P271" t="s">
        <v>592</v>
      </c>
      <c r="Q271">
        <v>1</v>
      </c>
      <c r="W271">
        <v>0</v>
      </c>
      <c r="X271">
        <v>-185737400</v>
      </c>
      <c r="Y271">
        <f t="shared" si="65"/>
        <v>0.91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5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0.91</v>
      </c>
      <c r="AU271" t="s">
        <v>3</v>
      </c>
      <c r="AV271">
        <v>2</v>
      </c>
      <c r="AW271">
        <v>2</v>
      </c>
      <c r="AX271">
        <v>90710388</v>
      </c>
      <c r="AY271">
        <v>1</v>
      </c>
      <c r="AZ271">
        <v>0</v>
      </c>
      <c r="BA271">
        <v>275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ROUND(Y271*Source!I841,9)</f>
        <v>0</v>
      </c>
      <c r="CY271">
        <f>AD271</f>
        <v>0</v>
      </c>
      <c r="CZ271">
        <f>AH271</f>
        <v>0</v>
      </c>
      <c r="DA271">
        <f>AL271</f>
        <v>1</v>
      </c>
      <c r="DB271">
        <f t="shared" si="66"/>
        <v>0</v>
      </c>
      <c r="DC271">
        <f t="shared" si="67"/>
        <v>0</v>
      </c>
      <c r="DD271" t="s">
        <v>3</v>
      </c>
      <c r="DE271" t="s">
        <v>3</v>
      </c>
      <c r="DF271">
        <f t="shared" si="71"/>
        <v>0</v>
      </c>
      <c r="DG271">
        <f t="shared" si="69"/>
        <v>0</v>
      </c>
      <c r="DH271">
        <f t="shared" si="70"/>
        <v>0</v>
      </c>
      <c r="DI271">
        <f t="shared" si="68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ROW(Source!A841)</f>
        <v>841</v>
      </c>
      <c r="B272">
        <v>88889103</v>
      </c>
      <c r="C272">
        <v>90710381</v>
      </c>
      <c r="D272">
        <v>29172362</v>
      </c>
      <c r="E272">
        <v>1</v>
      </c>
      <c r="F272">
        <v>1</v>
      </c>
      <c r="G272">
        <v>1</v>
      </c>
      <c r="H272">
        <v>2</v>
      </c>
      <c r="I272" t="s">
        <v>593</v>
      </c>
      <c r="J272" t="s">
        <v>594</v>
      </c>
      <c r="K272" t="s">
        <v>595</v>
      </c>
      <c r="L272">
        <v>1368</v>
      </c>
      <c r="N272">
        <v>1011</v>
      </c>
      <c r="O272" t="s">
        <v>213</v>
      </c>
      <c r="P272" t="s">
        <v>213</v>
      </c>
      <c r="Q272">
        <v>1</v>
      </c>
      <c r="W272">
        <v>0</v>
      </c>
      <c r="X272">
        <v>783836208</v>
      </c>
      <c r="Y272">
        <f t="shared" si="65"/>
        <v>0.91</v>
      </c>
      <c r="AA272">
        <v>0</v>
      </c>
      <c r="AB272">
        <v>1373.43</v>
      </c>
      <c r="AC272">
        <v>634.77</v>
      </c>
      <c r="AD272">
        <v>0</v>
      </c>
      <c r="AE272">
        <v>0</v>
      </c>
      <c r="AF272">
        <v>134.65</v>
      </c>
      <c r="AG272">
        <v>13.5</v>
      </c>
      <c r="AH272">
        <v>0</v>
      </c>
      <c r="AI272">
        <v>1</v>
      </c>
      <c r="AJ272">
        <v>10.199999999999999</v>
      </c>
      <c r="AK272">
        <v>47.02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0.91</v>
      </c>
      <c r="AU272" t="s">
        <v>3</v>
      </c>
      <c r="AV272">
        <v>0</v>
      </c>
      <c r="AW272">
        <v>2</v>
      </c>
      <c r="AX272">
        <v>90710389</v>
      </c>
      <c r="AY272">
        <v>1</v>
      </c>
      <c r="AZ272">
        <v>0</v>
      </c>
      <c r="BA272">
        <v>276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ROUND(Y272*Source!I841*DO272,9)</f>
        <v>0</v>
      </c>
      <c r="CX272">
        <f>ROUND(Y272*Source!I841,9)</f>
        <v>0</v>
      </c>
      <c r="CY272">
        <f>AB272</f>
        <v>1373.43</v>
      </c>
      <c r="CZ272">
        <f>AF272</f>
        <v>134.65</v>
      </c>
      <c r="DA272">
        <f>AJ272</f>
        <v>10.199999999999999</v>
      </c>
      <c r="DB272">
        <f t="shared" si="66"/>
        <v>122.53</v>
      </c>
      <c r="DC272">
        <f t="shared" si="67"/>
        <v>12.29</v>
      </c>
      <c r="DD272" t="s">
        <v>3</v>
      </c>
      <c r="DE272" t="s">
        <v>3</v>
      </c>
      <c r="DF272">
        <f t="shared" si="71"/>
        <v>0</v>
      </c>
      <c r="DG272">
        <f>ROUND(ROUND(AF272*AJ272,2)*CX272,2)</f>
        <v>0</v>
      </c>
      <c r="DH272">
        <f>ROUND(ROUND(AG272*AK272,2)*CX272,2)</f>
        <v>0</v>
      </c>
      <c r="DI272">
        <f t="shared" si="68"/>
        <v>0</v>
      </c>
      <c r="DJ272">
        <f>DG272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ROW(Source!A841)</f>
        <v>841</v>
      </c>
      <c r="B273">
        <v>88889103</v>
      </c>
      <c r="C273">
        <v>90710381</v>
      </c>
      <c r="D273">
        <v>29174913</v>
      </c>
      <c r="E273">
        <v>1</v>
      </c>
      <c r="F273">
        <v>1</v>
      </c>
      <c r="G273">
        <v>1</v>
      </c>
      <c r="H273">
        <v>2</v>
      </c>
      <c r="I273" t="s">
        <v>560</v>
      </c>
      <c r="J273" t="s">
        <v>561</v>
      </c>
      <c r="K273" t="s">
        <v>556</v>
      </c>
      <c r="L273">
        <v>1368</v>
      </c>
      <c r="N273">
        <v>1011</v>
      </c>
      <c r="O273" t="s">
        <v>213</v>
      </c>
      <c r="P273" t="s">
        <v>213</v>
      </c>
      <c r="Q273">
        <v>1</v>
      </c>
      <c r="W273">
        <v>0</v>
      </c>
      <c r="X273">
        <v>1230759911</v>
      </c>
      <c r="Y273">
        <f t="shared" si="65"/>
        <v>0.91</v>
      </c>
      <c r="AA273">
        <v>0</v>
      </c>
      <c r="AB273">
        <v>1957.84</v>
      </c>
      <c r="AC273">
        <v>545.42999999999995</v>
      </c>
      <c r="AD273">
        <v>0</v>
      </c>
      <c r="AE273">
        <v>0</v>
      </c>
      <c r="AF273">
        <v>87.17</v>
      </c>
      <c r="AG273">
        <v>11.6</v>
      </c>
      <c r="AH273">
        <v>0</v>
      </c>
      <c r="AI273">
        <v>1</v>
      </c>
      <c r="AJ273">
        <v>22.46</v>
      </c>
      <c r="AK273">
        <v>47.02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0.91</v>
      </c>
      <c r="AU273" t="s">
        <v>3</v>
      </c>
      <c r="AV273">
        <v>0</v>
      </c>
      <c r="AW273">
        <v>2</v>
      </c>
      <c r="AX273">
        <v>90710390</v>
      </c>
      <c r="AY273">
        <v>1</v>
      </c>
      <c r="AZ273">
        <v>0</v>
      </c>
      <c r="BA273">
        <v>277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ROUND(Y273*Source!I841*DO273,9)</f>
        <v>0</v>
      </c>
      <c r="CX273">
        <f>ROUND(Y273*Source!I841,9)</f>
        <v>0</v>
      </c>
      <c r="CY273">
        <f>AB273</f>
        <v>1957.84</v>
      </c>
      <c r="CZ273">
        <f>AF273</f>
        <v>87.17</v>
      </c>
      <c r="DA273">
        <f>AJ273</f>
        <v>22.46</v>
      </c>
      <c r="DB273">
        <f t="shared" si="66"/>
        <v>79.319999999999993</v>
      </c>
      <c r="DC273">
        <f t="shared" si="67"/>
        <v>10.56</v>
      </c>
      <c r="DD273" t="s">
        <v>3</v>
      </c>
      <c r="DE273" t="s">
        <v>3</v>
      </c>
      <c r="DF273">
        <f t="shared" si="71"/>
        <v>0</v>
      </c>
      <c r="DG273">
        <f>ROUND(ROUND(AF273*AJ273,2)*CX273,2)</f>
        <v>0</v>
      </c>
      <c r="DH273">
        <f>ROUND(ROUND(AG273*AK273,2)*CX273,2)</f>
        <v>0</v>
      </c>
      <c r="DI273">
        <f t="shared" si="68"/>
        <v>0</v>
      </c>
      <c r="DJ273">
        <f>DG273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ROW(Source!A841)</f>
        <v>841</v>
      </c>
      <c r="B274">
        <v>88889103</v>
      </c>
      <c r="C274">
        <v>90710381</v>
      </c>
      <c r="D274">
        <v>29171808</v>
      </c>
      <c r="E274">
        <v>1</v>
      </c>
      <c r="F274">
        <v>1</v>
      </c>
      <c r="G274">
        <v>1</v>
      </c>
      <c r="H274">
        <v>3</v>
      </c>
      <c r="I274" t="s">
        <v>562</v>
      </c>
      <c r="J274" t="s">
        <v>563</v>
      </c>
      <c r="K274" t="s">
        <v>564</v>
      </c>
      <c r="L274">
        <v>1374</v>
      </c>
      <c r="N274">
        <v>1013</v>
      </c>
      <c r="O274" t="s">
        <v>565</v>
      </c>
      <c r="P274" t="s">
        <v>565</v>
      </c>
      <c r="Q274">
        <v>1</v>
      </c>
      <c r="W274">
        <v>0</v>
      </c>
      <c r="X274">
        <v>-915781824</v>
      </c>
      <c r="Y274">
        <f t="shared" si="65"/>
        <v>0.52</v>
      </c>
      <c r="AA274">
        <v>9.0399999999999991</v>
      </c>
      <c r="AB274">
        <v>0</v>
      </c>
      <c r="AC274">
        <v>0</v>
      </c>
      <c r="AD274">
        <v>0</v>
      </c>
      <c r="AE274">
        <v>1</v>
      </c>
      <c r="AF274">
        <v>0</v>
      </c>
      <c r="AG274">
        <v>0</v>
      </c>
      <c r="AH274">
        <v>0</v>
      </c>
      <c r="AI274">
        <v>9.0399999999999991</v>
      </c>
      <c r="AJ274">
        <v>1</v>
      </c>
      <c r="AK274">
        <v>1</v>
      </c>
      <c r="AL274">
        <v>1</v>
      </c>
      <c r="AM274">
        <v>5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0.52</v>
      </c>
      <c r="AU274" t="s">
        <v>3</v>
      </c>
      <c r="AV274">
        <v>0</v>
      </c>
      <c r="AW274">
        <v>2</v>
      </c>
      <c r="AX274">
        <v>90710391</v>
      </c>
      <c r="AY274">
        <v>1</v>
      </c>
      <c r="AZ274">
        <v>0</v>
      </c>
      <c r="BA274">
        <v>278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ROUND(Y274*Source!I841,9)</f>
        <v>0</v>
      </c>
      <c r="CY274">
        <f>AA274</f>
        <v>9.0399999999999991</v>
      </c>
      <c r="CZ274">
        <f>AE274</f>
        <v>1</v>
      </c>
      <c r="DA274">
        <f>AI274</f>
        <v>9.0399999999999991</v>
      </c>
      <c r="DB274">
        <f t="shared" si="66"/>
        <v>0.52</v>
      </c>
      <c r="DC274">
        <f t="shared" si="67"/>
        <v>0</v>
      </c>
      <c r="DD274" t="s">
        <v>3</v>
      </c>
      <c r="DE274" t="s">
        <v>3</v>
      </c>
      <c r="DF274">
        <f>ROUND(ROUND(AE274*AI274,2)*CX274,2)</f>
        <v>0</v>
      </c>
      <c r="DG274">
        <f t="shared" ref="DG274:DG305" si="72">ROUND(ROUND(AF274,2)*CX274,2)</f>
        <v>0</v>
      </c>
      <c r="DH274">
        <f t="shared" ref="DH274:DH305" si="73">ROUND(ROUND(AG274,2)*CX274,2)</f>
        <v>0</v>
      </c>
      <c r="DI274">
        <f t="shared" si="68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ROW(Source!A844)</f>
        <v>844</v>
      </c>
      <c r="B275">
        <v>88889161</v>
      </c>
      <c r="C275">
        <v>90710393</v>
      </c>
      <c r="D275">
        <v>80716132</v>
      </c>
      <c r="E275">
        <v>112</v>
      </c>
      <c r="F275">
        <v>1</v>
      </c>
      <c r="G275">
        <v>1</v>
      </c>
      <c r="H275">
        <v>1</v>
      </c>
      <c r="I275" t="s">
        <v>634</v>
      </c>
      <c r="J275" t="s">
        <v>3</v>
      </c>
      <c r="K275" t="s">
        <v>635</v>
      </c>
      <c r="L275">
        <v>1191</v>
      </c>
      <c r="N275">
        <v>1013</v>
      </c>
      <c r="O275" t="s">
        <v>545</v>
      </c>
      <c r="P275" t="s">
        <v>545</v>
      </c>
      <c r="Q275">
        <v>1</v>
      </c>
      <c r="W275">
        <v>0</v>
      </c>
      <c r="X275">
        <v>-267883188</v>
      </c>
      <c r="Y275">
        <f t="shared" si="65"/>
        <v>88.5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1</v>
      </c>
      <c r="AR275">
        <v>0</v>
      </c>
      <c r="AS275" t="s">
        <v>3</v>
      </c>
      <c r="AT275">
        <v>88.5</v>
      </c>
      <c r="AU275" t="s">
        <v>3</v>
      </c>
      <c r="AV275">
        <v>1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88.5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0</v>
      </c>
      <c r="BU275">
        <v>88.5</v>
      </c>
      <c r="BV275">
        <v>0</v>
      </c>
      <c r="BW275">
        <v>1</v>
      </c>
      <c r="CU275">
        <f>ROUND(AT275*Source!I844*AH275*AL275,2)</f>
        <v>0</v>
      </c>
      <c r="CV275">
        <f>ROUND(Y275*Source!I844,9)</f>
        <v>0</v>
      </c>
      <c r="CW275">
        <v>0</v>
      </c>
      <c r="CX275">
        <f>ROUND(Y275*Source!I844,9)</f>
        <v>0</v>
      </c>
      <c r="CY275">
        <f>AD275</f>
        <v>0</v>
      </c>
      <c r="CZ275">
        <f>AH275</f>
        <v>0</v>
      </c>
      <c r="DA275">
        <f>AL275</f>
        <v>1</v>
      </c>
      <c r="DB275">
        <f t="shared" si="66"/>
        <v>0</v>
      </c>
      <c r="DC275">
        <f t="shared" si="67"/>
        <v>0</v>
      </c>
      <c r="DD275" t="s">
        <v>3</v>
      </c>
      <c r="DE275" t="s">
        <v>3</v>
      </c>
      <c r="DF275">
        <f t="shared" ref="DF275:DF284" si="74">ROUND(ROUND(AE275,2)*CX275,2)</f>
        <v>0</v>
      </c>
      <c r="DG275">
        <f t="shared" si="72"/>
        <v>0</v>
      </c>
      <c r="DH275">
        <f t="shared" si="73"/>
        <v>0</v>
      </c>
      <c r="DI275">
        <f t="shared" si="68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ROW(Source!A845)</f>
        <v>845</v>
      </c>
      <c r="B276">
        <v>88889103</v>
      </c>
      <c r="C276">
        <v>90710393</v>
      </c>
      <c r="D276">
        <v>80716132</v>
      </c>
      <c r="E276">
        <v>112</v>
      </c>
      <c r="F276">
        <v>1</v>
      </c>
      <c r="G276">
        <v>1</v>
      </c>
      <c r="H276">
        <v>1</v>
      </c>
      <c r="I276" t="s">
        <v>634</v>
      </c>
      <c r="J276" t="s">
        <v>3</v>
      </c>
      <c r="K276" t="s">
        <v>635</v>
      </c>
      <c r="L276">
        <v>1191</v>
      </c>
      <c r="N276">
        <v>1013</v>
      </c>
      <c r="O276" t="s">
        <v>545</v>
      </c>
      <c r="P276" t="s">
        <v>545</v>
      </c>
      <c r="Q276">
        <v>1</v>
      </c>
      <c r="W276">
        <v>0</v>
      </c>
      <c r="X276">
        <v>-267883188</v>
      </c>
      <c r="Y276">
        <f t="shared" si="65"/>
        <v>88.5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1</v>
      </c>
      <c r="AR276">
        <v>0</v>
      </c>
      <c r="AS276" t="s">
        <v>3</v>
      </c>
      <c r="AT276">
        <v>88.5</v>
      </c>
      <c r="AU276" t="s">
        <v>3</v>
      </c>
      <c r="AV276">
        <v>1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88.5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0</v>
      </c>
      <c r="BU276">
        <v>88.5</v>
      </c>
      <c r="BV276">
        <v>0</v>
      </c>
      <c r="BW276">
        <v>1</v>
      </c>
      <c r="CU276">
        <f>ROUND(AT276*Source!I845*AH276*AL276,2)</f>
        <v>0</v>
      </c>
      <c r="CV276">
        <f>ROUND(Y276*Source!I845,9)</f>
        <v>0</v>
      </c>
      <c r="CW276">
        <v>0</v>
      </c>
      <c r="CX276">
        <f>ROUND(Y276*Source!I845,9)</f>
        <v>0</v>
      </c>
      <c r="CY276">
        <f>AD276</f>
        <v>0</v>
      </c>
      <c r="CZ276">
        <f>AH276</f>
        <v>0</v>
      </c>
      <c r="DA276">
        <f>AL276</f>
        <v>1</v>
      </c>
      <c r="DB276">
        <f t="shared" si="66"/>
        <v>0</v>
      </c>
      <c r="DC276">
        <f t="shared" si="67"/>
        <v>0</v>
      </c>
      <c r="DD276" t="s">
        <v>3</v>
      </c>
      <c r="DE276" t="s">
        <v>3</v>
      </c>
      <c r="DF276">
        <f t="shared" si="74"/>
        <v>0</v>
      </c>
      <c r="DG276">
        <f t="shared" si="72"/>
        <v>0</v>
      </c>
      <c r="DH276">
        <f t="shared" si="73"/>
        <v>0</v>
      </c>
      <c r="DI276">
        <f t="shared" si="68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ROW(Source!A846)</f>
        <v>846</v>
      </c>
      <c r="B277">
        <v>88889161</v>
      </c>
      <c r="C277">
        <v>90710396</v>
      </c>
      <c r="D277">
        <v>80716443</v>
      </c>
      <c r="E277">
        <v>112</v>
      </c>
      <c r="F277">
        <v>1</v>
      </c>
      <c r="G277">
        <v>1</v>
      </c>
      <c r="H277">
        <v>1</v>
      </c>
      <c r="I277" t="s">
        <v>546</v>
      </c>
      <c r="J277" t="s">
        <v>3</v>
      </c>
      <c r="K277" t="s">
        <v>547</v>
      </c>
      <c r="L277">
        <v>1191</v>
      </c>
      <c r="N277">
        <v>1013</v>
      </c>
      <c r="O277" t="s">
        <v>545</v>
      </c>
      <c r="P277" t="s">
        <v>545</v>
      </c>
      <c r="Q277">
        <v>1</v>
      </c>
      <c r="W277">
        <v>0</v>
      </c>
      <c r="X277">
        <v>-1417349443</v>
      </c>
      <c r="Y277">
        <f t="shared" si="65"/>
        <v>5.37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1</v>
      </c>
      <c r="AR277">
        <v>0</v>
      </c>
      <c r="AS277" t="s">
        <v>3</v>
      </c>
      <c r="AT277">
        <v>5.37</v>
      </c>
      <c r="AU277" t="s">
        <v>3</v>
      </c>
      <c r="AV277">
        <v>2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5.37</v>
      </c>
      <c r="BP277">
        <v>1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5.37</v>
      </c>
      <c r="BW277">
        <v>1</v>
      </c>
      <c r="CV277">
        <v>0</v>
      </c>
      <c r="CW277">
        <v>0</v>
      </c>
      <c r="CX277">
        <f>ROUND(Y277*Source!I846,9)</f>
        <v>0</v>
      </c>
      <c r="CY277">
        <f>AD277</f>
        <v>0</v>
      </c>
      <c r="CZ277">
        <f>AH277</f>
        <v>0</v>
      </c>
      <c r="DA277">
        <f>AL277</f>
        <v>1</v>
      </c>
      <c r="DB277">
        <f t="shared" si="66"/>
        <v>0</v>
      </c>
      <c r="DC277">
        <f t="shared" si="67"/>
        <v>0</v>
      </c>
      <c r="DD277" t="s">
        <v>3</v>
      </c>
      <c r="DE277" t="s">
        <v>3</v>
      </c>
      <c r="DF277">
        <f t="shared" si="74"/>
        <v>0</v>
      </c>
      <c r="DG277">
        <f t="shared" si="72"/>
        <v>0</v>
      </c>
      <c r="DH277">
        <f t="shared" si="73"/>
        <v>0</v>
      </c>
      <c r="DI277">
        <f t="shared" si="68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ROW(Source!A846)</f>
        <v>846</v>
      </c>
      <c r="B278">
        <v>88889161</v>
      </c>
      <c r="C278">
        <v>90710396</v>
      </c>
      <c r="D278">
        <v>80833150</v>
      </c>
      <c r="E278">
        <v>1</v>
      </c>
      <c r="F278">
        <v>1</v>
      </c>
      <c r="G278">
        <v>1</v>
      </c>
      <c r="H278">
        <v>2</v>
      </c>
      <c r="I278" t="s">
        <v>636</v>
      </c>
      <c r="J278" t="s">
        <v>637</v>
      </c>
      <c r="K278" t="s">
        <v>638</v>
      </c>
      <c r="L278">
        <v>1368</v>
      </c>
      <c r="N278">
        <v>1011</v>
      </c>
      <c r="O278" t="s">
        <v>213</v>
      </c>
      <c r="P278" t="s">
        <v>213</v>
      </c>
      <c r="Q278">
        <v>1</v>
      </c>
      <c r="W278">
        <v>0</v>
      </c>
      <c r="X278">
        <v>-976452433</v>
      </c>
      <c r="Y278">
        <f t="shared" si="65"/>
        <v>5.37</v>
      </c>
      <c r="AA278">
        <v>0</v>
      </c>
      <c r="AB278">
        <v>1061.99</v>
      </c>
      <c r="AC278">
        <v>451.93</v>
      </c>
      <c r="AD278">
        <v>0</v>
      </c>
      <c r="AE278">
        <v>0</v>
      </c>
      <c r="AF278">
        <v>1061.99</v>
      </c>
      <c r="AG278">
        <v>451.93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1</v>
      </c>
      <c r="AR278">
        <v>0</v>
      </c>
      <c r="AS278" t="s">
        <v>3</v>
      </c>
      <c r="AT278">
        <v>5.37</v>
      </c>
      <c r="AU278" t="s">
        <v>3</v>
      </c>
      <c r="AV278">
        <v>1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5702.8863000000001</v>
      </c>
      <c r="BL278">
        <v>2426.8641000000002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5702.8863000000001</v>
      </c>
      <c r="BS278">
        <v>2426.8641000000002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f>ROUND(Y278*Source!I846*DO278,9)</f>
        <v>0</v>
      </c>
      <c r="CX278">
        <f>ROUND(Y278*Source!I846,9)</f>
        <v>0</v>
      </c>
      <c r="CY278">
        <f>AB278</f>
        <v>1061.99</v>
      </c>
      <c r="CZ278">
        <f>AF278</f>
        <v>1061.99</v>
      </c>
      <c r="DA278">
        <f>AJ278</f>
        <v>1</v>
      </c>
      <c r="DB278">
        <f t="shared" si="66"/>
        <v>5702.89</v>
      </c>
      <c r="DC278">
        <f t="shared" si="67"/>
        <v>2426.86</v>
      </c>
      <c r="DD278" t="s">
        <v>3</v>
      </c>
      <c r="DE278" t="s">
        <v>3</v>
      </c>
      <c r="DF278">
        <f t="shared" si="74"/>
        <v>0</v>
      </c>
      <c r="DG278">
        <f t="shared" si="72"/>
        <v>0</v>
      </c>
      <c r="DH278">
        <f t="shared" si="73"/>
        <v>0</v>
      </c>
      <c r="DI278">
        <f t="shared" si="68"/>
        <v>0</v>
      </c>
      <c r="DJ278">
        <f>DG278</f>
        <v>0</v>
      </c>
      <c r="DK278">
        <v>0</v>
      </c>
      <c r="DL278" t="s">
        <v>569</v>
      </c>
      <c r="DM278">
        <v>6</v>
      </c>
      <c r="DN278" t="s">
        <v>545</v>
      </c>
      <c r="DO278">
        <v>1</v>
      </c>
    </row>
    <row r="279" spans="1:119">
      <c r="A279">
        <f>ROW(Source!A847)</f>
        <v>847</v>
      </c>
      <c r="B279">
        <v>88889103</v>
      </c>
      <c r="C279">
        <v>90710396</v>
      </c>
      <c r="D279">
        <v>80716443</v>
      </c>
      <c r="E279">
        <v>112</v>
      </c>
      <c r="F279">
        <v>1</v>
      </c>
      <c r="G279">
        <v>1</v>
      </c>
      <c r="H279">
        <v>1</v>
      </c>
      <c r="I279" t="s">
        <v>546</v>
      </c>
      <c r="J279" t="s">
        <v>3</v>
      </c>
      <c r="K279" t="s">
        <v>547</v>
      </c>
      <c r="L279">
        <v>1191</v>
      </c>
      <c r="N279">
        <v>1013</v>
      </c>
      <c r="O279" t="s">
        <v>545</v>
      </c>
      <c r="P279" t="s">
        <v>545</v>
      </c>
      <c r="Q279">
        <v>1</v>
      </c>
      <c r="W279">
        <v>0</v>
      </c>
      <c r="X279">
        <v>-1417349443</v>
      </c>
      <c r="Y279">
        <f t="shared" si="65"/>
        <v>5.37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5</v>
      </c>
      <c r="AN279">
        <v>0</v>
      </c>
      <c r="AO279">
        <v>1</v>
      </c>
      <c r="AP279">
        <v>1</v>
      </c>
      <c r="AQ279">
        <v>1</v>
      </c>
      <c r="AR279">
        <v>0</v>
      </c>
      <c r="AS279" t="s">
        <v>3</v>
      </c>
      <c r="AT279">
        <v>5.37</v>
      </c>
      <c r="AU279" t="s">
        <v>3</v>
      </c>
      <c r="AV279">
        <v>2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5.37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5.37</v>
      </c>
      <c r="BW279">
        <v>1</v>
      </c>
      <c r="CV279">
        <v>0</v>
      </c>
      <c r="CW279">
        <v>0</v>
      </c>
      <c r="CX279">
        <f>ROUND(Y279*Source!I847,9)</f>
        <v>0</v>
      </c>
      <c r="CY279">
        <f>AD279</f>
        <v>0</v>
      </c>
      <c r="CZ279">
        <f>AH279</f>
        <v>0</v>
      </c>
      <c r="DA279">
        <f>AL279</f>
        <v>1</v>
      </c>
      <c r="DB279">
        <f t="shared" si="66"/>
        <v>0</v>
      </c>
      <c r="DC279">
        <f t="shared" si="67"/>
        <v>0</v>
      </c>
      <c r="DD279" t="s">
        <v>3</v>
      </c>
      <c r="DE279" t="s">
        <v>3</v>
      </c>
      <c r="DF279">
        <f t="shared" si="74"/>
        <v>0</v>
      </c>
      <c r="DG279">
        <f t="shared" si="72"/>
        <v>0</v>
      </c>
      <c r="DH279">
        <f t="shared" si="73"/>
        <v>0</v>
      </c>
      <c r="DI279">
        <f t="shared" si="68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ROW(Source!A847)</f>
        <v>847</v>
      </c>
      <c r="B280">
        <v>88889103</v>
      </c>
      <c r="C280">
        <v>90710396</v>
      </c>
      <c r="D280">
        <v>80833150</v>
      </c>
      <c r="E280">
        <v>1</v>
      </c>
      <c r="F280">
        <v>1</v>
      </c>
      <c r="G280">
        <v>1</v>
      </c>
      <c r="H280">
        <v>2</v>
      </c>
      <c r="I280" t="s">
        <v>636</v>
      </c>
      <c r="J280" t="s">
        <v>637</v>
      </c>
      <c r="K280" t="s">
        <v>638</v>
      </c>
      <c r="L280">
        <v>1368</v>
      </c>
      <c r="N280">
        <v>1011</v>
      </c>
      <c r="O280" t="s">
        <v>213</v>
      </c>
      <c r="P280" t="s">
        <v>213</v>
      </c>
      <c r="Q280">
        <v>1</v>
      </c>
      <c r="W280">
        <v>0</v>
      </c>
      <c r="X280">
        <v>-976452433</v>
      </c>
      <c r="Y280">
        <f t="shared" si="65"/>
        <v>5.37</v>
      </c>
      <c r="AA280">
        <v>0</v>
      </c>
      <c r="AB280">
        <v>1061.99</v>
      </c>
      <c r="AC280">
        <v>451.93</v>
      </c>
      <c r="AD280">
        <v>0</v>
      </c>
      <c r="AE280">
        <v>0</v>
      </c>
      <c r="AF280">
        <v>1061.99</v>
      </c>
      <c r="AG280">
        <v>451.93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1</v>
      </c>
      <c r="AR280">
        <v>0</v>
      </c>
      <c r="AS280" t="s">
        <v>3</v>
      </c>
      <c r="AT280">
        <v>5.37</v>
      </c>
      <c r="AU280" t="s">
        <v>3</v>
      </c>
      <c r="AV280">
        <v>1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5702.8863000000001</v>
      </c>
      <c r="BL280">
        <v>2426.8641000000002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5702.8863000000001</v>
      </c>
      <c r="BS280">
        <v>2426.8641000000002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f>ROUND(Y280*Source!I847*DO280,9)</f>
        <v>0</v>
      </c>
      <c r="CX280">
        <f>ROUND(Y280*Source!I847,9)</f>
        <v>0</v>
      </c>
      <c r="CY280">
        <f>AB280</f>
        <v>1061.99</v>
      </c>
      <c r="CZ280">
        <f>AF280</f>
        <v>1061.99</v>
      </c>
      <c r="DA280">
        <f>AJ280</f>
        <v>1</v>
      </c>
      <c r="DB280">
        <f t="shared" si="66"/>
        <v>5702.89</v>
      </c>
      <c r="DC280">
        <f t="shared" si="67"/>
        <v>2426.86</v>
      </c>
      <c r="DD280" t="s">
        <v>3</v>
      </c>
      <c r="DE280" t="s">
        <v>3</v>
      </c>
      <c r="DF280">
        <f t="shared" si="74"/>
        <v>0</v>
      </c>
      <c r="DG280">
        <f t="shared" si="72"/>
        <v>0</v>
      </c>
      <c r="DH280">
        <f t="shared" si="73"/>
        <v>0</v>
      </c>
      <c r="DI280">
        <f t="shared" si="68"/>
        <v>0</v>
      </c>
      <c r="DJ280">
        <f>DG280</f>
        <v>0</v>
      </c>
      <c r="DK280">
        <v>0</v>
      </c>
      <c r="DL280" t="s">
        <v>569</v>
      </c>
      <c r="DM280">
        <v>6</v>
      </c>
      <c r="DN280" t="s">
        <v>545</v>
      </c>
      <c r="DO280">
        <v>1</v>
      </c>
    </row>
    <row r="281" spans="1:119">
      <c r="A281">
        <f>ROW(Source!A848)</f>
        <v>848</v>
      </c>
      <c r="B281">
        <v>88889161</v>
      </c>
      <c r="C281">
        <v>90710401</v>
      </c>
      <c r="D281">
        <v>29362762</v>
      </c>
      <c r="E281">
        <v>1</v>
      </c>
      <c r="F281">
        <v>1</v>
      </c>
      <c r="G281">
        <v>1</v>
      </c>
      <c r="H281">
        <v>1</v>
      </c>
      <c r="I281" t="s">
        <v>558</v>
      </c>
      <c r="J281" t="s">
        <v>3</v>
      </c>
      <c r="K281" t="s">
        <v>559</v>
      </c>
      <c r="L281">
        <v>1369</v>
      </c>
      <c r="N281">
        <v>1013</v>
      </c>
      <c r="O281" t="s">
        <v>528</v>
      </c>
      <c r="P281" t="s">
        <v>528</v>
      </c>
      <c r="Q281">
        <v>1</v>
      </c>
      <c r="W281">
        <v>0</v>
      </c>
      <c r="X281">
        <v>604758886</v>
      </c>
      <c r="Y281">
        <f t="shared" si="65"/>
        <v>0.1</v>
      </c>
      <c r="AA281">
        <v>0</v>
      </c>
      <c r="AB281">
        <v>0</v>
      </c>
      <c r="AC281">
        <v>0</v>
      </c>
      <c r="AD281">
        <v>9.6199999999999992</v>
      </c>
      <c r="AE281">
        <v>0</v>
      </c>
      <c r="AF281">
        <v>0</v>
      </c>
      <c r="AG281">
        <v>0</v>
      </c>
      <c r="AH281">
        <v>9.6199999999999992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0.1</v>
      </c>
      <c r="AU281" t="s">
        <v>3</v>
      </c>
      <c r="AV281">
        <v>1</v>
      </c>
      <c r="AW281">
        <v>2</v>
      </c>
      <c r="AX281">
        <v>90710405</v>
      </c>
      <c r="AY281">
        <v>1</v>
      </c>
      <c r="AZ281">
        <v>0</v>
      </c>
      <c r="BA281">
        <v>285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ROUND(AT281*Source!I848*AH281*AL281,2)</f>
        <v>0</v>
      </c>
      <c r="CV281">
        <f>ROUND(Y281*Source!I848,9)</f>
        <v>0</v>
      </c>
      <c r="CW281">
        <v>0</v>
      </c>
      <c r="CX281">
        <f>ROUND(Y281*Source!I848,9)</f>
        <v>0</v>
      </c>
      <c r="CY281">
        <f>AD281</f>
        <v>9.6199999999999992</v>
      </c>
      <c r="CZ281">
        <f>AH281</f>
        <v>9.6199999999999992</v>
      </c>
      <c r="DA281">
        <f>AL281</f>
        <v>1</v>
      </c>
      <c r="DB281">
        <f t="shared" si="66"/>
        <v>0.96</v>
      </c>
      <c r="DC281">
        <f t="shared" si="67"/>
        <v>0</v>
      </c>
      <c r="DD281" t="s">
        <v>3</v>
      </c>
      <c r="DE281" t="s">
        <v>3</v>
      </c>
      <c r="DF281">
        <f t="shared" si="74"/>
        <v>0</v>
      </c>
      <c r="DG281">
        <f t="shared" si="72"/>
        <v>0</v>
      </c>
      <c r="DH281">
        <f t="shared" si="73"/>
        <v>0</v>
      </c>
      <c r="DI281">
        <f t="shared" si="68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ROW(Source!A848)</f>
        <v>848</v>
      </c>
      <c r="B282">
        <v>88889161</v>
      </c>
      <c r="C282">
        <v>90710401</v>
      </c>
      <c r="D282">
        <v>29122534</v>
      </c>
      <c r="E282">
        <v>1</v>
      </c>
      <c r="F282">
        <v>1</v>
      </c>
      <c r="G282">
        <v>1</v>
      </c>
      <c r="H282">
        <v>3</v>
      </c>
      <c r="I282" t="s">
        <v>319</v>
      </c>
      <c r="J282" t="s">
        <v>322</v>
      </c>
      <c r="K282" t="s">
        <v>320</v>
      </c>
      <c r="L282">
        <v>1354</v>
      </c>
      <c r="N282">
        <v>1010</v>
      </c>
      <c r="O282" t="s">
        <v>321</v>
      </c>
      <c r="P282" t="s">
        <v>321</v>
      </c>
      <c r="Q282">
        <v>1</v>
      </c>
      <c r="W282">
        <v>1</v>
      </c>
      <c r="X282">
        <v>-29388401</v>
      </c>
      <c r="Y282">
        <f t="shared" si="65"/>
        <v>-2</v>
      </c>
      <c r="AA282">
        <v>66.680000000000007</v>
      </c>
      <c r="AB282">
        <v>0</v>
      </c>
      <c r="AC282">
        <v>0</v>
      </c>
      <c r="AD282">
        <v>0</v>
      </c>
      <c r="AE282">
        <v>66.680000000000007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-2</v>
      </c>
      <c r="AU282" t="s">
        <v>3</v>
      </c>
      <c r="AV282">
        <v>0</v>
      </c>
      <c r="AW282">
        <v>2</v>
      </c>
      <c r="AX282">
        <v>90710406</v>
      </c>
      <c r="AY282">
        <v>1</v>
      </c>
      <c r="AZ282">
        <v>6144</v>
      </c>
      <c r="BA282">
        <v>286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ROUND(Y282*Source!I848,9)</f>
        <v>0</v>
      </c>
      <c r="CY282">
        <f>AA282</f>
        <v>66.680000000000007</v>
      </c>
      <c r="CZ282">
        <f>AE282</f>
        <v>66.680000000000007</v>
      </c>
      <c r="DA282">
        <f>AI282</f>
        <v>1</v>
      </c>
      <c r="DB282">
        <f t="shared" si="66"/>
        <v>-133.36000000000001</v>
      </c>
      <c r="DC282">
        <f t="shared" si="67"/>
        <v>0</v>
      </c>
      <c r="DD282" t="s">
        <v>3</v>
      </c>
      <c r="DE282" t="s">
        <v>3</v>
      </c>
      <c r="DF282">
        <f t="shared" si="74"/>
        <v>0</v>
      </c>
      <c r="DG282">
        <f t="shared" si="72"/>
        <v>0</v>
      </c>
      <c r="DH282">
        <f t="shared" si="73"/>
        <v>0</v>
      </c>
      <c r="DI282">
        <f t="shared" si="68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ROW(Source!A848)</f>
        <v>848</v>
      </c>
      <c r="B283">
        <v>88889161</v>
      </c>
      <c r="C283">
        <v>90710401</v>
      </c>
      <c r="D283">
        <v>29171808</v>
      </c>
      <c r="E283">
        <v>1</v>
      </c>
      <c r="F283">
        <v>1</v>
      </c>
      <c r="G283">
        <v>1</v>
      </c>
      <c r="H283">
        <v>3</v>
      </c>
      <c r="I283" t="s">
        <v>562</v>
      </c>
      <c r="J283" t="s">
        <v>563</v>
      </c>
      <c r="K283" t="s">
        <v>564</v>
      </c>
      <c r="L283">
        <v>1374</v>
      </c>
      <c r="N283">
        <v>1013</v>
      </c>
      <c r="O283" t="s">
        <v>565</v>
      </c>
      <c r="P283" t="s">
        <v>565</v>
      </c>
      <c r="Q283">
        <v>1</v>
      </c>
      <c r="W283">
        <v>0</v>
      </c>
      <c r="X283">
        <v>-915781824</v>
      </c>
      <c r="Y283">
        <f t="shared" si="65"/>
        <v>0.02</v>
      </c>
      <c r="AA283">
        <v>1</v>
      </c>
      <c r="AB283">
        <v>0</v>
      </c>
      <c r="AC283">
        <v>0</v>
      </c>
      <c r="AD283">
        <v>0</v>
      </c>
      <c r="AE283">
        <v>1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0.02</v>
      </c>
      <c r="AU283" t="s">
        <v>3</v>
      </c>
      <c r="AV283">
        <v>0</v>
      </c>
      <c r="AW283">
        <v>2</v>
      </c>
      <c r="AX283">
        <v>90710407</v>
      </c>
      <c r="AY283">
        <v>1</v>
      </c>
      <c r="AZ283">
        <v>0</v>
      </c>
      <c r="BA283">
        <v>287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ROUND(Y283*Source!I848,9)</f>
        <v>0</v>
      </c>
      <c r="CY283">
        <f>AA283</f>
        <v>1</v>
      </c>
      <c r="CZ283">
        <f>AE283</f>
        <v>1</v>
      </c>
      <c r="DA283">
        <f>AI283</f>
        <v>1</v>
      </c>
      <c r="DB283">
        <f t="shared" si="66"/>
        <v>0.02</v>
      </c>
      <c r="DC283">
        <f t="shared" si="67"/>
        <v>0</v>
      </c>
      <c r="DD283" t="s">
        <v>3</v>
      </c>
      <c r="DE283" t="s">
        <v>3</v>
      </c>
      <c r="DF283">
        <f t="shared" si="74"/>
        <v>0</v>
      </c>
      <c r="DG283">
        <f t="shared" si="72"/>
        <v>0</v>
      </c>
      <c r="DH283">
        <f t="shared" si="73"/>
        <v>0</v>
      </c>
      <c r="DI283">
        <f t="shared" si="68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ROW(Source!A849)</f>
        <v>849</v>
      </c>
      <c r="B284">
        <v>88889103</v>
      </c>
      <c r="C284">
        <v>90710401</v>
      </c>
      <c r="D284">
        <v>29362762</v>
      </c>
      <c r="E284">
        <v>1</v>
      </c>
      <c r="F284">
        <v>1</v>
      </c>
      <c r="G284">
        <v>1</v>
      </c>
      <c r="H284">
        <v>1</v>
      </c>
      <c r="I284" t="s">
        <v>558</v>
      </c>
      <c r="J284" t="s">
        <v>3</v>
      </c>
      <c r="K284" t="s">
        <v>559</v>
      </c>
      <c r="L284">
        <v>1369</v>
      </c>
      <c r="N284">
        <v>1013</v>
      </c>
      <c r="O284" t="s">
        <v>528</v>
      </c>
      <c r="P284" t="s">
        <v>528</v>
      </c>
      <c r="Q284">
        <v>1</v>
      </c>
      <c r="W284">
        <v>0</v>
      </c>
      <c r="X284">
        <v>604758886</v>
      </c>
      <c r="Y284">
        <f t="shared" si="65"/>
        <v>0.1</v>
      </c>
      <c r="AA284">
        <v>0</v>
      </c>
      <c r="AB284">
        <v>0</v>
      </c>
      <c r="AC284">
        <v>0</v>
      </c>
      <c r="AD284">
        <v>9.6199999999999992</v>
      </c>
      <c r="AE284">
        <v>0</v>
      </c>
      <c r="AF284">
        <v>0</v>
      </c>
      <c r="AG284">
        <v>0</v>
      </c>
      <c r="AH284">
        <v>9.6199999999999992</v>
      </c>
      <c r="AI284">
        <v>1</v>
      </c>
      <c r="AJ284">
        <v>1</v>
      </c>
      <c r="AK284">
        <v>1</v>
      </c>
      <c r="AL284">
        <v>1</v>
      </c>
      <c r="AM284">
        <v>5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0.1</v>
      </c>
      <c r="AU284" t="s">
        <v>3</v>
      </c>
      <c r="AV284">
        <v>1</v>
      </c>
      <c r="AW284">
        <v>2</v>
      </c>
      <c r="AX284">
        <v>90710405</v>
      </c>
      <c r="AY284">
        <v>1</v>
      </c>
      <c r="AZ284">
        <v>0</v>
      </c>
      <c r="BA284">
        <v>288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ROUND(AT284*Source!I849*AH284*AL284,2)</f>
        <v>0</v>
      </c>
      <c r="CV284">
        <f>ROUND(Y284*Source!I849,9)</f>
        <v>0</v>
      </c>
      <c r="CW284">
        <v>0</v>
      </c>
      <c r="CX284">
        <f>ROUND(Y284*Source!I849,9)</f>
        <v>0</v>
      </c>
      <c r="CY284">
        <f>AD284</f>
        <v>9.6199999999999992</v>
      </c>
      <c r="CZ284">
        <f>AH284</f>
        <v>9.6199999999999992</v>
      </c>
      <c r="DA284">
        <f>AL284</f>
        <v>1</v>
      </c>
      <c r="DB284">
        <f t="shared" si="66"/>
        <v>0.96</v>
      </c>
      <c r="DC284">
        <f t="shared" si="67"/>
        <v>0</v>
      </c>
      <c r="DD284" t="s">
        <v>3</v>
      </c>
      <c r="DE284" t="s">
        <v>3</v>
      </c>
      <c r="DF284">
        <f t="shared" si="74"/>
        <v>0</v>
      </c>
      <c r="DG284">
        <f t="shared" si="72"/>
        <v>0</v>
      </c>
      <c r="DH284">
        <f t="shared" si="73"/>
        <v>0</v>
      </c>
      <c r="DI284">
        <f t="shared" si="68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ROW(Source!A849)</f>
        <v>849</v>
      </c>
      <c r="B285">
        <v>88889103</v>
      </c>
      <c r="C285">
        <v>90710401</v>
      </c>
      <c r="D285">
        <v>29122534</v>
      </c>
      <c r="E285">
        <v>1</v>
      </c>
      <c r="F285">
        <v>1</v>
      </c>
      <c r="G285">
        <v>1</v>
      </c>
      <c r="H285">
        <v>3</v>
      </c>
      <c r="I285" t="s">
        <v>319</v>
      </c>
      <c r="J285" t="s">
        <v>322</v>
      </c>
      <c r="K285" t="s">
        <v>320</v>
      </c>
      <c r="L285">
        <v>1354</v>
      </c>
      <c r="N285">
        <v>1010</v>
      </c>
      <c r="O285" t="s">
        <v>321</v>
      </c>
      <c r="P285" t="s">
        <v>321</v>
      </c>
      <c r="Q285">
        <v>1</v>
      </c>
      <c r="W285">
        <v>1</v>
      </c>
      <c r="X285">
        <v>-29388401</v>
      </c>
      <c r="Y285">
        <f t="shared" si="65"/>
        <v>-2</v>
      </c>
      <c r="AA285">
        <v>194.71</v>
      </c>
      <c r="AB285">
        <v>0</v>
      </c>
      <c r="AC285">
        <v>0</v>
      </c>
      <c r="AD285">
        <v>0</v>
      </c>
      <c r="AE285">
        <v>66.680000000000007</v>
      </c>
      <c r="AF285">
        <v>0</v>
      </c>
      <c r="AG285">
        <v>0</v>
      </c>
      <c r="AH285">
        <v>0</v>
      </c>
      <c r="AI285">
        <v>2.92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-2</v>
      </c>
      <c r="AU285" t="s">
        <v>3</v>
      </c>
      <c r="AV285">
        <v>0</v>
      </c>
      <c r="AW285">
        <v>2</v>
      </c>
      <c r="AX285">
        <v>90710406</v>
      </c>
      <c r="AY285">
        <v>1</v>
      </c>
      <c r="AZ285">
        <v>6144</v>
      </c>
      <c r="BA285">
        <v>289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ROUND(Y285*Source!I849,9)</f>
        <v>0</v>
      </c>
      <c r="CY285">
        <f>AA285</f>
        <v>194.71</v>
      </c>
      <c r="CZ285">
        <f>AE285</f>
        <v>66.680000000000007</v>
      </c>
      <c r="DA285">
        <f>AI285</f>
        <v>2.92</v>
      </c>
      <c r="DB285">
        <f t="shared" si="66"/>
        <v>-133.36000000000001</v>
      </c>
      <c r="DC285">
        <f t="shared" si="67"/>
        <v>0</v>
      </c>
      <c r="DD285" t="s">
        <v>3</v>
      </c>
      <c r="DE285" t="s">
        <v>3</v>
      </c>
      <c r="DF285">
        <f>ROUND(ROUND(AE285*AI285,2)*CX285,2)</f>
        <v>0</v>
      </c>
      <c r="DG285">
        <f t="shared" si="72"/>
        <v>0</v>
      </c>
      <c r="DH285">
        <f t="shared" si="73"/>
        <v>0</v>
      </c>
      <c r="DI285">
        <f t="shared" si="68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ROW(Source!A849)</f>
        <v>849</v>
      </c>
      <c r="B286">
        <v>88889103</v>
      </c>
      <c r="C286">
        <v>90710401</v>
      </c>
      <c r="D286">
        <v>29171808</v>
      </c>
      <c r="E286">
        <v>1</v>
      </c>
      <c r="F286">
        <v>1</v>
      </c>
      <c r="G286">
        <v>1</v>
      </c>
      <c r="H286">
        <v>3</v>
      </c>
      <c r="I286" t="s">
        <v>562</v>
      </c>
      <c r="J286" t="s">
        <v>563</v>
      </c>
      <c r="K286" t="s">
        <v>564</v>
      </c>
      <c r="L286">
        <v>1374</v>
      </c>
      <c r="N286">
        <v>1013</v>
      </c>
      <c r="O286" t="s">
        <v>565</v>
      </c>
      <c r="P286" t="s">
        <v>565</v>
      </c>
      <c r="Q286">
        <v>1</v>
      </c>
      <c r="W286">
        <v>0</v>
      </c>
      <c r="X286">
        <v>-915781824</v>
      </c>
      <c r="Y286">
        <f t="shared" si="65"/>
        <v>0.02</v>
      </c>
      <c r="AA286">
        <v>9.0399999999999991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9.0399999999999991</v>
      </c>
      <c r="AJ286">
        <v>1</v>
      </c>
      <c r="AK286">
        <v>1</v>
      </c>
      <c r="AL286">
        <v>1</v>
      </c>
      <c r="AM286">
        <v>5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0.02</v>
      </c>
      <c r="AU286" t="s">
        <v>3</v>
      </c>
      <c r="AV286">
        <v>0</v>
      </c>
      <c r="AW286">
        <v>2</v>
      </c>
      <c r="AX286">
        <v>90710407</v>
      </c>
      <c r="AY286">
        <v>1</v>
      </c>
      <c r="AZ286">
        <v>0</v>
      </c>
      <c r="BA286">
        <v>290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ROUND(Y286*Source!I849,9)</f>
        <v>0</v>
      </c>
      <c r="CY286">
        <f>AA286</f>
        <v>9.0399999999999991</v>
      </c>
      <c r="CZ286">
        <f>AE286</f>
        <v>1</v>
      </c>
      <c r="DA286">
        <f>AI286</f>
        <v>9.0399999999999991</v>
      </c>
      <c r="DB286">
        <f t="shared" si="66"/>
        <v>0.02</v>
      </c>
      <c r="DC286">
        <f t="shared" si="67"/>
        <v>0</v>
      </c>
      <c r="DD286" t="s">
        <v>3</v>
      </c>
      <c r="DE286" t="s">
        <v>3</v>
      </c>
      <c r="DF286">
        <f>ROUND(ROUND(AE286*AI286,2)*CX286,2)</f>
        <v>0</v>
      </c>
      <c r="DG286">
        <f t="shared" si="72"/>
        <v>0</v>
      </c>
      <c r="DH286">
        <f t="shared" si="73"/>
        <v>0</v>
      </c>
      <c r="DI286">
        <f t="shared" si="68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ROW(Source!A852)</f>
        <v>852</v>
      </c>
      <c r="B287">
        <v>88889161</v>
      </c>
      <c r="C287">
        <v>90710409</v>
      </c>
      <c r="D287">
        <v>29362666</v>
      </c>
      <c r="E287">
        <v>1</v>
      </c>
      <c r="F287">
        <v>1</v>
      </c>
      <c r="G287">
        <v>1</v>
      </c>
      <c r="H287">
        <v>1</v>
      </c>
      <c r="I287" t="s">
        <v>639</v>
      </c>
      <c r="J287" t="s">
        <v>3</v>
      </c>
      <c r="K287" t="s">
        <v>640</v>
      </c>
      <c r="L287">
        <v>1369</v>
      </c>
      <c r="N287">
        <v>1013</v>
      </c>
      <c r="O287" t="s">
        <v>528</v>
      </c>
      <c r="P287" t="s">
        <v>528</v>
      </c>
      <c r="Q287">
        <v>1</v>
      </c>
      <c r="W287">
        <v>0</v>
      </c>
      <c r="X287">
        <v>1692428451</v>
      </c>
      <c r="Y287">
        <f t="shared" si="65"/>
        <v>0.55000000000000004</v>
      </c>
      <c r="AA287">
        <v>0</v>
      </c>
      <c r="AB287">
        <v>0</v>
      </c>
      <c r="AC287">
        <v>0</v>
      </c>
      <c r="AD287">
        <v>9.2899999999999991</v>
      </c>
      <c r="AE287">
        <v>0</v>
      </c>
      <c r="AF287">
        <v>0</v>
      </c>
      <c r="AG287">
        <v>0</v>
      </c>
      <c r="AH287">
        <v>9.2899999999999991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0.55000000000000004</v>
      </c>
      <c r="AU287" t="s">
        <v>3</v>
      </c>
      <c r="AV287">
        <v>1</v>
      </c>
      <c r="AW287">
        <v>2</v>
      </c>
      <c r="AX287">
        <v>90710413</v>
      </c>
      <c r="AY287">
        <v>1</v>
      </c>
      <c r="AZ287">
        <v>0</v>
      </c>
      <c r="BA287">
        <v>291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ROUND(AT287*Source!I852*AH287*AL287,2)</f>
        <v>0</v>
      </c>
      <c r="CV287">
        <f>ROUND(Y287*Source!I852,9)</f>
        <v>0</v>
      </c>
      <c r="CW287">
        <v>0</v>
      </c>
      <c r="CX287">
        <f>ROUND(Y287*Source!I852,9)</f>
        <v>0</v>
      </c>
      <c r="CY287">
        <f>AD287</f>
        <v>9.2899999999999991</v>
      </c>
      <c r="CZ287">
        <f>AH287</f>
        <v>9.2899999999999991</v>
      </c>
      <c r="DA287">
        <f>AL287</f>
        <v>1</v>
      </c>
      <c r="DB287">
        <f t="shared" si="66"/>
        <v>5.1100000000000003</v>
      </c>
      <c r="DC287">
        <f t="shared" si="67"/>
        <v>0</v>
      </c>
      <c r="DD287" t="s">
        <v>3</v>
      </c>
      <c r="DE287" t="s">
        <v>3</v>
      </c>
      <c r="DF287">
        <f>ROUND(ROUND(AE287,2)*CX287,2)</f>
        <v>0</v>
      </c>
      <c r="DG287">
        <f t="shared" si="72"/>
        <v>0</v>
      </c>
      <c r="DH287">
        <f t="shared" si="73"/>
        <v>0</v>
      </c>
      <c r="DI287">
        <f t="shared" si="68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ROW(Source!A852)</f>
        <v>852</v>
      </c>
      <c r="B288">
        <v>88889161</v>
      </c>
      <c r="C288">
        <v>90710409</v>
      </c>
      <c r="D288">
        <v>29122534</v>
      </c>
      <c r="E288">
        <v>1</v>
      </c>
      <c r="F288">
        <v>1</v>
      </c>
      <c r="G288">
        <v>1</v>
      </c>
      <c r="H288">
        <v>3</v>
      </c>
      <c r="I288" t="s">
        <v>319</v>
      </c>
      <c r="J288" t="s">
        <v>322</v>
      </c>
      <c r="K288" t="s">
        <v>320</v>
      </c>
      <c r="L288">
        <v>1354</v>
      </c>
      <c r="N288">
        <v>1010</v>
      </c>
      <c r="O288" t="s">
        <v>321</v>
      </c>
      <c r="P288" t="s">
        <v>321</v>
      </c>
      <c r="Q288">
        <v>1</v>
      </c>
      <c r="W288">
        <v>1</v>
      </c>
      <c r="X288">
        <v>-29388401</v>
      </c>
      <c r="Y288">
        <f t="shared" si="65"/>
        <v>-2</v>
      </c>
      <c r="AA288">
        <v>66.680000000000007</v>
      </c>
      <c r="AB288">
        <v>0</v>
      </c>
      <c r="AC288">
        <v>0</v>
      </c>
      <c r="AD288">
        <v>0</v>
      </c>
      <c r="AE288">
        <v>66.680000000000007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-2</v>
      </c>
      <c r="AU288" t="s">
        <v>3</v>
      </c>
      <c r="AV288">
        <v>0</v>
      </c>
      <c r="AW288">
        <v>2</v>
      </c>
      <c r="AX288">
        <v>90710414</v>
      </c>
      <c r="AY288">
        <v>1</v>
      </c>
      <c r="AZ288">
        <v>6144</v>
      </c>
      <c r="BA288">
        <v>292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ROUND(Y288*Source!I852,9)</f>
        <v>0</v>
      </c>
      <c r="CY288">
        <f>AA288</f>
        <v>66.680000000000007</v>
      </c>
      <c r="CZ288">
        <f>AE288</f>
        <v>66.680000000000007</v>
      </c>
      <c r="DA288">
        <f>AI288</f>
        <v>1</v>
      </c>
      <c r="DB288">
        <f t="shared" si="66"/>
        <v>-133.36000000000001</v>
      </c>
      <c r="DC288">
        <f t="shared" si="67"/>
        <v>0</v>
      </c>
      <c r="DD288" t="s">
        <v>3</v>
      </c>
      <c r="DE288" t="s">
        <v>3</v>
      </c>
      <c r="DF288">
        <f>ROUND(ROUND(AE288,2)*CX288,2)</f>
        <v>0</v>
      </c>
      <c r="DG288">
        <f t="shared" si="72"/>
        <v>0</v>
      </c>
      <c r="DH288">
        <f t="shared" si="73"/>
        <v>0</v>
      </c>
      <c r="DI288">
        <f t="shared" si="68"/>
        <v>0</v>
      </c>
      <c r="DJ288">
        <f>DF288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ROW(Source!A852)</f>
        <v>852</v>
      </c>
      <c r="B289">
        <v>88889161</v>
      </c>
      <c r="C289">
        <v>90710409</v>
      </c>
      <c r="D289">
        <v>29171808</v>
      </c>
      <c r="E289">
        <v>1</v>
      </c>
      <c r="F289">
        <v>1</v>
      </c>
      <c r="G289">
        <v>1</v>
      </c>
      <c r="H289">
        <v>3</v>
      </c>
      <c r="I289" t="s">
        <v>562</v>
      </c>
      <c r="J289" t="s">
        <v>563</v>
      </c>
      <c r="K289" t="s">
        <v>564</v>
      </c>
      <c r="L289">
        <v>1374</v>
      </c>
      <c r="N289">
        <v>1013</v>
      </c>
      <c r="O289" t="s">
        <v>565</v>
      </c>
      <c r="P289" t="s">
        <v>565</v>
      </c>
      <c r="Q289">
        <v>1</v>
      </c>
      <c r="W289">
        <v>0</v>
      </c>
      <c r="X289">
        <v>-915781824</v>
      </c>
      <c r="Y289">
        <f t="shared" si="65"/>
        <v>0.1</v>
      </c>
      <c r="AA289">
        <v>1</v>
      </c>
      <c r="AB289">
        <v>0</v>
      </c>
      <c r="AC289">
        <v>0</v>
      </c>
      <c r="AD289">
        <v>0</v>
      </c>
      <c r="AE289">
        <v>1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90710415</v>
      </c>
      <c r="AY289">
        <v>1</v>
      </c>
      <c r="AZ289">
        <v>0</v>
      </c>
      <c r="BA289">
        <v>293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ROUND(Y289*Source!I852,9)</f>
        <v>0</v>
      </c>
      <c r="CY289">
        <f>AA289</f>
        <v>1</v>
      </c>
      <c r="CZ289">
        <f>AE289</f>
        <v>1</v>
      </c>
      <c r="DA289">
        <f>AI289</f>
        <v>1</v>
      </c>
      <c r="DB289">
        <f t="shared" si="66"/>
        <v>0.1</v>
      </c>
      <c r="DC289">
        <f t="shared" si="67"/>
        <v>0</v>
      </c>
      <c r="DD289" t="s">
        <v>3</v>
      </c>
      <c r="DE289" t="s">
        <v>3</v>
      </c>
      <c r="DF289">
        <f>ROUND(ROUND(AE289,2)*CX289,2)</f>
        <v>0</v>
      </c>
      <c r="DG289">
        <f t="shared" si="72"/>
        <v>0</v>
      </c>
      <c r="DH289">
        <f t="shared" si="73"/>
        <v>0</v>
      </c>
      <c r="DI289">
        <f t="shared" si="68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ROW(Source!A853)</f>
        <v>853</v>
      </c>
      <c r="B290">
        <v>88889103</v>
      </c>
      <c r="C290">
        <v>90710409</v>
      </c>
      <c r="D290">
        <v>29362666</v>
      </c>
      <c r="E290">
        <v>1</v>
      </c>
      <c r="F290">
        <v>1</v>
      </c>
      <c r="G290">
        <v>1</v>
      </c>
      <c r="H290">
        <v>1</v>
      </c>
      <c r="I290" t="s">
        <v>639</v>
      </c>
      <c r="J290" t="s">
        <v>3</v>
      </c>
      <c r="K290" t="s">
        <v>640</v>
      </c>
      <c r="L290">
        <v>1369</v>
      </c>
      <c r="N290">
        <v>1013</v>
      </c>
      <c r="O290" t="s">
        <v>528</v>
      </c>
      <c r="P290" t="s">
        <v>528</v>
      </c>
      <c r="Q290">
        <v>1</v>
      </c>
      <c r="W290">
        <v>0</v>
      </c>
      <c r="X290">
        <v>1692428451</v>
      </c>
      <c r="Y290">
        <f t="shared" si="65"/>
        <v>0.55000000000000004</v>
      </c>
      <c r="AA290">
        <v>0</v>
      </c>
      <c r="AB290">
        <v>0</v>
      </c>
      <c r="AC290">
        <v>0</v>
      </c>
      <c r="AD290">
        <v>9.2899999999999991</v>
      </c>
      <c r="AE290">
        <v>0</v>
      </c>
      <c r="AF290">
        <v>0</v>
      </c>
      <c r="AG290">
        <v>0</v>
      </c>
      <c r="AH290">
        <v>9.2899999999999991</v>
      </c>
      <c r="AI290">
        <v>1</v>
      </c>
      <c r="AJ290">
        <v>1</v>
      </c>
      <c r="AK290">
        <v>1</v>
      </c>
      <c r="AL290">
        <v>1</v>
      </c>
      <c r="AM290">
        <v>5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0.55000000000000004</v>
      </c>
      <c r="AU290" t="s">
        <v>3</v>
      </c>
      <c r="AV290">
        <v>1</v>
      </c>
      <c r="AW290">
        <v>2</v>
      </c>
      <c r="AX290">
        <v>90710413</v>
      </c>
      <c r="AY290">
        <v>1</v>
      </c>
      <c r="AZ290">
        <v>0</v>
      </c>
      <c r="BA290">
        <v>294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ROUND(AT290*Source!I853*AH290*AL290,2)</f>
        <v>0</v>
      </c>
      <c r="CV290">
        <f>ROUND(Y290*Source!I853,9)</f>
        <v>0</v>
      </c>
      <c r="CW290">
        <v>0</v>
      </c>
      <c r="CX290">
        <f>ROUND(Y290*Source!I853,9)</f>
        <v>0</v>
      </c>
      <c r="CY290">
        <f>AD290</f>
        <v>9.2899999999999991</v>
      </c>
      <c r="CZ290">
        <f>AH290</f>
        <v>9.2899999999999991</v>
      </c>
      <c r="DA290">
        <f>AL290</f>
        <v>1</v>
      </c>
      <c r="DB290">
        <f t="shared" si="66"/>
        <v>5.1100000000000003</v>
      </c>
      <c r="DC290">
        <f t="shared" si="67"/>
        <v>0</v>
      </c>
      <c r="DD290" t="s">
        <v>3</v>
      </c>
      <c r="DE290" t="s">
        <v>3</v>
      </c>
      <c r="DF290">
        <f>ROUND(ROUND(AE290,2)*CX290,2)</f>
        <v>0</v>
      </c>
      <c r="DG290">
        <f t="shared" si="72"/>
        <v>0</v>
      </c>
      <c r="DH290">
        <f t="shared" si="73"/>
        <v>0</v>
      </c>
      <c r="DI290">
        <f t="shared" si="68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ROW(Source!A853)</f>
        <v>853</v>
      </c>
      <c r="B291">
        <v>88889103</v>
      </c>
      <c r="C291">
        <v>90710409</v>
      </c>
      <c r="D291">
        <v>29122534</v>
      </c>
      <c r="E291">
        <v>1</v>
      </c>
      <c r="F291">
        <v>1</v>
      </c>
      <c r="G291">
        <v>1</v>
      </c>
      <c r="H291">
        <v>3</v>
      </c>
      <c r="I291" t="s">
        <v>319</v>
      </c>
      <c r="J291" t="s">
        <v>322</v>
      </c>
      <c r="K291" t="s">
        <v>320</v>
      </c>
      <c r="L291">
        <v>1354</v>
      </c>
      <c r="N291">
        <v>1010</v>
      </c>
      <c r="O291" t="s">
        <v>321</v>
      </c>
      <c r="P291" t="s">
        <v>321</v>
      </c>
      <c r="Q291">
        <v>1</v>
      </c>
      <c r="W291">
        <v>1</v>
      </c>
      <c r="X291">
        <v>-29388401</v>
      </c>
      <c r="Y291">
        <f t="shared" si="65"/>
        <v>-2</v>
      </c>
      <c r="AA291">
        <v>194.71</v>
      </c>
      <c r="AB291">
        <v>0</v>
      </c>
      <c r="AC291">
        <v>0</v>
      </c>
      <c r="AD291">
        <v>0</v>
      </c>
      <c r="AE291">
        <v>66.680000000000007</v>
      </c>
      <c r="AF291">
        <v>0</v>
      </c>
      <c r="AG291">
        <v>0</v>
      </c>
      <c r="AH291">
        <v>0</v>
      </c>
      <c r="AI291">
        <v>2.92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-2</v>
      </c>
      <c r="AU291" t="s">
        <v>3</v>
      </c>
      <c r="AV291">
        <v>0</v>
      </c>
      <c r="AW291">
        <v>2</v>
      </c>
      <c r="AX291">
        <v>90710414</v>
      </c>
      <c r="AY291">
        <v>1</v>
      </c>
      <c r="AZ291">
        <v>6144</v>
      </c>
      <c r="BA291">
        <v>295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ROUND(Y291*Source!I853,9)</f>
        <v>0</v>
      </c>
      <c r="CY291">
        <f>AA291</f>
        <v>194.71</v>
      </c>
      <c r="CZ291">
        <f>AE291</f>
        <v>66.680000000000007</v>
      </c>
      <c r="DA291">
        <f>AI291</f>
        <v>2.92</v>
      </c>
      <c r="DB291">
        <f t="shared" si="66"/>
        <v>-133.36000000000001</v>
      </c>
      <c r="DC291">
        <f t="shared" si="67"/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72"/>
        <v>0</v>
      </c>
      <c r="DH291">
        <f t="shared" si="73"/>
        <v>0</v>
      </c>
      <c r="DI291">
        <f t="shared" si="68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ROW(Source!A853)</f>
        <v>853</v>
      </c>
      <c r="B292">
        <v>88889103</v>
      </c>
      <c r="C292">
        <v>90710409</v>
      </c>
      <c r="D292">
        <v>29171808</v>
      </c>
      <c r="E292">
        <v>1</v>
      </c>
      <c r="F292">
        <v>1</v>
      </c>
      <c r="G292">
        <v>1</v>
      </c>
      <c r="H292">
        <v>3</v>
      </c>
      <c r="I292" t="s">
        <v>562</v>
      </c>
      <c r="J292" t="s">
        <v>563</v>
      </c>
      <c r="K292" t="s">
        <v>564</v>
      </c>
      <c r="L292">
        <v>1374</v>
      </c>
      <c r="N292">
        <v>1013</v>
      </c>
      <c r="O292" t="s">
        <v>565</v>
      </c>
      <c r="P292" t="s">
        <v>565</v>
      </c>
      <c r="Q292">
        <v>1</v>
      </c>
      <c r="W292">
        <v>0</v>
      </c>
      <c r="X292">
        <v>-915781824</v>
      </c>
      <c r="Y292">
        <f t="shared" si="65"/>
        <v>0.1</v>
      </c>
      <c r="AA292">
        <v>9.0399999999999991</v>
      </c>
      <c r="AB292">
        <v>0</v>
      </c>
      <c r="AC292">
        <v>0</v>
      </c>
      <c r="AD292">
        <v>0</v>
      </c>
      <c r="AE292">
        <v>1</v>
      </c>
      <c r="AF292">
        <v>0</v>
      </c>
      <c r="AG292">
        <v>0</v>
      </c>
      <c r="AH292">
        <v>0</v>
      </c>
      <c r="AI292">
        <v>9.0399999999999991</v>
      </c>
      <c r="AJ292">
        <v>1</v>
      </c>
      <c r="AK292">
        <v>1</v>
      </c>
      <c r="AL292">
        <v>1</v>
      </c>
      <c r="AM292">
        <v>5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0.1</v>
      </c>
      <c r="AU292" t="s">
        <v>3</v>
      </c>
      <c r="AV292">
        <v>0</v>
      </c>
      <c r="AW292">
        <v>2</v>
      </c>
      <c r="AX292">
        <v>90710415</v>
      </c>
      <c r="AY292">
        <v>1</v>
      </c>
      <c r="AZ292">
        <v>0</v>
      </c>
      <c r="BA292">
        <v>296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ROUND(Y292*Source!I853,9)</f>
        <v>0</v>
      </c>
      <c r="CY292">
        <f>AA292</f>
        <v>9.0399999999999991</v>
      </c>
      <c r="CZ292">
        <f>AE292</f>
        <v>1</v>
      </c>
      <c r="DA292">
        <f>AI292</f>
        <v>9.0399999999999991</v>
      </c>
      <c r="DB292">
        <f t="shared" si="66"/>
        <v>0.1</v>
      </c>
      <c r="DC292">
        <f t="shared" si="67"/>
        <v>0</v>
      </c>
      <c r="DD292" t="s">
        <v>3</v>
      </c>
      <c r="DE292" t="s">
        <v>3</v>
      </c>
      <c r="DF292">
        <f>ROUND(ROUND(AE292*AI292,2)*CX292,2)</f>
        <v>0</v>
      </c>
      <c r="DG292">
        <f t="shared" si="72"/>
        <v>0</v>
      </c>
      <c r="DH292">
        <f t="shared" si="73"/>
        <v>0</v>
      </c>
      <c r="DI292">
        <f t="shared" si="68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ROW(Source!A856)</f>
        <v>856</v>
      </c>
      <c r="B293">
        <v>88889161</v>
      </c>
      <c r="C293">
        <v>90710417</v>
      </c>
      <c r="D293">
        <v>80716225</v>
      </c>
      <c r="E293">
        <v>112</v>
      </c>
      <c r="F293">
        <v>1</v>
      </c>
      <c r="G293">
        <v>1</v>
      </c>
      <c r="H293">
        <v>1</v>
      </c>
      <c r="I293" t="s">
        <v>552</v>
      </c>
      <c r="J293" t="s">
        <v>3</v>
      </c>
      <c r="K293" t="s">
        <v>553</v>
      </c>
      <c r="L293">
        <v>1191</v>
      </c>
      <c r="N293">
        <v>1013</v>
      </c>
      <c r="O293" t="s">
        <v>545</v>
      </c>
      <c r="P293" t="s">
        <v>545</v>
      </c>
      <c r="Q293">
        <v>1</v>
      </c>
      <c r="W293">
        <v>0</v>
      </c>
      <c r="X293">
        <v>44848675</v>
      </c>
      <c r="Y293">
        <f t="shared" si="65"/>
        <v>0.51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1</v>
      </c>
      <c r="AR293">
        <v>0</v>
      </c>
      <c r="AS293" t="s">
        <v>3</v>
      </c>
      <c r="AT293">
        <v>0.51</v>
      </c>
      <c r="AU293" t="s">
        <v>3</v>
      </c>
      <c r="AV293">
        <v>1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0.51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0.51</v>
      </c>
      <c r="BV293">
        <v>0</v>
      </c>
      <c r="BW293">
        <v>1</v>
      </c>
      <c r="CU293">
        <f>ROUND(AT293*Source!I856*AH293*AL293,2)</f>
        <v>0</v>
      </c>
      <c r="CV293">
        <f>ROUND(Y293*Source!I856,9)</f>
        <v>2.04</v>
      </c>
      <c r="CW293">
        <v>0</v>
      </c>
      <c r="CX293">
        <f>ROUND(Y293*Source!I856,9)</f>
        <v>2.04</v>
      </c>
      <c r="CY293">
        <f>AD293</f>
        <v>0</v>
      </c>
      <c r="CZ293">
        <f>AH293</f>
        <v>0</v>
      </c>
      <c r="DA293">
        <f>AL293</f>
        <v>1</v>
      </c>
      <c r="DB293">
        <f t="shared" si="66"/>
        <v>0</v>
      </c>
      <c r="DC293">
        <f t="shared" si="67"/>
        <v>0</v>
      </c>
      <c r="DD293" t="s">
        <v>3</v>
      </c>
      <c r="DE293" t="s">
        <v>3</v>
      </c>
      <c r="DF293">
        <f>ROUND(ROUND(AE293,2)*CX293,2)</f>
        <v>0</v>
      </c>
      <c r="DG293">
        <f t="shared" si="72"/>
        <v>0</v>
      </c>
      <c r="DH293">
        <f t="shared" si="73"/>
        <v>0</v>
      </c>
      <c r="DI293">
        <f t="shared" si="68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ROW(Source!A856)</f>
        <v>856</v>
      </c>
      <c r="B294">
        <v>88889161</v>
      </c>
      <c r="C294">
        <v>90710417</v>
      </c>
      <c r="D294">
        <v>80795079</v>
      </c>
      <c r="E294">
        <v>1</v>
      </c>
      <c r="F294">
        <v>1</v>
      </c>
      <c r="G294">
        <v>1</v>
      </c>
      <c r="H294">
        <v>3</v>
      </c>
      <c r="I294" t="s">
        <v>641</v>
      </c>
      <c r="J294" t="s">
        <v>642</v>
      </c>
      <c r="K294" t="s">
        <v>643</v>
      </c>
      <c r="L294">
        <v>1348</v>
      </c>
      <c r="N294">
        <v>1009</v>
      </c>
      <c r="O294" t="s">
        <v>582</v>
      </c>
      <c r="P294" t="s">
        <v>582</v>
      </c>
      <c r="Q294">
        <v>1000</v>
      </c>
      <c r="W294">
        <v>0</v>
      </c>
      <c r="X294">
        <v>-1547460450</v>
      </c>
      <c r="Y294">
        <f t="shared" si="65"/>
        <v>0</v>
      </c>
      <c r="AA294">
        <v>71131.5</v>
      </c>
      <c r="AB294">
        <v>0</v>
      </c>
      <c r="AC294">
        <v>0</v>
      </c>
      <c r="AD294">
        <v>0</v>
      </c>
      <c r="AE294">
        <v>71131.5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1</v>
      </c>
      <c r="AR294">
        <v>0</v>
      </c>
      <c r="AS294" t="s">
        <v>3</v>
      </c>
      <c r="AT294">
        <v>0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ROUND(Y294*Source!I856,9)</f>
        <v>0</v>
      </c>
      <c r="CY294">
        <f>AA294</f>
        <v>71131.5</v>
      </c>
      <c r="CZ294">
        <f>AE294</f>
        <v>71131.5</v>
      </c>
      <c r="DA294">
        <f>AI294</f>
        <v>1</v>
      </c>
      <c r="DB294">
        <f t="shared" si="66"/>
        <v>0</v>
      </c>
      <c r="DC294">
        <f t="shared" si="67"/>
        <v>0</v>
      </c>
      <c r="DD294" t="s">
        <v>3</v>
      </c>
      <c r="DE294" t="s">
        <v>3</v>
      </c>
      <c r="DF294">
        <f>ROUND(ROUND(AE294,2)*CX294,2)</f>
        <v>0</v>
      </c>
      <c r="DG294">
        <f t="shared" si="72"/>
        <v>0</v>
      </c>
      <c r="DH294">
        <f t="shared" si="73"/>
        <v>0</v>
      </c>
      <c r="DI294">
        <f t="shared" si="68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ROW(Source!A856)</f>
        <v>856</v>
      </c>
      <c r="B295">
        <v>88889161</v>
      </c>
      <c r="C295">
        <v>90710417</v>
      </c>
      <c r="D295">
        <v>80795333</v>
      </c>
      <c r="E295">
        <v>1</v>
      </c>
      <c r="F295">
        <v>1</v>
      </c>
      <c r="G295">
        <v>1</v>
      </c>
      <c r="H295">
        <v>3</v>
      </c>
      <c r="I295" t="s">
        <v>583</v>
      </c>
      <c r="J295" t="s">
        <v>584</v>
      </c>
      <c r="K295" t="s">
        <v>585</v>
      </c>
      <c r="L295">
        <v>1348</v>
      </c>
      <c r="N295">
        <v>1009</v>
      </c>
      <c r="O295" t="s">
        <v>582</v>
      </c>
      <c r="P295" t="s">
        <v>582</v>
      </c>
      <c r="Q295">
        <v>1000</v>
      </c>
      <c r="W295">
        <v>0</v>
      </c>
      <c r="X295">
        <v>1249983453</v>
      </c>
      <c r="Y295">
        <f t="shared" si="65"/>
        <v>0</v>
      </c>
      <c r="AA295">
        <v>70842.5</v>
      </c>
      <c r="AB295">
        <v>0</v>
      </c>
      <c r="AC295">
        <v>0</v>
      </c>
      <c r="AD295">
        <v>0</v>
      </c>
      <c r="AE295">
        <v>70842.5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1</v>
      </c>
      <c r="AR295">
        <v>0</v>
      </c>
      <c r="AS295" t="s">
        <v>3</v>
      </c>
      <c r="AT295">
        <v>0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ROUND(Y295*Source!I856,9)</f>
        <v>0</v>
      </c>
      <c r="CY295">
        <f>AA295</f>
        <v>70842.5</v>
      </c>
      <c r="CZ295">
        <f>AE295</f>
        <v>70842.5</v>
      </c>
      <c r="DA295">
        <f>AI295</f>
        <v>1</v>
      </c>
      <c r="DB295">
        <f t="shared" si="66"/>
        <v>0</v>
      </c>
      <c r="DC295">
        <f t="shared" si="67"/>
        <v>0</v>
      </c>
      <c r="DD295" t="s">
        <v>3</v>
      </c>
      <c r="DE295" t="s">
        <v>3</v>
      </c>
      <c r="DF295">
        <f>ROUND(ROUND(AE295,2)*CX295,2)</f>
        <v>0</v>
      </c>
      <c r="DG295">
        <f t="shared" si="72"/>
        <v>0</v>
      </c>
      <c r="DH295">
        <f t="shared" si="73"/>
        <v>0</v>
      </c>
      <c r="DI295">
        <f t="shared" si="68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ROW(Source!A856)</f>
        <v>856</v>
      </c>
      <c r="B296">
        <v>88889161</v>
      </c>
      <c r="C296">
        <v>90710417</v>
      </c>
      <c r="D296">
        <v>80804835</v>
      </c>
      <c r="E296">
        <v>1</v>
      </c>
      <c r="F296">
        <v>1</v>
      </c>
      <c r="G296">
        <v>1</v>
      </c>
      <c r="H296">
        <v>3</v>
      </c>
      <c r="I296" t="s">
        <v>644</v>
      </c>
      <c r="J296" t="s">
        <v>645</v>
      </c>
      <c r="K296" t="s">
        <v>646</v>
      </c>
      <c r="L296">
        <v>1348</v>
      </c>
      <c r="N296">
        <v>1009</v>
      </c>
      <c r="O296" t="s">
        <v>582</v>
      </c>
      <c r="P296" t="s">
        <v>582</v>
      </c>
      <c r="Q296">
        <v>1000</v>
      </c>
      <c r="W296">
        <v>0</v>
      </c>
      <c r="X296">
        <v>1252496031</v>
      </c>
      <c r="Y296">
        <f t="shared" si="65"/>
        <v>2.0000000000000001E-4</v>
      </c>
      <c r="AA296">
        <v>360146.05</v>
      </c>
      <c r="AB296">
        <v>0</v>
      </c>
      <c r="AC296">
        <v>0</v>
      </c>
      <c r="AD296">
        <v>0</v>
      </c>
      <c r="AE296">
        <v>360146.05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1</v>
      </c>
      <c r="AR296">
        <v>0</v>
      </c>
      <c r="AS296" t="s">
        <v>3</v>
      </c>
      <c r="AT296">
        <v>2.0000000000000001E-4</v>
      </c>
      <c r="AU296" t="s">
        <v>3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3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72.029210000000006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72.029210000000006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ROUND(Y296*Source!I856,9)</f>
        <v>8.0000000000000004E-4</v>
      </c>
      <c r="CY296">
        <f>AA296</f>
        <v>360146.05</v>
      </c>
      <c r="CZ296">
        <f>AE296</f>
        <v>360146.05</v>
      </c>
      <c r="DA296">
        <f>AI296</f>
        <v>1</v>
      </c>
      <c r="DB296">
        <f t="shared" si="66"/>
        <v>72.03</v>
      </c>
      <c r="DC296">
        <f t="shared" si="67"/>
        <v>0</v>
      </c>
      <c r="DD296" t="s">
        <v>3</v>
      </c>
      <c r="DE296" t="s">
        <v>3</v>
      </c>
      <c r="DF296">
        <f>ROUND(ROUND(AE296,2)*CX296,2)</f>
        <v>288.12</v>
      </c>
      <c r="DG296">
        <f t="shared" si="72"/>
        <v>0</v>
      </c>
      <c r="DH296">
        <f t="shared" si="73"/>
        <v>0</v>
      </c>
      <c r="DI296">
        <f t="shared" si="68"/>
        <v>0</v>
      </c>
      <c r="DJ296">
        <f>DF296</f>
        <v>288.12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ROW(Source!A857)</f>
        <v>857</v>
      </c>
      <c r="B297">
        <v>88889103</v>
      </c>
      <c r="C297">
        <v>90710417</v>
      </c>
      <c r="D297">
        <v>80716225</v>
      </c>
      <c r="E297">
        <v>112</v>
      </c>
      <c r="F297">
        <v>1</v>
      </c>
      <c r="G297">
        <v>1</v>
      </c>
      <c r="H297">
        <v>1</v>
      </c>
      <c r="I297" t="s">
        <v>552</v>
      </c>
      <c r="J297" t="s">
        <v>3</v>
      </c>
      <c r="K297" t="s">
        <v>553</v>
      </c>
      <c r="L297">
        <v>1191</v>
      </c>
      <c r="N297">
        <v>1013</v>
      </c>
      <c r="O297" t="s">
        <v>545</v>
      </c>
      <c r="P297" t="s">
        <v>545</v>
      </c>
      <c r="Q297">
        <v>1</v>
      </c>
      <c r="W297">
        <v>0</v>
      </c>
      <c r="X297">
        <v>44848675</v>
      </c>
      <c r="Y297">
        <f t="shared" si="65"/>
        <v>0.51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5</v>
      </c>
      <c r="AN297">
        <v>0</v>
      </c>
      <c r="AO297">
        <v>1</v>
      </c>
      <c r="AP297">
        <v>1</v>
      </c>
      <c r="AQ297">
        <v>1</v>
      </c>
      <c r="AR297">
        <v>0</v>
      </c>
      <c r="AS297" t="s">
        <v>3</v>
      </c>
      <c r="AT297">
        <v>0.51</v>
      </c>
      <c r="AU297" t="s">
        <v>3</v>
      </c>
      <c r="AV297">
        <v>1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0.51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0.51</v>
      </c>
      <c r="BV297">
        <v>0</v>
      </c>
      <c r="BW297">
        <v>1</v>
      </c>
      <c r="CU297">
        <f>ROUND(AT297*Source!I857*AH297*AL297,2)</f>
        <v>0</v>
      </c>
      <c r="CV297">
        <f>ROUND(Y297*Source!I857,9)</f>
        <v>2.04</v>
      </c>
      <c r="CW297">
        <v>0</v>
      </c>
      <c r="CX297">
        <f>ROUND(Y297*Source!I857,9)</f>
        <v>2.04</v>
      </c>
      <c r="CY297">
        <f>AD297</f>
        <v>0</v>
      </c>
      <c r="CZ297">
        <f>AH297</f>
        <v>0</v>
      </c>
      <c r="DA297">
        <f>AL297</f>
        <v>1</v>
      </c>
      <c r="DB297">
        <f t="shared" si="66"/>
        <v>0</v>
      </c>
      <c r="DC297">
        <f t="shared" si="67"/>
        <v>0</v>
      </c>
      <c r="DD297" t="s">
        <v>3</v>
      </c>
      <c r="DE297" t="s">
        <v>3</v>
      </c>
      <c r="DF297">
        <f>ROUND(ROUND(AE297,2)*CX297,2)</f>
        <v>0</v>
      </c>
      <c r="DG297">
        <f t="shared" si="72"/>
        <v>0</v>
      </c>
      <c r="DH297">
        <f t="shared" si="73"/>
        <v>0</v>
      </c>
      <c r="DI297">
        <f t="shared" si="68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ROW(Source!A857)</f>
        <v>857</v>
      </c>
      <c r="B298">
        <v>88889103</v>
      </c>
      <c r="C298">
        <v>90710417</v>
      </c>
      <c r="D298">
        <v>80795079</v>
      </c>
      <c r="E298">
        <v>1</v>
      </c>
      <c r="F298">
        <v>1</v>
      </c>
      <c r="G298">
        <v>1</v>
      </c>
      <c r="H298">
        <v>3</v>
      </c>
      <c r="I298" t="s">
        <v>641</v>
      </c>
      <c r="J298" t="s">
        <v>642</v>
      </c>
      <c r="K298" t="s">
        <v>643</v>
      </c>
      <c r="L298">
        <v>1348</v>
      </c>
      <c r="N298">
        <v>1009</v>
      </c>
      <c r="O298" t="s">
        <v>582</v>
      </c>
      <c r="P298" t="s">
        <v>582</v>
      </c>
      <c r="Q298">
        <v>1000</v>
      </c>
      <c r="W298">
        <v>0</v>
      </c>
      <c r="X298">
        <v>-1547460450</v>
      </c>
      <c r="Y298">
        <f t="shared" si="65"/>
        <v>0</v>
      </c>
      <c r="AA298">
        <v>643028.76</v>
      </c>
      <c r="AB298">
        <v>0</v>
      </c>
      <c r="AC298">
        <v>0</v>
      </c>
      <c r="AD298">
        <v>0</v>
      </c>
      <c r="AE298">
        <v>71131.5</v>
      </c>
      <c r="AF298">
        <v>0</v>
      </c>
      <c r="AG298">
        <v>0</v>
      </c>
      <c r="AH298">
        <v>0</v>
      </c>
      <c r="AI298">
        <v>9.0399999999999991</v>
      </c>
      <c r="AJ298">
        <v>1</v>
      </c>
      <c r="AK298">
        <v>1</v>
      </c>
      <c r="AL298">
        <v>1</v>
      </c>
      <c r="AM298">
        <v>5</v>
      </c>
      <c r="AN298">
        <v>0</v>
      </c>
      <c r="AO298">
        <v>1</v>
      </c>
      <c r="AP298">
        <v>1</v>
      </c>
      <c r="AQ298">
        <v>1</v>
      </c>
      <c r="AR298">
        <v>0</v>
      </c>
      <c r="AS298" t="s">
        <v>3</v>
      </c>
      <c r="AT298">
        <v>0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ROUND(Y298*Source!I857,9)</f>
        <v>0</v>
      </c>
      <c r="CY298">
        <f>AA298</f>
        <v>643028.76</v>
      </c>
      <c r="CZ298">
        <f>AE298</f>
        <v>71131.5</v>
      </c>
      <c r="DA298">
        <f>AI298</f>
        <v>9.0399999999999991</v>
      </c>
      <c r="DB298">
        <f t="shared" si="66"/>
        <v>0</v>
      </c>
      <c r="DC298">
        <f t="shared" si="67"/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72"/>
        <v>0</v>
      </c>
      <c r="DH298">
        <f t="shared" si="73"/>
        <v>0</v>
      </c>
      <c r="DI298">
        <f t="shared" si="68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ROW(Source!A857)</f>
        <v>857</v>
      </c>
      <c r="B299">
        <v>88889103</v>
      </c>
      <c r="C299">
        <v>90710417</v>
      </c>
      <c r="D299">
        <v>80795333</v>
      </c>
      <c r="E299">
        <v>1</v>
      </c>
      <c r="F299">
        <v>1</v>
      </c>
      <c r="G299">
        <v>1</v>
      </c>
      <c r="H299">
        <v>3</v>
      </c>
      <c r="I299" t="s">
        <v>583</v>
      </c>
      <c r="J299" t="s">
        <v>584</v>
      </c>
      <c r="K299" t="s">
        <v>585</v>
      </c>
      <c r="L299">
        <v>1348</v>
      </c>
      <c r="N299">
        <v>1009</v>
      </c>
      <c r="O299" t="s">
        <v>582</v>
      </c>
      <c r="P299" t="s">
        <v>582</v>
      </c>
      <c r="Q299">
        <v>1000</v>
      </c>
      <c r="W299">
        <v>0</v>
      </c>
      <c r="X299">
        <v>1249983453</v>
      </c>
      <c r="Y299">
        <f t="shared" si="65"/>
        <v>0</v>
      </c>
      <c r="AA299">
        <v>640416.19999999995</v>
      </c>
      <c r="AB299">
        <v>0</v>
      </c>
      <c r="AC299">
        <v>0</v>
      </c>
      <c r="AD299">
        <v>0</v>
      </c>
      <c r="AE299">
        <v>70842.5</v>
      </c>
      <c r="AF299">
        <v>0</v>
      </c>
      <c r="AG299">
        <v>0</v>
      </c>
      <c r="AH299">
        <v>0</v>
      </c>
      <c r="AI299">
        <v>9.0399999999999991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1</v>
      </c>
      <c r="AQ299">
        <v>1</v>
      </c>
      <c r="AR299">
        <v>0</v>
      </c>
      <c r="AS299" t="s">
        <v>3</v>
      </c>
      <c r="AT299">
        <v>0</v>
      </c>
      <c r="AU299" t="s">
        <v>3</v>
      </c>
      <c r="AV299">
        <v>0</v>
      </c>
      <c r="AW299">
        <v>1</v>
      </c>
      <c r="AX299">
        <v>-1</v>
      </c>
      <c r="AY299">
        <v>0</v>
      </c>
      <c r="AZ299">
        <v>0</v>
      </c>
      <c r="BA299" t="s">
        <v>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ROUND(Y299*Source!I857,9)</f>
        <v>0</v>
      </c>
      <c r="CY299">
        <f>AA299</f>
        <v>640416.19999999995</v>
      </c>
      <c r="CZ299">
        <f>AE299</f>
        <v>70842.5</v>
      </c>
      <c r="DA299">
        <f>AI299</f>
        <v>9.0399999999999991</v>
      </c>
      <c r="DB299">
        <f t="shared" si="66"/>
        <v>0</v>
      </c>
      <c r="DC299">
        <f t="shared" si="67"/>
        <v>0</v>
      </c>
      <c r="DD299" t="s">
        <v>3</v>
      </c>
      <c r="DE299" t="s">
        <v>3</v>
      </c>
      <c r="DF299">
        <f>ROUND(ROUND(AE299*AI299,2)*CX299,2)</f>
        <v>0</v>
      </c>
      <c r="DG299">
        <f t="shared" si="72"/>
        <v>0</v>
      </c>
      <c r="DH299">
        <f t="shared" si="73"/>
        <v>0</v>
      </c>
      <c r="DI299">
        <f t="shared" si="68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ROW(Source!A857)</f>
        <v>857</v>
      </c>
      <c r="B300">
        <v>88889103</v>
      </c>
      <c r="C300">
        <v>90710417</v>
      </c>
      <c r="D300">
        <v>80804835</v>
      </c>
      <c r="E300">
        <v>1</v>
      </c>
      <c r="F300">
        <v>1</v>
      </c>
      <c r="G300">
        <v>1</v>
      </c>
      <c r="H300">
        <v>3</v>
      </c>
      <c r="I300" t="s">
        <v>644</v>
      </c>
      <c r="J300" t="s">
        <v>645</v>
      </c>
      <c r="K300" t="s">
        <v>646</v>
      </c>
      <c r="L300">
        <v>1348</v>
      </c>
      <c r="N300">
        <v>1009</v>
      </c>
      <c r="O300" t="s">
        <v>582</v>
      </c>
      <c r="P300" t="s">
        <v>582</v>
      </c>
      <c r="Q300">
        <v>1000</v>
      </c>
      <c r="W300">
        <v>0</v>
      </c>
      <c r="X300">
        <v>1252496031</v>
      </c>
      <c r="Y300">
        <f t="shared" si="65"/>
        <v>2.0000000000000001E-4</v>
      </c>
      <c r="AA300">
        <v>3255720.29</v>
      </c>
      <c r="AB300">
        <v>0</v>
      </c>
      <c r="AC300">
        <v>0</v>
      </c>
      <c r="AD300">
        <v>0</v>
      </c>
      <c r="AE300">
        <v>360146.05</v>
      </c>
      <c r="AF300">
        <v>0</v>
      </c>
      <c r="AG300">
        <v>0</v>
      </c>
      <c r="AH300">
        <v>0</v>
      </c>
      <c r="AI300">
        <v>9.0399999999999991</v>
      </c>
      <c r="AJ300">
        <v>1</v>
      </c>
      <c r="AK300">
        <v>1</v>
      </c>
      <c r="AL300">
        <v>1</v>
      </c>
      <c r="AM300">
        <v>5</v>
      </c>
      <c r="AN300">
        <v>0</v>
      </c>
      <c r="AO300">
        <v>1</v>
      </c>
      <c r="AP300">
        <v>1</v>
      </c>
      <c r="AQ300">
        <v>1</v>
      </c>
      <c r="AR300">
        <v>0</v>
      </c>
      <c r="AS300" t="s">
        <v>3</v>
      </c>
      <c r="AT300">
        <v>2.0000000000000001E-4</v>
      </c>
      <c r="AU300" t="s">
        <v>3</v>
      </c>
      <c r="AV300">
        <v>0</v>
      </c>
      <c r="AW300">
        <v>1</v>
      </c>
      <c r="AX300">
        <v>-1</v>
      </c>
      <c r="AY300">
        <v>0</v>
      </c>
      <c r="AZ300">
        <v>0</v>
      </c>
      <c r="BA300" t="s">
        <v>3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72.029210000000006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72.029210000000006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ROUND(Y300*Source!I857,9)</f>
        <v>8.0000000000000004E-4</v>
      </c>
      <c r="CY300">
        <f>AA300</f>
        <v>3255720.29</v>
      </c>
      <c r="CZ300">
        <f>AE300</f>
        <v>360146.05</v>
      </c>
      <c r="DA300">
        <f>AI300</f>
        <v>9.0399999999999991</v>
      </c>
      <c r="DB300">
        <f t="shared" si="66"/>
        <v>72.03</v>
      </c>
      <c r="DC300">
        <f t="shared" si="67"/>
        <v>0</v>
      </c>
      <c r="DD300" t="s">
        <v>3</v>
      </c>
      <c r="DE300" t="s">
        <v>3</v>
      </c>
      <c r="DF300">
        <f>ROUND(ROUND(AE300*AI300,2)*CX300,2)</f>
        <v>2604.58</v>
      </c>
      <c r="DG300">
        <f t="shared" si="72"/>
        <v>0</v>
      </c>
      <c r="DH300">
        <f t="shared" si="73"/>
        <v>0</v>
      </c>
      <c r="DI300">
        <f t="shared" si="68"/>
        <v>0</v>
      </c>
      <c r="DJ300">
        <f>DF300</f>
        <v>2604.58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ROW(Source!A858)</f>
        <v>858</v>
      </c>
      <c r="B301">
        <v>88889161</v>
      </c>
      <c r="C301">
        <v>90710427</v>
      </c>
      <c r="D301">
        <v>29362762</v>
      </c>
      <c r="E301">
        <v>1</v>
      </c>
      <c r="F301">
        <v>1</v>
      </c>
      <c r="G301">
        <v>1</v>
      </c>
      <c r="H301">
        <v>1</v>
      </c>
      <c r="I301" t="s">
        <v>558</v>
      </c>
      <c r="J301" t="s">
        <v>3</v>
      </c>
      <c r="K301" t="s">
        <v>559</v>
      </c>
      <c r="L301">
        <v>1369</v>
      </c>
      <c r="N301">
        <v>1013</v>
      </c>
      <c r="O301" t="s">
        <v>528</v>
      </c>
      <c r="P301" t="s">
        <v>528</v>
      </c>
      <c r="Q301">
        <v>1</v>
      </c>
      <c r="W301">
        <v>0</v>
      </c>
      <c r="X301">
        <v>604758886</v>
      </c>
      <c r="Y301">
        <f t="shared" si="65"/>
        <v>3.1</v>
      </c>
      <c r="AA301">
        <v>0</v>
      </c>
      <c r="AB301">
        <v>0</v>
      </c>
      <c r="AC301">
        <v>0</v>
      </c>
      <c r="AD301">
        <v>9.6199999999999992</v>
      </c>
      <c r="AE301">
        <v>0</v>
      </c>
      <c r="AF301">
        <v>0</v>
      </c>
      <c r="AG301">
        <v>0</v>
      </c>
      <c r="AH301">
        <v>9.6199999999999992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3.1</v>
      </c>
      <c r="AU301" t="s">
        <v>3</v>
      </c>
      <c r="AV301">
        <v>1</v>
      </c>
      <c r="AW301">
        <v>2</v>
      </c>
      <c r="AX301">
        <v>90710434</v>
      </c>
      <c r="AY301">
        <v>1</v>
      </c>
      <c r="AZ301">
        <v>6144</v>
      </c>
      <c r="BA301">
        <v>307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U301">
        <f>ROUND(AT301*Source!I858*AH301*AL301,2)</f>
        <v>0</v>
      </c>
      <c r="CV301">
        <f>ROUND(Y301*Source!I858,9)</f>
        <v>0</v>
      </c>
      <c r="CW301">
        <v>0</v>
      </c>
      <c r="CX301">
        <f>ROUND(Y301*Source!I858,9)</f>
        <v>0</v>
      </c>
      <c r="CY301">
        <f>AD301</f>
        <v>9.6199999999999992</v>
      </c>
      <c r="CZ301">
        <f>AH301</f>
        <v>9.6199999999999992</v>
      </c>
      <c r="DA301">
        <f>AL301</f>
        <v>1</v>
      </c>
      <c r="DB301">
        <f t="shared" si="66"/>
        <v>29.82</v>
      </c>
      <c r="DC301">
        <f t="shared" si="67"/>
        <v>0</v>
      </c>
      <c r="DD301" t="s">
        <v>3</v>
      </c>
      <c r="DE301" t="s">
        <v>3</v>
      </c>
      <c r="DF301">
        <f t="shared" ref="DF301:DF307" si="75">ROUND(ROUND(AE301,2)*CX301,2)</f>
        <v>0</v>
      </c>
      <c r="DG301">
        <f t="shared" si="72"/>
        <v>0</v>
      </c>
      <c r="DH301">
        <f t="shared" si="73"/>
        <v>0</v>
      </c>
      <c r="DI301">
        <f t="shared" si="68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ROW(Source!A858)</f>
        <v>858</v>
      </c>
      <c r="B302">
        <v>88889161</v>
      </c>
      <c r="C302">
        <v>90710427</v>
      </c>
      <c r="D302">
        <v>29107402</v>
      </c>
      <c r="E302">
        <v>1</v>
      </c>
      <c r="F302">
        <v>1</v>
      </c>
      <c r="G302">
        <v>1</v>
      </c>
      <c r="H302">
        <v>3</v>
      </c>
      <c r="I302" t="s">
        <v>647</v>
      </c>
      <c r="J302" t="s">
        <v>648</v>
      </c>
      <c r="K302" t="s">
        <v>649</v>
      </c>
      <c r="L302">
        <v>1348</v>
      </c>
      <c r="N302">
        <v>1009</v>
      </c>
      <c r="O302" t="s">
        <v>582</v>
      </c>
      <c r="P302" t="s">
        <v>582</v>
      </c>
      <c r="Q302">
        <v>1000</v>
      </c>
      <c r="W302">
        <v>0</v>
      </c>
      <c r="X302">
        <v>-859150690</v>
      </c>
      <c r="Y302">
        <f t="shared" si="65"/>
        <v>8.0000000000000004E-4</v>
      </c>
      <c r="AA302">
        <v>4488.3999999999996</v>
      </c>
      <c r="AB302">
        <v>0</v>
      </c>
      <c r="AC302">
        <v>0</v>
      </c>
      <c r="AD302">
        <v>0</v>
      </c>
      <c r="AE302">
        <v>4488.3999999999996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8.0000000000000004E-4</v>
      </c>
      <c r="AU302" t="s">
        <v>3</v>
      </c>
      <c r="AV302">
        <v>0</v>
      </c>
      <c r="AW302">
        <v>2</v>
      </c>
      <c r="AX302">
        <v>90710435</v>
      </c>
      <c r="AY302">
        <v>1</v>
      </c>
      <c r="AZ302">
        <v>0</v>
      </c>
      <c r="BA302">
        <v>308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ROUND(Y302*Source!I858,9)</f>
        <v>0</v>
      </c>
      <c r="CY302">
        <f>AA302</f>
        <v>4488.3999999999996</v>
      </c>
      <c r="CZ302">
        <f>AE302</f>
        <v>4488.3999999999996</v>
      </c>
      <c r="DA302">
        <f>AI302</f>
        <v>1</v>
      </c>
      <c r="DB302">
        <f t="shared" si="66"/>
        <v>3.59</v>
      </c>
      <c r="DC302">
        <f t="shared" si="67"/>
        <v>0</v>
      </c>
      <c r="DD302" t="s">
        <v>3</v>
      </c>
      <c r="DE302" t="s">
        <v>3</v>
      </c>
      <c r="DF302">
        <f t="shared" si="75"/>
        <v>0</v>
      </c>
      <c r="DG302">
        <f t="shared" si="72"/>
        <v>0</v>
      </c>
      <c r="DH302">
        <f t="shared" si="73"/>
        <v>0</v>
      </c>
      <c r="DI302">
        <f t="shared" si="68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ROW(Source!A858)</f>
        <v>858</v>
      </c>
      <c r="B303">
        <v>88889161</v>
      </c>
      <c r="C303">
        <v>90710427</v>
      </c>
      <c r="D303">
        <v>29107444</v>
      </c>
      <c r="E303">
        <v>1</v>
      </c>
      <c r="F303">
        <v>1</v>
      </c>
      <c r="G303">
        <v>1</v>
      </c>
      <c r="H303">
        <v>3</v>
      </c>
      <c r="I303" t="s">
        <v>650</v>
      </c>
      <c r="J303" t="s">
        <v>651</v>
      </c>
      <c r="K303" t="s">
        <v>652</v>
      </c>
      <c r="L303">
        <v>1346</v>
      </c>
      <c r="N303">
        <v>1009</v>
      </c>
      <c r="O303" t="s">
        <v>347</v>
      </c>
      <c r="P303" t="s">
        <v>347</v>
      </c>
      <c r="Q303">
        <v>1</v>
      </c>
      <c r="W303">
        <v>0</v>
      </c>
      <c r="X303">
        <v>-1817527483</v>
      </c>
      <c r="Y303">
        <f t="shared" si="65"/>
        <v>0.15</v>
      </c>
      <c r="AA303">
        <v>6.09</v>
      </c>
      <c r="AB303">
        <v>0</v>
      </c>
      <c r="AC303">
        <v>0</v>
      </c>
      <c r="AD303">
        <v>0</v>
      </c>
      <c r="AE303">
        <v>6.09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0.15</v>
      </c>
      <c r="AU303" t="s">
        <v>3</v>
      </c>
      <c r="AV303">
        <v>0</v>
      </c>
      <c r="AW303">
        <v>2</v>
      </c>
      <c r="AX303">
        <v>90710436</v>
      </c>
      <c r="AY303">
        <v>1</v>
      </c>
      <c r="AZ303">
        <v>0</v>
      </c>
      <c r="BA303">
        <v>309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ROUND(Y303*Source!I858,9)</f>
        <v>0</v>
      </c>
      <c r="CY303">
        <f>AA303</f>
        <v>6.09</v>
      </c>
      <c r="CZ303">
        <f>AE303</f>
        <v>6.09</v>
      </c>
      <c r="DA303">
        <f>AI303</f>
        <v>1</v>
      </c>
      <c r="DB303">
        <f t="shared" si="66"/>
        <v>0.91</v>
      </c>
      <c r="DC303">
        <f t="shared" si="67"/>
        <v>0</v>
      </c>
      <c r="DD303" t="s">
        <v>3</v>
      </c>
      <c r="DE303" t="s">
        <v>3</v>
      </c>
      <c r="DF303">
        <f t="shared" si="75"/>
        <v>0</v>
      </c>
      <c r="DG303">
        <f t="shared" si="72"/>
        <v>0</v>
      </c>
      <c r="DH303">
        <f t="shared" si="73"/>
        <v>0</v>
      </c>
      <c r="DI303">
        <f t="shared" si="68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ROW(Source!A858)</f>
        <v>858</v>
      </c>
      <c r="B304">
        <v>88889161</v>
      </c>
      <c r="C304">
        <v>90710427</v>
      </c>
      <c r="D304">
        <v>29110793</v>
      </c>
      <c r="E304">
        <v>1</v>
      </c>
      <c r="F304">
        <v>1</v>
      </c>
      <c r="G304">
        <v>1</v>
      </c>
      <c r="H304">
        <v>3</v>
      </c>
      <c r="I304" t="s">
        <v>626</v>
      </c>
      <c r="J304" t="s">
        <v>627</v>
      </c>
      <c r="K304" t="s">
        <v>628</v>
      </c>
      <c r="L304">
        <v>1308</v>
      </c>
      <c r="N304">
        <v>1003</v>
      </c>
      <c r="O304" t="s">
        <v>275</v>
      </c>
      <c r="P304" t="s">
        <v>275</v>
      </c>
      <c r="Q304">
        <v>100</v>
      </c>
      <c r="W304">
        <v>0</v>
      </c>
      <c r="X304">
        <v>611857035</v>
      </c>
      <c r="Y304">
        <f t="shared" si="65"/>
        <v>2.3999999999999998E-3</v>
      </c>
      <c r="AA304">
        <v>120.36</v>
      </c>
      <c r="AB304">
        <v>0</v>
      </c>
      <c r="AC304">
        <v>0</v>
      </c>
      <c r="AD304">
        <v>0</v>
      </c>
      <c r="AE304">
        <v>120.36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2.3999999999999998E-3</v>
      </c>
      <c r="AU304" t="s">
        <v>3</v>
      </c>
      <c r="AV304">
        <v>0</v>
      </c>
      <c r="AW304">
        <v>2</v>
      </c>
      <c r="AX304">
        <v>90710437</v>
      </c>
      <c r="AY304">
        <v>1</v>
      </c>
      <c r="AZ304">
        <v>0</v>
      </c>
      <c r="BA304">
        <v>310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ROUND(Y304*Source!I858,9)</f>
        <v>0</v>
      </c>
      <c r="CY304">
        <f>AA304</f>
        <v>120.36</v>
      </c>
      <c r="CZ304">
        <f>AE304</f>
        <v>120.36</v>
      </c>
      <c r="DA304">
        <f>AI304</f>
        <v>1</v>
      </c>
      <c r="DB304">
        <f t="shared" si="66"/>
        <v>0.28999999999999998</v>
      </c>
      <c r="DC304">
        <f t="shared" si="67"/>
        <v>0</v>
      </c>
      <c r="DD304" t="s">
        <v>3</v>
      </c>
      <c r="DE304" t="s">
        <v>3</v>
      </c>
      <c r="DF304">
        <f t="shared" si="75"/>
        <v>0</v>
      </c>
      <c r="DG304">
        <f t="shared" si="72"/>
        <v>0</v>
      </c>
      <c r="DH304">
        <f t="shared" si="73"/>
        <v>0</v>
      </c>
      <c r="DI304">
        <f t="shared" si="68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ROW(Source!A858)</f>
        <v>858</v>
      </c>
      <c r="B305">
        <v>88889161</v>
      </c>
      <c r="C305">
        <v>90710427</v>
      </c>
      <c r="D305">
        <v>29171692</v>
      </c>
      <c r="E305">
        <v>1</v>
      </c>
      <c r="F305">
        <v>1</v>
      </c>
      <c r="G305">
        <v>1</v>
      </c>
      <c r="H305">
        <v>3</v>
      </c>
      <c r="I305" t="s">
        <v>653</v>
      </c>
      <c r="J305" t="s">
        <v>654</v>
      </c>
      <c r="K305" t="s">
        <v>655</v>
      </c>
      <c r="L305">
        <v>1348</v>
      </c>
      <c r="N305">
        <v>1009</v>
      </c>
      <c r="O305" t="s">
        <v>582</v>
      </c>
      <c r="P305" t="s">
        <v>582</v>
      </c>
      <c r="Q305">
        <v>1000</v>
      </c>
      <c r="W305">
        <v>0</v>
      </c>
      <c r="X305">
        <v>1704105755</v>
      </c>
      <c r="Y305">
        <f t="shared" si="65"/>
        <v>1.0000000000000001E-5</v>
      </c>
      <c r="AA305">
        <v>7679.6</v>
      </c>
      <c r="AB305">
        <v>0</v>
      </c>
      <c r="AC305">
        <v>0</v>
      </c>
      <c r="AD305">
        <v>0</v>
      </c>
      <c r="AE305">
        <v>7679.6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1.0000000000000001E-5</v>
      </c>
      <c r="AU305" t="s">
        <v>3</v>
      </c>
      <c r="AV305">
        <v>0</v>
      </c>
      <c r="AW305">
        <v>2</v>
      </c>
      <c r="AX305">
        <v>90710438</v>
      </c>
      <c r="AY305">
        <v>1</v>
      </c>
      <c r="AZ305">
        <v>0</v>
      </c>
      <c r="BA305">
        <v>311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ROUND(Y305*Source!I858,9)</f>
        <v>0</v>
      </c>
      <c r="CY305">
        <f>AA305</f>
        <v>7679.6</v>
      </c>
      <c r="CZ305">
        <f>AE305</f>
        <v>7679.6</v>
      </c>
      <c r="DA305">
        <f>AI305</f>
        <v>1</v>
      </c>
      <c r="DB305">
        <f t="shared" si="66"/>
        <v>0.08</v>
      </c>
      <c r="DC305">
        <f t="shared" si="67"/>
        <v>0</v>
      </c>
      <c r="DD305" t="s">
        <v>3</v>
      </c>
      <c r="DE305" t="s">
        <v>3</v>
      </c>
      <c r="DF305">
        <f t="shared" si="75"/>
        <v>0</v>
      </c>
      <c r="DG305">
        <f t="shared" si="72"/>
        <v>0</v>
      </c>
      <c r="DH305">
        <f t="shared" si="73"/>
        <v>0</v>
      </c>
      <c r="DI305">
        <f t="shared" si="68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ROW(Source!A858)</f>
        <v>858</v>
      </c>
      <c r="B306">
        <v>88889161</v>
      </c>
      <c r="C306">
        <v>90710427</v>
      </c>
      <c r="D306">
        <v>29171808</v>
      </c>
      <c r="E306">
        <v>1</v>
      </c>
      <c r="F306">
        <v>1</v>
      </c>
      <c r="G306">
        <v>1</v>
      </c>
      <c r="H306">
        <v>3</v>
      </c>
      <c r="I306" t="s">
        <v>562</v>
      </c>
      <c r="J306" t="s">
        <v>563</v>
      </c>
      <c r="K306" t="s">
        <v>564</v>
      </c>
      <c r="L306">
        <v>1374</v>
      </c>
      <c r="N306">
        <v>1013</v>
      </c>
      <c r="O306" t="s">
        <v>565</v>
      </c>
      <c r="P306" t="s">
        <v>565</v>
      </c>
      <c r="Q306">
        <v>1</v>
      </c>
      <c r="W306">
        <v>0</v>
      </c>
      <c r="X306">
        <v>-915781824</v>
      </c>
      <c r="Y306">
        <f t="shared" si="65"/>
        <v>0.6</v>
      </c>
      <c r="AA306">
        <v>1</v>
      </c>
      <c r="AB306">
        <v>0</v>
      </c>
      <c r="AC306">
        <v>0</v>
      </c>
      <c r="AD306">
        <v>0</v>
      </c>
      <c r="AE306">
        <v>1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0.6</v>
      </c>
      <c r="AU306" t="s">
        <v>3</v>
      </c>
      <c r="AV306">
        <v>0</v>
      </c>
      <c r="AW306">
        <v>2</v>
      </c>
      <c r="AX306">
        <v>90710439</v>
      </c>
      <c r="AY306">
        <v>1</v>
      </c>
      <c r="AZ306">
        <v>6144</v>
      </c>
      <c r="BA306">
        <v>312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ROUND(Y306*Source!I858,9)</f>
        <v>0</v>
      </c>
      <c r="CY306">
        <f>AA306</f>
        <v>1</v>
      </c>
      <c r="CZ306">
        <f>AE306</f>
        <v>1</v>
      </c>
      <c r="DA306">
        <f>AI306</f>
        <v>1</v>
      </c>
      <c r="DB306">
        <f t="shared" si="66"/>
        <v>0.6</v>
      </c>
      <c r="DC306">
        <f t="shared" si="67"/>
        <v>0</v>
      </c>
      <c r="DD306" t="s">
        <v>3</v>
      </c>
      <c r="DE306" t="s">
        <v>3</v>
      </c>
      <c r="DF306">
        <f t="shared" si="75"/>
        <v>0</v>
      </c>
      <c r="DG306">
        <f t="shared" ref="DG306:DG332" si="76">ROUND(ROUND(AF306,2)*CX306,2)</f>
        <v>0</v>
      </c>
      <c r="DH306">
        <f t="shared" ref="DH306:DH332" si="77">ROUND(ROUND(AG306,2)*CX306,2)</f>
        <v>0</v>
      </c>
      <c r="DI306">
        <f t="shared" si="68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ROW(Source!A859)</f>
        <v>859</v>
      </c>
      <c r="B307">
        <v>88889103</v>
      </c>
      <c r="C307">
        <v>90710427</v>
      </c>
      <c r="D307">
        <v>29362762</v>
      </c>
      <c r="E307">
        <v>1</v>
      </c>
      <c r="F307">
        <v>1</v>
      </c>
      <c r="G307">
        <v>1</v>
      </c>
      <c r="H307">
        <v>1</v>
      </c>
      <c r="I307" t="s">
        <v>558</v>
      </c>
      <c r="J307" t="s">
        <v>3</v>
      </c>
      <c r="K307" t="s">
        <v>559</v>
      </c>
      <c r="L307">
        <v>1369</v>
      </c>
      <c r="N307">
        <v>1013</v>
      </c>
      <c r="O307" t="s">
        <v>528</v>
      </c>
      <c r="P307" t="s">
        <v>528</v>
      </c>
      <c r="Q307">
        <v>1</v>
      </c>
      <c r="W307">
        <v>0</v>
      </c>
      <c r="X307">
        <v>604758886</v>
      </c>
      <c r="Y307">
        <f t="shared" si="65"/>
        <v>3.1</v>
      </c>
      <c r="AA307">
        <v>0</v>
      </c>
      <c r="AB307">
        <v>0</v>
      </c>
      <c r="AC307">
        <v>0</v>
      </c>
      <c r="AD307">
        <v>9.6199999999999992</v>
      </c>
      <c r="AE307">
        <v>0</v>
      </c>
      <c r="AF307">
        <v>0</v>
      </c>
      <c r="AG307">
        <v>0</v>
      </c>
      <c r="AH307">
        <v>9.6199999999999992</v>
      </c>
      <c r="AI307">
        <v>1</v>
      </c>
      <c r="AJ307">
        <v>1</v>
      </c>
      <c r="AK307">
        <v>1</v>
      </c>
      <c r="AL307">
        <v>1</v>
      </c>
      <c r="AM307">
        <v>5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3.1</v>
      </c>
      <c r="AU307" t="s">
        <v>3</v>
      </c>
      <c r="AV307">
        <v>1</v>
      </c>
      <c r="AW307">
        <v>2</v>
      </c>
      <c r="AX307">
        <v>90710434</v>
      </c>
      <c r="AY307">
        <v>1</v>
      </c>
      <c r="AZ307">
        <v>6144</v>
      </c>
      <c r="BA307">
        <v>313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ROUND(AT307*Source!I859*AH307*AL307,2)</f>
        <v>0</v>
      </c>
      <c r="CV307">
        <f>ROUND(Y307*Source!I859,9)</f>
        <v>0</v>
      </c>
      <c r="CW307">
        <v>0</v>
      </c>
      <c r="CX307">
        <f>ROUND(Y307*Source!I859,9)</f>
        <v>0</v>
      </c>
      <c r="CY307">
        <f>AD307</f>
        <v>9.6199999999999992</v>
      </c>
      <c r="CZ307">
        <f>AH307</f>
        <v>9.6199999999999992</v>
      </c>
      <c r="DA307">
        <f>AL307</f>
        <v>1</v>
      </c>
      <c r="DB307">
        <f t="shared" si="66"/>
        <v>29.82</v>
      </c>
      <c r="DC307">
        <f t="shared" si="67"/>
        <v>0</v>
      </c>
      <c r="DD307" t="s">
        <v>3</v>
      </c>
      <c r="DE307" t="s">
        <v>3</v>
      </c>
      <c r="DF307">
        <f t="shared" si="75"/>
        <v>0</v>
      </c>
      <c r="DG307">
        <f t="shared" si="76"/>
        <v>0</v>
      </c>
      <c r="DH307">
        <f t="shared" si="77"/>
        <v>0</v>
      </c>
      <c r="DI307">
        <f t="shared" si="68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ROW(Source!A859)</f>
        <v>859</v>
      </c>
      <c r="B308">
        <v>88889103</v>
      </c>
      <c r="C308">
        <v>90710427</v>
      </c>
      <c r="D308">
        <v>29107402</v>
      </c>
      <c r="E308">
        <v>1</v>
      </c>
      <c r="F308">
        <v>1</v>
      </c>
      <c r="G308">
        <v>1</v>
      </c>
      <c r="H308">
        <v>3</v>
      </c>
      <c r="I308" t="s">
        <v>647</v>
      </c>
      <c r="J308" t="s">
        <v>648</v>
      </c>
      <c r="K308" t="s">
        <v>649</v>
      </c>
      <c r="L308">
        <v>1348</v>
      </c>
      <c r="N308">
        <v>1009</v>
      </c>
      <c r="O308" t="s">
        <v>582</v>
      </c>
      <c r="P308" t="s">
        <v>582</v>
      </c>
      <c r="Q308">
        <v>1000</v>
      </c>
      <c r="W308">
        <v>0</v>
      </c>
      <c r="X308">
        <v>-859150690</v>
      </c>
      <c r="Y308">
        <f t="shared" si="65"/>
        <v>8.0000000000000004E-4</v>
      </c>
      <c r="AA308">
        <v>134562.23000000001</v>
      </c>
      <c r="AB308">
        <v>0</v>
      </c>
      <c r="AC308">
        <v>0</v>
      </c>
      <c r="AD308">
        <v>0</v>
      </c>
      <c r="AE308">
        <v>4488.3999999999996</v>
      </c>
      <c r="AF308">
        <v>0</v>
      </c>
      <c r="AG308">
        <v>0</v>
      </c>
      <c r="AH308">
        <v>0</v>
      </c>
      <c r="AI308">
        <v>29.98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8.0000000000000004E-4</v>
      </c>
      <c r="AU308" t="s">
        <v>3</v>
      </c>
      <c r="AV308">
        <v>0</v>
      </c>
      <c r="AW308">
        <v>2</v>
      </c>
      <c r="AX308">
        <v>90710435</v>
      </c>
      <c r="AY308">
        <v>1</v>
      </c>
      <c r="AZ308">
        <v>0</v>
      </c>
      <c r="BA308">
        <v>314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ROUND(Y308*Source!I859,9)</f>
        <v>0</v>
      </c>
      <c r="CY308">
        <f>AA308</f>
        <v>134562.23000000001</v>
      </c>
      <c r="CZ308">
        <f>AE308</f>
        <v>4488.3999999999996</v>
      </c>
      <c r="DA308">
        <f>AI308</f>
        <v>29.98</v>
      </c>
      <c r="DB308">
        <f t="shared" si="66"/>
        <v>3.59</v>
      </c>
      <c r="DC308">
        <f t="shared" si="67"/>
        <v>0</v>
      </c>
      <c r="DD308" t="s">
        <v>3</v>
      </c>
      <c r="DE308" t="s">
        <v>3</v>
      </c>
      <c r="DF308">
        <f>ROUND(ROUND(AE308*AI308,2)*CX308,2)</f>
        <v>0</v>
      </c>
      <c r="DG308">
        <f t="shared" si="76"/>
        <v>0</v>
      </c>
      <c r="DH308">
        <f t="shared" si="77"/>
        <v>0</v>
      </c>
      <c r="DI308">
        <f t="shared" si="68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ROW(Source!A859)</f>
        <v>859</v>
      </c>
      <c r="B309">
        <v>88889103</v>
      </c>
      <c r="C309">
        <v>90710427</v>
      </c>
      <c r="D309">
        <v>29107444</v>
      </c>
      <c r="E309">
        <v>1</v>
      </c>
      <c r="F309">
        <v>1</v>
      </c>
      <c r="G309">
        <v>1</v>
      </c>
      <c r="H309">
        <v>3</v>
      </c>
      <c r="I309" t="s">
        <v>650</v>
      </c>
      <c r="J309" t="s">
        <v>651</v>
      </c>
      <c r="K309" t="s">
        <v>652</v>
      </c>
      <c r="L309">
        <v>1346</v>
      </c>
      <c r="N309">
        <v>1009</v>
      </c>
      <c r="O309" t="s">
        <v>347</v>
      </c>
      <c r="P309" t="s">
        <v>347</v>
      </c>
      <c r="Q309">
        <v>1</v>
      </c>
      <c r="W309">
        <v>0</v>
      </c>
      <c r="X309">
        <v>-1817527483</v>
      </c>
      <c r="Y309">
        <f t="shared" si="65"/>
        <v>0.15</v>
      </c>
      <c r="AA309">
        <v>49.63</v>
      </c>
      <c r="AB309">
        <v>0</v>
      </c>
      <c r="AC309">
        <v>0</v>
      </c>
      <c r="AD309">
        <v>0</v>
      </c>
      <c r="AE309">
        <v>6.09</v>
      </c>
      <c r="AF309">
        <v>0</v>
      </c>
      <c r="AG309">
        <v>0</v>
      </c>
      <c r="AH309">
        <v>0</v>
      </c>
      <c r="AI309">
        <v>8.15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0.15</v>
      </c>
      <c r="AU309" t="s">
        <v>3</v>
      </c>
      <c r="AV309">
        <v>0</v>
      </c>
      <c r="AW309">
        <v>2</v>
      </c>
      <c r="AX309">
        <v>90710436</v>
      </c>
      <c r="AY309">
        <v>1</v>
      </c>
      <c r="AZ309">
        <v>0</v>
      </c>
      <c r="BA309">
        <v>315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ROUND(Y309*Source!I859,9)</f>
        <v>0</v>
      </c>
      <c r="CY309">
        <f>AA309</f>
        <v>49.63</v>
      </c>
      <c r="CZ309">
        <f>AE309</f>
        <v>6.09</v>
      </c>
      <c r="DA309">
        <f>AI309</f>
        <v>8.15</v>
      </c>
      <c r="DB309">
        <f t="shared" si="66"/>
        <v>0.91</v>
      </c>
      <c r="DC309">
        <f t="shared" si="67"/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76"/>
        <v>0</v>
      </c>
      <c r="DH309">
        <f t="shared" si="77"/>
        <v>0</v>
      </c>
      <c r="DI309">
        <f t="shared" si="68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ROW(Source!A859)</f>
        <v>859</v>
      </c>
      <c r="B310">
        <v>88889103</v>
      </c>
      <c r="C310">
        <v>90710427</v>
      </c>
      <c r="D310">
        <v>29110793</v>
      </c>
      <c r="E310">
        <v>1</v>
      </c>
      <c r="F310">
        <v>1</v>
      </c>
      <c r="G310">
        <v>1</v>
      </c>
      <c r="H310">
        <v>3</v>
      </c>
      <c r="I310" t="s">
        <v>626</v>
      </c>
      <c r="J310" t="s">
        <v>627</v>
      </c>
      <c r="K310" t="s">
        <v>628</v>
      </c>
      <c r="L310">
        <v>1308</v>
      </c>
      <c r="N310">
        <v>1003</v>
      </c>
      <c r="O310" t="s">
        <v>275</v>
      </c>
      <c r="P310" t="s">
        <v>275</v>
      </c>
      <c r="Q310">
        <v>100</v>
      </c>
      <c r="W310">
        <v>0</v>
      </c>
      <c r="X310">
        <v>611857035</v>
      </c>
      <c r="Y310">
        <f t="shared" si="65"/>
        <v>2.3999999999999998E-3</v>
      </c>
      <c r="AA310">
        <v>832.89</v>
      </c>
      <c r="AB310">
        <v>0</v>
      </c>
      <c r="AC310">
        <v>0</v>
      </c>
      <c r="AD310">
        <v>0</v>
      </c>
      <c r="AE310">
        <v>120.36</v>
      </c>
      <c r="AF310">
        <v>0</v>
      </c>
      <c r="AG310">
        <v>0</v>
      </c>
      <c r="AH310">
        <v>0</v>
      </c>
      <c r="AI310">
        <v>6.92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2.3999999999999998E-3</v>
      </c>
      <c r="AU310" t="s">
        <v>3</v>
      </c>
      <c r="AV310">
        <v>0</v>
      </c>
      <c r="AW310">
        <v>2</v>
      </c>
      <c r="AX310">
        <v>90710437</v>
      </c>
      <c r="AY310">
        <v>1</v>
      </c>
      <c r="AZ310">
        <v>0</v>
      </c>
      <c r="BA310">
        <v>316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ROUND(Y310*Source!I859,9)</f>
        <v>0</v>
      </c>
      <c r="CY310">
        <f>AA310</f>
        <v>832.89</v>
      </c>
      <c r="CZ310">
        <f>AE310</f>
        <v>120.36</v>
      </c>
      <c r="DA310">
        <f>AI310</f>
        <v>6.92</v>
      </c>
      <c r="DB310">
        <f t="shared" si="66"/>
        <v>0.28999999999999998</v>
      </c>
      <c r="DC310">
        <f t="shared" si="67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76"/>
        <v>0</v>
      </c>
      <c r="DH310">
        <f t="shared" si="77"/>
        <v>0</v>
      </c>
      <c r="DI310">
        <f t="shared" si="68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ROW(Source!A859)</f>
        <v>859</v>
      </c>
      <c r="B311">
        <v>88889103</v>
      </c>
      <c r="C311">
        <v>90710427</v>
      </c>
      <c r="D311">
        <v>29171692</v>
      </c>
      <c r="E311">
        <v>1</v>
      </c>
      <c r="F311">
        <v>1</v>
      </c>
      <c r="G311">
        <v>1</v>
      </c>
      <c r="H311">
        <v>3</v>
      </c>
      <c r="I311" t="s">
        <v>653</v>
      </c>
      <c r="J311" t="s">
        <v>654</v>
      </c>
      <c r="K311" t="s">
        <v>655</v>
      </c>
      <c r="L311">
        <v>1348</v>
      </c>
      <c r="N311">
        <v>1009</v>
      </c>
      <c r="O311" t="s">
        <v>582</v>
      </c>
      <c r="P311" t="s">
        <v>582</v>
      </c>
      <c r="Q311">
        <v>1000</v>
      </c>
      <c r="W311">
        <v>0</v>
      </c>
      <c r="X311">
        <v>1704105755</v>
      </c>
      <c r="Y311">
        <f t="shared" si="65"/>
        <v>1.0000000000000001E-5</v>
      </c>
      <c r="AA311">
        <v>190761.26</v>
      </c>
      <c r="AB311">
        <v>0</v>
      </c>
      <c r="AC311">
        <v>0</v>
      </c>
      <c r="AD311">
        <v>0</v>
      </c>
      <c r="AE311">
        <v>7679.6</v>
      </c>
      <c r="AF311">
        <v>0</v>
      </c>
      <c r="AG311">
        <v>0</v>
      </c>
      <c r="AH311">
        <v>0</v>
      </c>
      <c r="AI311">
        <v>24.84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1.0000000000000001E-5</v>
      </c>
      <c r="AU311" t="s">
        <v>3</v>
      </c>
      <c r="AV311">
        <v>0</v>
      </c>
      <c r="AW311">
        <v>2</v>
      </c>
      <c r="AX311">
        <v>90710438</v>
      </c>
      <c r="AY311">
        <v>1</v>
      </c>
      <c r="AZ311">
        <v>0</v>
      </c>
      <c r="BA311">
        <v>317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ROUND(Y311*Source!I859,9)</f>
        <v>0</v>
      </c>
      <c r="CY311">
        <f>AA311</f>
        <v>190761.26</v>
      </c>
      <c r="CZ311">
        <f>AE311</f>
        <v>7679.6</v>
      </c>
      <c r="DA311">
        <f>AI311</f>
        <v>24.84</v>
      </c>
      <c r="DB311">
        <f t="shared" si="66"/>
        <v>0.08</v>
      </c>
      <c r="DC311">
        <f t="shared" si="67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76"/>
        <v>0</v>
      </c>
      <c r="DH311">
        <f t="shared" si="77"/>
        <v>0</v>
      </c>
      <c r="DI311">
        <f t="shared" si="68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ROW(Source!A859)</f>
        <v>859</v>
      </c>
      <c r="B312">
        <v>88889103</v>
      </c>
      <c r="C312">
        <v>90710427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562</v>
      </c>
      <c r="J312" t="s">
        <v>563</v>
      </c>
      <c r="K312" t="s">
        <v>564</v>
      </c>
      <c r="L312">
        <v>1374</v>
      </c>
      <c r="N312">
        <v>1013</v>
      </c>
      <c r="O312" t="s">
        <v>565</v>
      </c>
      <c r="P312" t="s">
        <v>565</v>
      </c>
      <c r="Q312">
        <v>1</v>
      </c>
      <c r="W312">
        <v>0</v>
      </c>
      <c r="X312">
        <v>-915781824</v>
      </c>
      <c r="Y312">
        <f t="shared" si="65"/>
        <v>0.6</v>
      </c>
      <c r="AA312">
        <v>9.0399999999999991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9.0399999999999991</v>
      </c>
      <c r="AJ312">
        <v>1</v>
      </c>
      <c r="AK312">
        <v>1</v>
      </c>
      <c r="AL312">
        <v>1</v>
      </c>
      <c r="AM312">
        <v>5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0.6</v>
      </c>
      <c r="AU312" t="s">
        <v>3</v>
      </c>
      <c r="AV312">
        <v>0</v>
      </c>
      <c r="AW312">
        <v>2</v>
      </c>
      <c r="AX312">
        <v>90710439</v>
      </c>
      <c r="AY312">
        <v>1</v>
      </c>
      <c r="AZ312">
        <v>6144</v>
      </c>
      <c r="BA312">
        <v>318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ROUND(Y312*Source!I859,9)</f>
        <v>0</v>
      </c>
      <c r="CY312">
        <f>AA312</f>
        <v>9.0399999999999991</v>
      </c>
      <c r="CZ312">
        <f>AE312</f>
        <v>1</v>
      </c>
      <c r="DA312">
        <f>AI312</f>
        <v>9.0399999999999991</v>
      </c>
      <c r="DB312">
        <f t="shared" si="66"/>
        <v>0.6</v>
      </c>
      <c r="DC312">
        <f t="shared" si="67"/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76"/>
        <v>0</v>
      </c>
      <c r="DH312">
        <f t="shared" si="77"/>
        <v>0</v>
      </c>
      <c r="DI312">
        <f t="shared" si="68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ROW(Source!A860)</f>
        <v>860</v>
      </c>
      <c r="B313">
        <v>88889161</v>
      </c>
      <c r="C313">
        <v>90710440</v>
      </c>
      <c r="D313">
        <v>29362762</v>
      </c>
      <c r="E313">
        <v>1</v>
      </c>
      <c r="F313">
        <v>1</v>
      </c>
      <c r="G313">
        <v>1</v>
      </c>
      <c r="H313">
        <v>1</v>
      </c>
      <c r="I313" t="s">
        <v>558</v>
      </c>
      <c r="J313" t="s">
        <v>3</v>
      </c>
      <c r="K313" t="s">
        <v>559</v>
      </c>
      <c r="L313">
        <v>1369</v>
      </c>
      <c r="N313">
        <v>1013</v>
      </c>
      <c r="O313" t="s">
        <v>528</v>
      </c>
      <c r="P313" t="s">
        <v>528</v>
      </c>
      <c r="Q313">
        <v>1</v>
      </c>
      <c r="W313">
        <v>0</v>
      </c>
      <c r="X313">
        <v>604758886</v>
      </c>
      <c r="Y313">
        <f t="shared" si="65"/>
        <v>3.1</v>
      </c>
      <c r="AA313">
        <v>0</v>
      </c>
      <c r="AB313">
        <v>0</v>
      </c>
      <c r="AC313">
        <v>0</v>
      </c>
      <c r="AD313">
        <v>9.6199999999999992</v>
      </c>
      <c r="AE313">
        <v>0</v>
      </c>
      <c r="AF313">
        <v>0</v>
      </c>
      <c r="AG313">
        <v>0</v>
      </c>
      <c r="AH313">
        <v>9.6199999999999992</v>
      </c>
      <c r="AI313">
        <v>1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3.1</v>
      </c>
      <c r="AU313" t="s">
        <v>3</v>
      </c>
      <c r="AV313">
        <v>1</v>
      </c>
      <c r="AW313">
        <v>2</v>
      </c>
      <c r="AX313">
        <v>90710447</v>
      </c>
      <c r="AY313">
        <v>1</v>
      </c>
      <c r="AZ313">
        <v>0</v>
      </c>
      <c r="BA313">
        <v>319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ROUND(AT313*Source!I860*AH313*AL313,2)</f>
        <v>0</v>
      </c>
      <c r="CV313">
        <f>ROUND(Y313*Source!I860,9)</f>
        <v>0</v>
      </c>
      <c r="CW313">
        <v>0</v>
      </c>
      <c r="CX313">
        <f>ROUND(Y313*Source!I860,9)</f>
        <v>0</v>
      </c>
      <c r="CY313">
        <f>AD313</f>
        <v>9.6199999999999992</v>
      </c>
      <c r="CZ313">
        <f>AH313</f>
        <v>9.6199999999999992</v>
      </c>
      <c r="DA313">
        <f>AL313</f>
        <v>1</v>
      </c>
      <c r="DB313">
        <f t="shared" si="66"/>
        <v>29.82</v>
      </c>
      <c r="DC313">
        <f t="shared" si="67"/>
        <v>0</v>
      </c>
      <c r="DD313" t="s">
        <v>3</v>
      </c>
      <c r="DE313" t="s">
        <v>3</v>
      </c>
      <c r="DF313">
        <f t="shared" ref="DF313:DF319" si="78">ROUND(ROUND(AE313,2)*CX313,2)</f>
        <v>0</v>
      </c>
      <c r="DG313">
        <f t="shared" si="76"/>
        <v>0</v>
      </c>
      <c r="DH313">
        <f t="shared" si="77"/>
        <v>0</v>
      </c>
      <c r="DI313">
        <f t="shared" si="68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ROW(Source!A860)</f>
        <v>860</v>
      </c>
      <c r="B314">
        <v>88889161</v>
      </c>
      <c r="C314">
        <v>90710440</v>
      </c>
      <c r="D314">
        <v>29107402</v>
      </c>
      <c r="E314">
        <v>1</v>
      </c>
      <c r="F314">
        <v>1</v>
      </c>
      <c r="G314">
        <v>1</v>
      </c>
      <c r="H314">
        <v>3</v>
      </c>
      <c r="I314" t="s">
        <v>647</v>
      </c>
      <c r="J314" t="s">
        <v>648</v>
      </c>
      <c r="K314" t="s">
        <v>649</v>
      </c>
      <c r="L314">
        <v>1348</v>
      </c>
      <c r="N314">
        <v>1009</v>
      </c>
      <c r="O314" t="s">
        <v>582</v>
      </c>
      <c r="P314" t="s">
        <v>582</v>
      </c>
      <c r="Q314">
        <v>1000</v>
      </c>
      <c r="W314">
        <v>0</v>
      </c>
      <c r="X314">
        <v>-859150690</v>
      </c>
      <c r="Y314">
        <f t="shared" si="65"/>
        <v>8.0000000000000004E-4</v>
      </c>
      <c r="AA314">
        <v>4488.3999999999996</v>
      </c>
      <c r="AB314">
        <v>0</v>
      </c>
      <c r="AC314">
        <v>0</v>
      </c>
      <c r="AD314">
        <v>0</v>
      </c>
      <c r="AE314">
        <v>4488.3999999999996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8.0000000000000004E-4</v>
      </c>
      <c r="AU314" t="s">
        <v>3</v>
      </c>
      <c r="AV314">
        <v>0</v>
      </c>
      <c r="AW314">
        <v>2</v>
      </c>
      <c r="AX314">
        <v>90710448</v>
      </c>
      <c r="AY314">
        <v>1</v>
      </c>
      <c r="AZ314">
        <v>0</v>
      </c>
      <c r="BA314">
        <v>320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ROUND(Y314*Source!I860,9)</f>
        <v>0</v>
      </c>
      <c r="CY314">
        <f>AA314</f>
        <v>4488.3999999999996</v>
      </c>
      <c r="CZ314">
        <f>AE314</f>
        <v>4488.3999999999996</v>
      </c>
      <c r="DA314">
        <f>AI314</f>
        <v>1</v>
      </c>
      <c r="DB314">
        <f t="shared" si="66"/>
        <v>3.59</v>
      </c>
      <c r="DC314">
        <f t="shared" si="67"/>
        <v>0</v>
      </c>
      <c r="DD314" t="s">
        <v>3</v>
      </c>
      <c r="DE314" t="s">
        <v>3</v>
      </c>
      <c r="DF314">
        <f t="shared" si="78"/>
        <v>0</v>
      </c>
      <c r="DG314">
        <f t="shared" si="76"/>
        <v>0</v>
      </c>
      <c r="DH314">
        <f t="shared" si="77"/>
        <v>0</v>
      </c>
      <c r="DI314">
        <f t="shared" si="68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ROW(Source!A860)</f>
        <v>860</v>
      </c>
      <c r="B315">
        <v>88889161</v>
      </c>
      <c r="C315">
        <v>90710440</v>
      </c>
      <c r="D315">
        <v>29107444</v>
      </c>
      <c r="E315">
        <v>1</v>
      </c>
      <c r="F315">
        <v>1</v>
      </c>
      <c r="G315">
        <v>1</v>
      </c>
      <c r="H315">
        <v>3</v>
      </c>
      <c r="I315" t="s">
        <v>650</v>
      </c>
      <c r="J315" t="s">
        <v>651</v>
      </c>
      <c r="K315" t="s">
        <v>652</v>
      </c>
      <c r="L315">
        <v>1346</v>
      </c>
      <c r="N315">
        <v>1009</v>
      </c>
      <c r="O315" t="s">
        <v>347</v>
      </c>
      <c r="P315" t="s">
        <v>347</v>
      </c>
      <c r="Q315">
        <v>1</v>
      </c>
      <c r="W315">
        <v>0</v>
      </c>
      <c r="X315">
        <v>-1817527483</v>
      </c>
      <c r="Y315">
        <f t="shared" si="65"/>
        <v>0.15</v>
      </c>
      <c r="AA315">
        <v>6.09</v>
      </c>
      <c r="AB315">
        <v>0</v>
      </c>
      <c r="AC315">
        <v>0</v>
      </c>
      <c r="AD315">
        <v>0</v>
      </c>
      <c r="AE315">
        <v>6.09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0.15</v>
      </c>
      <c r="AU315" t="s">
        <v>3</v>
      </c>
      <c r="AV315">
        <v>0</v>
      </c>
      <c r="AW315">
        <v>2</v>
      </c>
      <c r="AX315">
        <v>90710449</v>
      </c>
      <c r="AY315">
        <v>1</v>
      </c>
      <c r="AZ315">
        <v>0</v>
      </c>
      <c r="BA315">
        <v>321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ROUND(Y315*Source!I860,9)</f>
        <v>0</v>
      </c>
      <c r="CY315">
        <f>AA315</f>
        <v>6.09</v>
      </c>
      <c r="CZ315">
        <f>AE315</f>
        <v>6.09</v>
      </c>
      <c r="DA315">
        <f>AI315</f>
        <v>1</v>
      </c>
      <c r="DB315">
        <f t="shared" si="66"/>
        <v>0.91</v>
      </c>
      <c r="DC315">
        <f t="shared" si="67"/>
        <v>0</v>
      </c>
      <c r="DD315" t="s">
        <v>3</v>
      </c>
      <c r="DE315" t="s">
        <v>3</v>
      </c>
      <c r="DF315">
        <f t="shared" si="78"/>
        <v>0</v>
      </c>
      <c r="DG315">
        <f t="shared" si="76"/>
        <v>0</v>
      </c>
      <c r="DH315">
        <f t="shared" si="77"/>
        <v>0</v>
      </c>
      <c r="DI315">
        <f t="shared" si="68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ROW(Source!A860)</f>
        <v>860</v>
      </c>
      <c r="B316">
        <v>88889161</v>
      </c>
      <c r="C316">
        <v>90710440</v>
      </c>
      <c r="D316">
        <v>29110793</v>
      </c>
      <c r="E316">
        <v>1</v>
      </c>
      <c r="F316">
        <v>1</v>
      </c>
      <c r="G316">
        <v>1</v>
      </c>
      <c r="H316">
        <v>3</v>
      </c>
      <c r="I316" t="s">
        <v>626</v>
      </c>
      <c r="J316" t="s">
        <v>627</v>
      </c>
      <c r="K316" t="s">
        <v>628</v>
      </c>
      <c r="L316">
        <v>1308</v>
      </c>
      <c r="N316">
        <v>1003</v>
      </c>
      <c r="O316" t="s">
        <v>275</v>
      </c>
      <c r="P316" t="s">
        <v>275</v>
      </c>
      <c r="Q316">
        <v>100</v>
      </c>
      <c r="W316">
        <v>0</v>
      </c>
      <c r="X316">
        <v>611857035</v>
      </c>
      <c r="Y316">
        <f t="shared" si="65"/>
        <v>2.3999999999999998E-3</v>
      </c>
      <c r="AA316">
        <v>120.36</v>
      </c>
      <c r="AB316">
        <v>0</v>
      </c>
      <c r="AC316">
        <v>0</v>
      </c>
      <c r="AD316">
        <v>0</v>
      </c>
      <c r="AE316">
        <v>120.36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2.3999999999999998E-3</v>
      </c>
      <c r="AU316" t="s">
        <v>3</v>
      </c>
      <c r="AV316">
        <v>0</v>
      </c>
      <c r="AW316">
        <v>2</v>
      </c>
      <c r="AX316">
        <v>90710450</v>
      </c>
      <c r="AY316">
        <v>1</v>
      </c>
      <c r="AZ316">
        <v>0</v>
      </c>
      <c r="BA316">
        <v>322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ROUND(Y316*Source!I860,9)</f>
        <v>0</v>
      </c>
      <c r="CY316">
        <f>AA316</f>
        <v>120.36</v>
      </c>
      <c r="CZ316">
        <f>AE316</f>
        <v>120.36</v>
      </c>
      <c r="DA316">
        <f>AI316</f>
        <v>1</v>
      </c>
      <c r="DB316">
        <f t="shared" si="66"/>
        <v>0.28999999999999998</v>
      </c>
      <c r="DC316">
        <f t="shared" si="67"/>
        <v>0</v>
      </c>
      <c r="DD316" t="s">
        <v>3</v>
      </c>
      <c r="DE316" t="s">
        <v>3</v>
      </c>
      <c r="DF316">
        <f t="shared" si="78"/>
        <v>0</v>
      </c>
      <c r="DG316">
        <f t="shared" si="76"/>
        <v>0</v>
      </c>
      <c r="DH316">
        <f t="shared" si="77"/>
        <v>0</v>
      </c>
      <c r="DI316">
        <f t="shared" si="68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ROW(Source!A860)</f>
        <v>860</v>
      </c>
      <c r="B317">
        <v>88889161</v>
      </c>
      <c r="C317">
        <v>90710440</v>
      </c>
      <c r="D317">
        <v>29171692</v>
      </c>
      <c r="E317">
        <v>1</v>
      </c>
      <c r="F317">
        <v>1</v>
      </c>
      <c r="G317">
        <v>1</v>
      </c>
      <c r="H317">
        <v>3</v>
      </c>
      <c r="I317" t="s">
        <v>653</v>
      </c>
      <c r="J317" t="s">
        <v>654</v>
      </c>
      <c r="K317" t="s">
        <v>655</v>
      </c>
      <c r="L317">
        <v>1348</v>
      </c>
      <c r="N317">
        <v>1009</v>
      </c>
      <c r="O317" t="s">
        <v>582</v>
      </c>
      <c r="P317" t="s">
        <v>582</v>
      </c>
      <c r="Q317">
        <v>1000</v>
      </c>
      <c r="W317">
        <v>0</v>
      </c>
      <c r="X317">
        <v>1704105755</v>
      </c>
      <c r="Y317">
        <f t="shared" si="65"/>
        <v>1.0000000000000001E-5</v>
      </c>
      <c r="AA317">
        <v>7679.6</v>
      </c>
      <c r="AB317">
        <v>0</v>
      </c>
      <c r="AC317">
        <v>0</v>
      </c>
      <c r="AD317">
        <v>0</v>
      </c>
      <c r="AE317">
        <v>7679.6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0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1.0000000000000001E-5</v>
      </c>
      <c r="AU317" t="s">
        <v>3</v>
      </c>
      <c r="AV317">
        <v>0</v>
      </c>
      <c r="AW317">
        <v>2</v>
      </c>
      <c r="AX317">
        <v>90710451</v>
      </c>
      <c r="AY317">
        <v>1</v>
      </c>
      <c r="AZ317">
        <v>0</v>
      </c>
      <c r="BA317">
        <v>323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ROUND(Y317*Source!I860,9)</f>
        <v>0</v>
      </c>
      <c r="CY317">
        <f>AA317</f>
        <v>7679.6</v>
      </c>
      <c r="CZ317">
        <f>AE317</f>
        <v>7679.6</v>
      </c>
      <c r="DA317">
        <f>AI317</f>
        <v>1</v>
      </c>
      <c r="DB317">
        <f t="shared" si="66"/>
        <v>0.08</v>
      </c>
      <c r="DC317">
        <f t="shared" si="67"/>
        <v>0</v>
      </c>
      <c r="DD317" t="s">
        <v>3</v>
      </c>
      <c r="DE317" t="s">
        <v>3</v>
      </c>
      <c r="DF317">
        <f t="shared" si="78"/>
        <v>0</v>
      </c>
      <c r="DG317">
        <f t="shared" si="76"/>
        <v>0</v>
      </c>
      <c r="DH317">
        <f t="shared" si="77"/>
        <v>0</v>
      </c>
      <c r="DI317">
        <f t="shared" si="68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ROW(Source!A860)</f>
        <v>860</v>
      </c>
      <c r="B318">
        <v>88889161</v>
      </c>
      <c r="C318">
        <v>90710440</v>
      </c>
      <c r="D318">
        <v>29171808</v>
      </c>
      <c r="E318">
        <v>1</v>
      </c>
      <c r="F318">
        <v>1</v>
      </c>
      <c r="G318">
        <v>1</v>
      </c>
      <c r="H318">
        <v>3</v>
      </c>
      <c r="I318" t="s">
        <v>562</v>
      </c>
      <c r="J318" t="s">
        <v>563</v>
      </c>
      <c r="K318" t="s">
        <v>564</v>
      </c>
      <c r="L318">
        <v>1374</v>
      </c>
      <c r="N318">
        <v>1013</v>
      </c>
      <c r="O318" t="s">
        <v>565</v>
      </c>
      <c r="P318" t="s">
        <v>565</v>
      </c>
      <c r="Q318">
        <v>1</v>
      </c>
      <c r="W318">
        <v>0</v>
      </c>
      <c r="X318">
        <v>-915781824</v>
      </c>
      <c r="Y318">
        <f t="shared" si="65"/>
        <v>0.6</v>
      </c>
      <c r="AA318">
        <v>1</v>
      </c>
      <c r="AB318">
        <v>0</v>
      </c>
      <c r="AC318">
        <v>0</v>
      </c>
      <c r="AD318">
        <v>0</v>
      </c>
      <c r="AE318">
        <v>1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0.6</v>
      </c>
      <c r="AU318" t="s">
        <v>3</v>
      </c>
      <c r="AV318">
        <v>0</v>
      </c>
      <c r="AW318">
        <v>2</v>
      </c>
      <c r="AX318">
        <v>90710452</v>
      </c>
      <c r="AY318">
        <v>1</v>
      </c>
      <c r="AZ318">
        <v>0</v>
      </c>
      <c r="BA318">
        <v>324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ROUND(Y318*Source!I860,9)</f>
        <v>0</v>
      </c>
      <c r="CY318">
        <f>AA318</f>
        <v>1</v>
      </c>
      <c r="CZ318">
        <f>AE318</f>
        <v>1</v>
      </c>
      <c r="DA318">
        <f>AI318</f>
        <v>1</v>
      </c>
      <c r="DB318">
        <f t="shared" si="66"/>
        <v>0.6</v>
      </c>
      <c r="DC318">
        <f t="shared" si="67"/>
        <v>0</v>
      </c>
      <c r="DD318" t="s">
        <v>3</v>
      </c>
      <c r="DE318" t="s">
        <v>3</v>
      </c>
      <c r="DF318">
        <f t="shared" si="78"/>
        <v>0</v>
      </c>
      <c r="DG318">
        <f t="shared" si="76"/>
        <v>0</v>
      </c>
      <c r="DH318">
        <f t="shared" si="77"/>
        <v>0</v>
      </c>
      <c r="DI318">
        <f t="shared" si="68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ROW(Source!A861)</f>
        <v>861</v>
      </c>
      <c r="B319">
        <v>88889103</v>
      </c>
      <c r="C319">
        <v>90710440</v>
      </c>
      <c r="D319">
        <v>29362762</v>
      </c>
      <c r="E319">
        <v>1</v>
      </c>
      <c r="F319">
        <v>1</v>
      </c>
      <c r="G319">
        <v>1</v>
      </c>
      <c r="H319">
        <v>1</v>
      </c>
      <c r="I319" t="s">
        <v>558</v>
      </c>
      <c r="J319" t="s">
        <v>3</v>
      </c>
      <c r="K319" t="s">
        <v>559</v>
      </c>
      <c r="L319">
        <v>1369</v>
      </c>
      <c r="N319">
        <v>1013</v>
      </c>
      <c r="O319" t="s">
        <v>528</v>
      </c>
      <c r="P319" t="s">
        <v>528</v>
      </c>
      <c r="Q319">
        <v>1</v>
      </c>
      <c r="W319">
        <v>0</v>
      </c>
      <c r="X319">
        <v>604758886</v>
      </c>
      <c r="Y319">
        <f t="shared" si="65"/>
        <v>3.1</v>
      </c>
      <c r="AA319">
        <v>0</v>
      </c>
      <c r="AB319">
        <v>0</v>
      </c>
      <c r="AC319">
        <v>0</v>
      </c>
      <c r="AD319">
        <v>9.6199999999999992</v>
      </c>
      <c r="AE319">
        <v>0</v>
      </c>
      <c r="AF319">
        <v>0</v>
      </c>
      <c r="AG319">
        <v>0</v>
      </c>
      <c r="AH319">
        <v>9.6199999999999992</v>
      </c>
      <c r="AI319">
        <v>1</v>
      </c>
      <c r="AJ319">
        <v>1</v>
      </c>
      <c r="AK319">
        <v>1</v>
      </c>
      <c r="AL319">
        <v>1</v>
      </c>
      <c r="AM319">
        <v>5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3.1</v>
      </c>
      <c r="AU319" t="s">
        <v>3</v>
      </c>
      <c r="AV319">
        <v>1</v>
      </c>
      <c r="AW319">
        <v>2</v>
      </c>
      <c r="AX319">
        <v>90710447</v>
      </c>
      <c r="AY319">
        <v>1</v>
      </c>
      <c r="AZ319">
        <v>0</v>
      </c>
      <c r="BA319">
        <v>325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ROUND(AT319*Source!I861*AH319*AL319,2)</f>
        <v>0</v>
      </c>
      <c r="CV319">
        <f>ROUND(Y319*Source!I861,9)</f>
        <v>0</v>
      </c>
      <c r="CW319">
        <v>0</v>
      </c>
      <c r="CX319">
        <f>ROUND(Y319*Source!I861,9)</f>
        <v>0</v>
      </c>
      <c r="CY319">
        <f>AD319</f>
        <v>9.6199999999999992</v>
      </c>
      <c r="CZ319">
        <f>AH319</f>
        <v>9.6199999999999992</v>
      </c>
      <c r="DA319">
        <f>AL319</f>
        <v>1</v>
      </c>
      <c r="DB319">
        <f t="shared" si="66"/>
        <v>29.82</v>
      </c>
      <c r="DC319">
        <f t="shared" si="67"/>
        <v>0</v>
      </c>
      <c r="DD319" t="s">
        <v>3</v>
      </c>
      <c r="DE319" t="s">
        <v>3</v>
      </c>
      <c r="DF319">
        <f t="shared" si="78"/>
        <v>0</v>
      </c>
      <c r="DG319">
        <f t="shared" si="76"/>
        <v>0</v>
      </c>
      <c r="DH319">
        <f t="shared" si="77"/>
        <v>0</v>
      </c>
      <c r="DI319">
        <f t="shared" si="68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ROW(Source!A861)</f>
        <v>861</v>
      </c>
      <c r="B320">
        <v>88889103</v>
      </c>
      <c r="C320">
        <v>90710440</v>
      </c>
      <c r="D320">
        <v>29107402</v>
      </c>
      <c r="E320">
        <v>1</v>
      </c>
      <c r="F320">
        <v>1</v>
      </c>
      <c r="G320">
        <v>1</v>
      </c>
      <c r="H320">
        <v>3</v>
      </c>
      <c r="I320" t="s">
        <v>647</v>
      </c>
      <c r="J320" t="s">
        <v>648</v>
      </c>
      <c r="K320" t="s">
        <v>649</v>
      </c>
      <c r="L320">
        <v>1348</v>
      </c>
      <c r="N320">
        <v>1009</v>
      </c>
      <c r="O320" t="s">
        <v>582</v>
      </c>
      <c r="P320" t="s">
        <v>582</v>
      </c>
      <c r="Q320">
        <v>1000</v>
      </c>
      <c r="W320">
        <v>0</v>
      </c>
      <c r="X320">
        <v>-859150690</v>
      </c>
      <c r="Y320">
        <f t="shared" si="65"/>
        <v>8.0000000000000004E-4</v>
      </c>
      <c r="AA320">
        <v>134562.23000000001</v>
      </c>
      <c r="AB320">
        <v>0</v>
      </c>
      <c r="AC320">
        <v>0</v>
      </c>
      <c r="AD320">
        <v>0</v>
      </c>
      <c r="AE320">
        <v>4488.3999999999996</v>
      </c>
      <c r="AF320">
        <v>0</v>
      </c>
      <c r="AG320">
        <v>0</v>
      </c>
      <c r="AH320">
        <v>0</v>
      </c>
      <c r="AI320">
        <v>29.98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8.0000000000000004E-4</v>
      </c>
      <c r="AU320" t="s">
        <v>3</v>
      </c>
      <c r="AV320">
        <v>0</v>
      </c>
      <c r="AW320">
        <v>2</v>
      </c>
      <c r="AX320">
        <v>90710448</v>
      </c>
      <c r="AY320">
        <v>1</v>
      </c>
      <c r="AZ320">
        <v>0</v>
      </c>
      <c r="BA320">
        <v>326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ROUND(Y320*Source!I861,9)</f>
        <v>0</v>
      </c>
      <c r="CY320">
        <f>AA320</f>
        <v>134562.23000000001</v>
      </c>
      <c r="CZ320">
        <f>AE320</f>
        <v>4488.3999999999996</v>
      </c>
      <c r="DA320">
        <f>AI320</f>
        <v>29.98</v>
      </c>
      <c r="DB320">
        <f t="shared" si="66"/>
        <v>3.59</v>
      </c>
      <c r="DC320">
        <f t="shared" si="67"/>
        <v>0</v>
      </c>
      <c r="DD320" t="s">
        <v>3</v>
      </c>
      <c r="DE320" t="s">
        <v>3</v>
      </c>
      <c r="DF320">
        <f>ROUND(ROUND(AE320*AI320,2)*CX320,2)</f>
        <v>0</v>
      </c>
      <c r="DG320">
        <f t="shared" si="76"/>
        <v>0</v>
      </c>
      <c r="DH320">
        <f t="shared" si="77"/>
        <v>0</v>
      </c>
      <c r="DI320">
        <f t="shared" si="68"/>
        <v>0</v>
      </c>
      <c r="DJ320">
        <f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ROW(Source!A861)</f>
        <v>861</v>
      </c>
      <c r="B321">
        <v>88889103</v>
      </c>
      <c r="C321">
        <v>90710440</v>
      </c>
      <c r="D321">
        <v>29107444</v>
      </c>
      <c r="E321">
        <v>1</v>
      </c>
      <c r="F321">
        <v>1</v>
      </c>
      <c r="G321">
        <v>1</v>
      </c>
      <c r="H321">
        <v>3</v>
      </c>
      <c r="I321" t="s">
        <v>650</v>
      </c>
      <c r="J321" t="s">
        <v>651</v>
      </c>
      <c r="K321" t="s">
        <v>652</v>
      </c>
      <c r="L321">
        <v>1346</v>
      </c>
      <c r="N321">
        <v>1009</v>
      </c>
      <c r="O321" t="s">
        <v>347</v>
      </c>
      <c r="P321" t="s">
        <v>347</v>
      </c>
      <c r="Q321">
        <v>1</v>
      </c>
      <c r="W321">
        <v>0</v>
      </c>
      <c r="X321">
        <v>-1817527483</v>
      </c>
      <c r="Y321">
        <f t="shared" ref="Y321:Y384" si="79">AT321</f>
        <v>0.15</v>
      </c>
      <c r="AA321">
        <v>49.63</v>
      </c>
      <c r="AB321">
        <v>0</v>
      </c>
      <c r="AC321">
        <v>0</v>
      </c>
      <c r="AD321">
        <v>0</v>
      </c>
      <c r="AE321">
        <v>6.09</v>
      </c>
      <c r="AF321">
        <v>0</v>
      </c>
      <c r="AG321">
        <v>0</v>
      </c>
      <c r="AH321">
        <v>0</v>
      </c>
      <c r="AI321">
        <v>8.15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0.15</v>
      </c>
      <c r="AU321" t="s">
        <v>3</v>
      </c>
      <c r="AV321">
        <v>0</v>
      </c>
      <c r="AW321">
        <v>2</v>
      </c>
      <c r="AX321">
        <v>90710449</v>
      </c>
      <c r="AY321">
        <v>1</v>
      </c>
      <c r="AZ321">
        <v>0</v>
      </c>
      <c r="BA321">
        <v>327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ROUND(Y321*Source!I861,9)</f>
        <v>0</v>
      </c>
      <c r="CY321">
        <f>AA321</f>
        <v>49.63</v>
      </c>
      <c r="CZ321">
        <f>AE321</f>
        <v>6.09</v>
      </c>
      <c r="DA321">
        <f>AI321</f>
        <v>8.15</v>
      </c>
      <c r="DB321">
        <f t="shared" ref="DB321:DB384" si="80">ROUND(ROUND(AT321*CZ321,2),2)</f>
        <v>0.91</v>
      </c>
      <c r="DC321">
        <f t="shared" ref="DC321:DC384" si="81">ROUND(ROUND(AT321*AG321,2),2)</f>
        <v>0</v>
      </c>
      <c r="DD321" t="s">
        <v>3</v>
      </c>
      <c r="DE321" t="s">
        <v>3</v>
      </c>
      <c r="DF321">
        <f>ROUND(ROUND(AE321*AI321,2)*CX321,2)</f>
        <v>0</v>
      </c>
      <c r="DG321">
        <f t="shared" si="76"/>
        <v>0</v>
      </c>
      <c r="DH321">
        <f t="shared" si="77"/>
        <v>0</v>
      </c>
      <c r="DI321">
        <f t="shared" ref="DI321:DI384" si="82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ROW(Source!A861)</f>
        <v>861</v>
      </c>
      <c r="B322">
        <v>88889103</v>
      </c>
      <c r="C322">
        <v>90710440</v>
      </c>
      <c r="D322">
        <v>29110793</v>
      </c>
      <c r="E322">
        <v>1</v>
      </c>
      <c r="F322">
        <v>1</v>
      </c>
      <c r="G322">
        <v>1</v>
      </c>
      <c r="H322">
        <v>3</v>
      </c>
      <c r="I322" t="s">
        <v>626</v>
      </c>
      <c r="J322" t="s">
        <v>627</v>
      </c>
      <c r="K322" t="s">
        <v>628</v>
      </c>
      <c r="L322">
        <v>1308</v>
      </c>
      <c r="N322">
        <v>1003</v>
      </c>
      <c r="O322" t="s">
        <v>275</v>
      </c>
      <c r="P322" t="s">
        <v>275</v>
      </c>
      <c r="Q322">
        <v>100</v>
      </c>
      <c r="W322">
        <v>0</v>
      </c>
      <c r="X322">
        <v>611857035</v>
      </c>
      <c r="Y322">
        <f t="shared" si="79"/>
        <v>2.3999999999999998E-3</v>
      </c>
      <c r="AA322">
        <v>832.89</v>
      </c>
      <c r="AB322">
        <v>0</v>
      </c>
      <c r="AC322">
        <v>0</v>
      </c>
      <c r="AD322">
        <v>0</v>
      </c>
      <c r="AE322">
        <v>120.36</v>
      </c>
      <c r="AF322">
        <v>0</v>
      </c>
      <c r="AG322">
        <v>0</v>
      </c>
      <c r="AH322">
        <v>0</v>
      </c>
      <c r="AI322">
        <v>6.92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2.3999999999999998E-3</v>
      </c>
      <c r="AU322" t="s">
        <v>3</v>
      </c>
      <c r="AV322">
        <v>0</v>
      </c>
      <c r="AW322">
        <v>2</v>
      </c>
      <c r="AX322">
        <v>90710450</v>
      </c>
      <c r="AY322">
        <v>1</v>
      </c>
      <c r="AZ322">
        <v>0</v>
      </c>
      <c r="BA322">
        <v>328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ROUND(Y322*Source!I861,9)</f>
        <v>0</v>
      </c>
      <c r="CY322">
        <f>AA322</f>
        <v>832.89</v>
      </c>
      <c r="CZ322">
        <f>AE322</f>
        <v>120.36</v>
      </c>
      <c r="DA322">
        <f>AI322</f>
        <v>6.92</v>
      </c>
      <c r="DB322">
        <f t="shared" si="80"/>
        <v>0.28999999999999998</v>
      </c>
      <c r="DC322">
        <f t="shared" si="81"/>
        <v>0</v>
      </c>
      <c r="DD322" t="s">
        <v>3</v>
      </c>
      <c r="DE322" t="s">
        <v>3</v>
      </c>
      <c r="DF322">
        <f>ROUND(ROUND(AE322*AI322,2)*CX322,2)</f>
        <v>0</v>
      </c>
      <c r="DG322">
        <f t="shared" si="76"/>
        <v>0</v>
      </c>
      <c r="DH322">
        <f t="shared" si="77"/>
        <v>0</v>
      </c>
      <c r="DI322">
        <f t="shared" si="82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ROW(Source!A861)</f>
        <v>861</v>
      </c>
      <c r="B323">
        <v>88889103</v>
      </c>
      <c r="C323">
        <v>90710440</v>
      </c>
      <c r="D323">
        <v>29171692</v>
      </c>
      <c r="E323">
        <v>1</v>
      </c>
      <c r="F323">
        <v>1</v>
      </c>
      <c r="G323">
        <v>1</v>
      </c>
      <c r="H323">
        <v>3</v>
      </c>
      <c r="I323" t="s">
        <v>653</v>
      </c>
      <c r="J323" t="s">
        <v>654</v>
      </c>
      <c r="K323" t="s">
        <v>655</v>
      </c>
      <c r="L323">
        <v>1348</v>
      </c>
      <c r="N323">
        <v>1009</v>
      </c>
      <c r="O323" t="s">
        <v>582</v>
      </c>
      <c r="P323" t="s">
        <v>582</v>
      </c>
      <c r="Q323">
        <v>1000</v>
      </c>
      <c r="W323">
        <v>0</v>
      </c>
      <c r="X323">
        <v>1704105755</v>
      </c>
      <c r="Y323">
        <f t="shared" si="79"/>
        <v>1.0000000000000001E-5</v>
      </c>
      <c r="AA323">
        <v>190761.26</v>
      </c>
      <c r="AB323">
        <v>0</v>
      </c>
      <c r="AC323">
        <v>0</v>
      </c>
      <c r="AD323">
        <v>0</v>
      </c>
      <c r="AE323">
        <v>7679.6</v>
      </c>
      <c r="AF323">
        <v>0</v>
      </c>
      <c r="AG323">
        <v>0</v>
      </c>
      <c r="AH323">
        <v>0</v>
      </c>
      <c r="AI323">
        <v>24.84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1.0000000000000001E-5</v>
      </c>
      <c r="AU323" t="s">
        <v>3</v>
      </c>
      <c r="AV323">
        <v>0</v>
      </c>
      <c r="AW323">
        <v>2</v>
      </c>
      <c r="AX323">
        <v>90710451</v>
      </c>
      <c r="AY323">
        <v>1</v>
      </c>
      <c r="AZ323">
        <v>0</v>
      </c>
      <c r="BA323">
        <v>329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ROUND(Y323*Source!I861,9)</f>
        <v>0</v>
      </c>
      <c r="CY323">
        <f>AA323</f>
        <v>190761.26</v>
      </c>
      <c r="CZ323">
        <f>AE323</f>
        <v>7679.6</v>
      </c>
      <c r="DA323">
        <f>AI323</f>
        <v>24.84</v>
      </c>
      <c r="DB323">
        <f t="shared" si="80"/>
        <v>0.08</v>
      </c>
      <c r="DC323">
        <f t="shared" si="81"/>
        <v>0</v>
      </c>
      <c r="DD323" t="s">
        <v>3</v>
      </c>
      <c r="DE323" t="s">
        <v>3</v>
      </c>
      <c r="DF323">
        <f>ROUND(ROUND(AE323*AI323,2)*CX323,2)</f>
        <v>0</v>
      </c>
      <c r="DG323">
        <f t="shared" si="76"/>
        <v>0</v>
      </c>
      <c r="DH323">
        <f t="shared" si="77"/>
        <v>0</v>
      </c>
      <c r="DI323">
        <f t="shared" si="82"/>
        <v>0</v>
      </c>
      <c r="DJ323">
        <f>DF323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ROW(Source!A861)</f>
        <v>861</v>
      </c>
      <c r="B324">
        <v>88889103</v>
      </c>
      <c r="C324">
        <v>90710440</v>
      </c>
      <c r="D324">
        <v>29171808</v>
      </c>
      <c r="E324">
        <v>1</v>
      </c>
      <c r="F324">
        <v>1</v>
      </c>
      <c r="G324">
        <v>1</v>
      </c>
      <c r="H324">
        <v>3</v>
      </c>
      <c r="I324" t="s">
        <v>562</v>
      </c>
      <c r="J324" t="s">
        <v>563</v>
      </c>
      <c r="K324" t="s">
        <v>564</v>
      </c>
      <c r="L324">
        <v>1374</v>
      </c>
      <c r="N324">
        <v>1013</v>
      </c>
      <c r="O324" t="s">
        <v>565</v>
      </c>
      <c r="P324" t="s">
        <v>565</v>
      </c>
      <c r="Q324">
        <v>1</v>
      </c>
      <c r="W324">
        <v>0</v>
      </c>
      <c r="X324">
        <v>-915781824</v>
      </c>
      <c r="Y324">
        <f t="shared" si="79"/>
        <v>0.6</v>
      </c>
      <c r="AA324">
        <v>9.0399999999999991</v>
      </c>
      <c r="AB324">
        <v>0</v>
      </c>
      <c r="AC324">
        <v>0</v>
      </c>
      <c r="AD324">
        <v>0</v>
      </c>
      <c r="AE324">
        <v>1</v>
      </c>
      <c r="AF324">
        <v>0</v>
      </c>
      <c r="AG324">
        <v>0</v>
      </c>
      <c r="AH324">
        <v>0</v>
      </c>
      <c r="AI324">
        <v>9.0399999999999991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0.6</v>
      </c>
      <c r="AU324" t="s">
        <v>3</v>
      </c>
      <c r="AV324">
        <v>0</v>
      </c>
      <c r="AW324">
        <v>2</v>
      </c>
      <c r="AX324">
        <v>90710452</v>
      </c>
      <c r="AY324">
        <v>1</v>
      </c>
      <c r="AZ324">
        <v>0</v>
      </c>
      <c r="BA324">
        <v>330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ROUND(Y324*Source!I861,9)</f>
        <v>0</v>
      </c>
      <c r="CY324">
        <f>AA324</f>
        <v>9.0399999999999991</v>
      </c>
      <c r="CZ324">
        <f>AE324</f>
        <v>1</v>
      </c>
      <c r="DA324">
        <f>AI324</f>
        <v>9.0399999999999991</v>
      </c>
      <c r="DB324">
        <f t="shared" si="80"/>
        <v>0.6</v>
      </c>
      <c r="DC324">
        <f t="shared" si="81"/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76"/>
        <v>0</v>
      </c>
      <c r="DH324">
        <f t="shared" si="77"/>
        <v>0</v>
      </c>
      <c r="DI324">
        <f t="shared" si="82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ROW(Source!A862)</f>
        <v>862</v>
      </c>
      <c r="B325">
        <v>88889161</v>
      </c>
      <c r="C325">
        <v>90710453</v>
      </c>
      <c r="D325">
        <v>18409850</v>
      </c>
      <c r="E325">
        <v>1</v>
      </c>
      <c r="F325">
        <v>1</v>
      </c>
      <c r="G325">
        <v>1</v>
      </c>
      <c r="H325">
        <v>1</v>
      </c>
      <c r="I325" t="s">
        <v>656</v>
      </c>
      <c r="J325" t="s">
        <v>3</v>
      </c>
      <c r="K325" t="s">
        <v>657</v>
      </c>
      <c r="L325">
        <v>1369</v>
      </c>
      <c r="N325">
        <v>1013</v>
      </c>
      <c r="O325" t="s">
        <v>528</v>
      </c>
      <c r="P325" t="s">
        <v>528</v>
      </c>
      <c r="Q325">
        <v>1</v>
      </c>
      <c r="W325">
        <v>0</v>
      </c>
      <c r="X325">
        <v>855544366</v>
      </c>
      <c r="Y325">
        <f t="shared" si="79"/>
        <v>62.41</v>
      </c>
      <c r="AA325">
        <v>0</v>
      </c>
      <c r="AB325">
        <v>0</v>
      </c>
      <c r="AC325">
        <v>0</v>
      </c>
      <c r="AD325">
        <v>9.07</v>
      </c>
      <c r="AE325">
        <v>0</v>
      </c>
      <c r="AF325">
        <v>0</v>
      </c>
      <c r="AG325">
        <v>0</v>
      </c>
      <c r="AH325">
        <v>9.07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62.41</v>
      </c>
      <c r="AU325" t="s">
        <v>3</v>
      </c>
      <c r="AV325">
        <v>1</v>
      </c>
      <c r="AW325">
        <v>2</v>
      </c>
      <c r="AX325">
        <v>90710461</v>
      </c>
      <c r="AY325">
        <v>1</v>
      </c>
      <c r="AZ325">
        <v>0</v>
      </c>
      <c r="BA325">
        <v>331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ROUND(AT325*Source!I862*AH325*AL325,2)</f>
        <v>0</v>
      </c>
      <c r="CV325">
        <f>ROUND(Y325*Source!I862,9)</f>
        <v>0</v>
      </c>
      <c r="CW325">
        <v>0</v>
      </c>
      <c r="CX325">
        <f>ROUND(Y325*Source!I862,9)</f>
        <v>0</v>
      </c>
      <c r="CY325">
        <f>AD325</f>
        <v>9.07</v>
      </c>
      <c r="CZ325">
        <f>AH325</f>
        <v>9.07</v>
      </c>
      <c r="DA325">
        <f>AL325</f>
        <v>1</v>
      </c>
      <c r="DB325">
        <f t="shared" si="80"/>
        <v>566.05999999999995</v>
      </c>
      <c r="DC325">
        <f t="shared" si="81"/>
        <v>0</v>
      </c>
      <c r="DD325" t="s">
        <v>3</v>
      </c>
      <c r="DE325" t="s">
        <v>3</v>
      </c>
      <c r="DF325">
        <f t="shared" ref="DF325:DF334" si="83">ROUND(ROUND(AE325,2)*CX325,2)</f>
        <v>0</v>
      </c>
      <c r="DG325">
        <f t="shared" si="76"/>
        <v>0</v>
      </c>
      <c r="DH325">
        <f t="shared" si="77"/>
        <v>0</v>
      </c>
      <c r="DI325">
        <f t="shared" si="82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ROW(Source!A862)</f>
        <v>862</v>
      </c>
      <c r="B326">
        <v>88889161</v>
      </c>
      <c r="C326">
        <v>90710453</v>
      </c>
      <c r="D326">
        <v>29174653</v>
      </c>
      <c r="E326">
        <v>1</v>
      </c>
      <c r="F326">
        <v>1</v>
      </c>
      <c r="G326">
        <v>1</v>
      </c>
      <c r="H326">
        <v>2</v>
      </c>
      <c r="I326" t="s">
        <v>658</v>
      </c>
      <c r="J326" t="s">
        <v>659</v>
      </c>
      <c r="K326" t="s">
        <v>660</v>
      </c>
      <c r="L326">
        <v>1368</v>
      </c>
      <c r="N326">
        <v>1011</v>
      </c>
      <c r="O326" t="s">
        <v>213</v>
      </c>
      <c r="P326" t="s">
        <v>213</v>
      </c>
      <c r="Q326">
        <v>1</v>
      </c>
      <c r="W326">
        <v>0</v>
      </c>
      <c r="X326">
        <v>2094841884</v>
      </c>
      <c r="Y326">
        <f t="shared" si="79"/>
        <v>25.2</v>
      </c>
      <c r="AA326">
        <v>0</v>
      </c>
      <c r="AB326">
        <v>6.82</v>
      </c>
      <c r="AC326">
        <v>0</v>
      </c>
      <c r="AD326">
        <v>0</v>
      </c>
      <c r="AE326">
        <v>0</v>
      </c>
      <c r="AF326">
        <v>6.82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25.2</v>
      </c>
      <c r="AU326" t="s">
        <v>3</v>
      </c>
      <c r="AV326">
        <v>0</v>
      </c>
      <c r="AW326">
        <v>2</v>
      </c>
      <c r="AX326">
        <v>90710462</v>
      </c>
      <c r="AY326">
        <v>1</v>
      </c>
      <c r="AZ326">
        <v>0</v>
      </c>
      <c r="BA326">
        <v>332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ROUND(Y326*Source!I862*DO326,9)</f>
        <v>0</v>
      </c>
      <c r="CX326">
        <f>ROUND(Y326*Source!I862,9)</f>
        <v>0</v>
      </c>
      <c r="CY326">
        <f>AB326</f>
        <v>6.82</v>
      </c>
      <c r="CZ326">
        <f>AF326</f>
        <v>6.82</v>
      </c>
      <c r="DA326">
        <f>AJ326</f>
        <v>1</v>
      </c>
      <c r="DB326">
        <f t="shared" si="80"/>
        <v>171.86</v>
      </c>
      <c r="DC326">
        <f t="shared" si="81"/>
        <v>0</v>
      </c>
      <c r="DD326" t="s">
        <v>3</v>
      </c>
      <c r="DE326" t="s">
        <v>3</v>
      </c>
      <c r="DF326">
        <f t="shared" si="83"/>
        <v>0</v>
      </c>
      <c r="DG326">
        <f t="shared" si="76"/>
        <v>0</v>
      </c>
      <c r="DH326">
        <f t="shared" si="77"/>
        <v>0</v>
      </c>
      <c r="DI326">
        <f t="shared" si="82"/>
        <v>0</v>
      </c>
      <c r="DJ326">
        <f>DG326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ROW(Source!A862)</f>
        <v>862</v>
      </c>
      <c r="B327">
        <v>88889161</v>
      </c>
      <c r="C327">
        <v>90710453</v>
      </c>
      <c r="D327">
        <v>29174913</v>
      </c>
      <c r="E327">
        <v>1</v>
      </c>
      <c r="F327">
        <v>1</v>
      </c>
      <c r="G327">
        <v>1</v>
      </c>
      <c r="H327">
        <v>2</v>
      </c>
      <c r="I327" t="s">
        <v>560</v>
      </c>
      <c r="J327" t="s">
        <v>561</v>
      </c>
      <c r="K327" t="s">
        <v>556</v>
      </c>
      <c r="L327">
        <v>1368</v>
      </c>
      <c r="N327">
        <v>1011</v>
      </c>
      <c r="O327" t="s">
        <v>213</v>
      </c>
      <c r="P327" t="s">
        <v>213</v>
      </c>
      <c r="Q327">
        <v>1</v>
      </c>
      <c r="W327">
        <v>0</v>
      </c>
      <c r="X327">
        <v>1230759911</v>
      </c>
      <c r="Y327">
        <f t="shared" si="79"/>
        <v>0.26</v>
      </c>
      <c r="AA327">
        <v>0</v>
      </c>
      <c r="AB327">
        <v>87.17</v>
      </c>
      <c r="AC327">
        <v>11.6</v>
      </c>
      <c r="AD327">
        <v>0</v>
      </c>
      <c r="AE327">
        <v>0</v>
      </c>
      <c r="AF327">
        <v>87.17</v>
      </c>
      <c r="AG327">
        <v>11.6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0.26</v>
      </c>
      <c r="AU327" t="s">
        <v>3</v>
      </c>
      <c r="AV327">
        <v>0</v>
      </c>
      <c r="AW327">
        <v>2</v>
      </c>
      <c r="AX327">
        <v>90710463</v>
      </c>
      <c r="AY327">
        <v>1</v>
      </c>
      <c r="AZ327">
        <v>0</v>
      </c>
      <c r="BA327">
        <v>333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ROUND(Y327*Source!I862*DO327,9)</f>
        <v>0</v>
      </c>
      <c r="CX327">
        <f>ROUND(Y327*Source!I862,9)</f>
        <v>0</v>
      </c>
      <c r="CY327">
        <f>AB327</f>
        <v>87.17</v>
      </c>
      <c r="CZ327">
        <f>AF327</f>
        <v>87.17</v>
      </c>
      <c r="DA327">
        <f>AJ327</f>
        <v>1</v>
      </c>
      <c r="DB327">
        <f t="shared" si="80"/>
        <v>22.66</v>
      </c>
      <c r="DC327">
        <f t="shared" si="81"/>
        <v>3.02</v>
      </c>
      <c r="DD327" t="s">
        <v>3</v>
      </c>
      <c r="DE327" t="s">
        <v>3</v>
      </c>
      <c r="DF327">
        <f t="shared" si="83"/>
        <v>0</v>
      </c>
      <c r="DG327">
        <f t="shared" si="76"/>
        <v>0</v>
      </c>
      <c r="DH327">
        <f t="shared" si="77"/>
        <v>0</v>
      </c>
      <c r="DI327">
        <f t="shared" si="82"/>
        <v>0</v>
      </c>
      <c r="DJ327">
        <f>DG327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ROW(Source!A862)</f>
        <v>862</v>
      </c>
      <c r="B328">
        <v>88889161</v>
      </c>
      <c r="C328">
        <v>90710453</v>
      </c>
      <c r="D328">
        <v>29107945</v>
      </c>
      <c r="E328">
        <v>1</v>
      </c>
      <c r="F328">
        <v>1</v>
      </c>
      <c r="G328">
        <v>1</v>
      </c>
      <c r="H328">
        <v>3</v>
      </c>
      <c r="I328" t="s">
        <v>661</v>
      </c>
      <c r="J328" t="s">
        <v>662</v>
      </c>
      <c r="K328" t="s">
        <v>663</v>
      </c>
      <c r="L328">
        <v>1354</v>
      </c>
      <c r="N328">
        <v>1010</v>
      </c>
      <c r="O328" t="s">
        <v>321</v>
      </c>
      <c r="P328" t="s">
        <v>321</v>
      </c>
      <c r="Q328">
        <v>1</v>
      </c>
      <c r="W328">
        <v>0</v>
      </c>
      <c r="X328">
        <v>790714193</v>
      </c>
      <c r="Y328">
        <f t="shared" si="79"/>
        <v>10</v>
      </c>
      <c r="AA328">
        <v>4.51</v>
      </c>
      <c r="AB328">
        <v>0</v>
      </c>
      <c r="AC328">
        <v>0</v>
      </c>
      <c r="AD328">
        <v>0</v>
      </c>
      <c r="AE328">
        <v>4.51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10</v>
      </c>
      <c r="AU328" t="s">
        <v>3</v>
      </c>
      <c r="AV328">
        <v>0</v>
      </c>
      <c r="AW328">
        <v>2</v>
      </c>
      <c r="AX328">
        <v>90710464</v>
      </c>
      <c r="AY328">
        <v>1</v>
      </c>
      <c r="AZ328">
        <v>0</v>
      </c>
      <c r="BA328">
        <v>334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ROUND(Y328*Source!I862,9)</f>
        <v>0</v>
      </c>
      <c r="CY328">
        <f>AA328</f>
        <v>4.51</v>
      </c>
      <c r="CZ328">
        <f>AE328</f>
        <v>4.51</v>
      </c>
      <c r="DA328">
        <f>AI328</f>
        <v>1</v>
      </c>
      <c r="DB328">
        <f t="shared" si="80"/>
        <v>45.1</v>
      </c>
      <c r="DC328">
        <f t="shared" si="81"/>
        <v>0</v>
      </c>
      <c r="DD328" t="s">
        <v>3</v>
      </c>
      <c r="DE328" t="s">
        <v>3</v>
      </c>
      <c r="DF328">
        <f t="shared" si="83"/>
        <v>0</v>
      </c>
      <c r="DG328">
        <f t="shared" si="76"/>
        <v>0</v>
      </c>
      <c r="DH328">
        <f t="shared" si="77"/>
        <v>0</v>
      </c>
      <c r="DI328">
        <f t="shared" si="82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ROW(Source!A862)</f>
        <v>862</v>
      </c>
      <c r="B329">
        <v>88889161</v>
      </c>
      <c r="C329">
        <v>90710453</v>
      </c>
      <c r="D329">
        <v>29107800</v>
      </c>
      <c r="E329">
        <v>1</v>
      </c>
      <c r="F329">
        <v>1</v>
      </c>
      <c r="G329">
        <v>1</v>
      </c>
      <c r="H329">
        <v>3</v>
      </c>
      <c r="I329" t="s">
        <v>664</v>
      </c>
      <c r="J329" t="s">
        <v>665</v>
      </c>
      <c r="K329" t="s">
        <v>666</v>
      </c>
      <c r="L329">
        <v>1346</v>
      </c>
      <c r="N329">
        <v>1009</v>
      </c>
      <c r="O329" t="s">
        <v>347</v>
      </c>
      <c r="P329" t="s">
        <v>347</v>
      </c>
      <c r="Q329">
        <v>1</v>
      </c>
      <c r="W329">
        <v>0</v>
      </c>
      <c r="X329">
        <v>644139035</v>
      </c>
      <c r="Y329">
        <f t="shared" si="79"/>
        <v>10</v>
      </c>
      <c r="AA329">
        <v>1.81</v>
      </c>
      <c r="AB329">
        <v>0</v>
      </c>
      <c r="AC329">
        <v>0</v>
      </c>
      <c r="AD329">
        <v>0</v>
      </c>
      <c r="AE329">
        <v>1.81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10</v>
      </c>
      <c r="AU329" t="s">
        <v>3</v>
      </c>
      <c r="AV329">
        <v>0</v>
      </c>
      <c r="AW329">
        <v>2</v>
      </c>
      <c r="AX329">
        <v>90710465</v>
      </c>
      <c r="AY329">
        <v>1</v>
      </c>
      <c r="AZ329">
        <v>0</v>
      </c>
      <c r="BA329">
        <v>335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ROUND(Y329*Source!I862,9)</f>
        <v>0</v>
      </c>
      <c r="CY329">
        <f>AA329</f>
        <v>1.81</v>
      </c>
      <c r="CZ329">
        <f>AE329</f>
        <v>1.81</v>
      </c>
      <c r="DA329">
        <f>AI329</f>
        <v>1</v>
      </c>
      <c r="DB329">
        <f t="shared" si="80"/>
        <v>18.100000000000001</v>
      </c>
      <c r="DC329">
        <f t="shared" si="81"/>
        <v>0</v>
      </c>
      <c r="DD329" t="s">
        <v>3</v>
      </c>
      <c r="DE329" t="s">
        <v>3</v>
      </c>
      <c r="DF329">
        <f t="shared" si="83"/>
        <v>0</v>
      </c>
      <c r="DG329">
        <f t="shared" si="76"/>
        <v>0</v>
      </c>
      <c r="DH329">
        <f t="shared" si="77"/>
        <v>0</v>
      </c>
      <c r="DI329">
        <f t="shared" si="82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ROW(Source!A862)</f>
        <v>862</v>
      </c>
      <c r="B330">
        <v>88889161</v>
      </c>
      <c r="C330">
        <v>90710453</v>
      </c>
      <c r="D330">
        <v>29122608</v>
      </c>
      <c r="E330">
        <v>1</v>
      </c>
      <c r="F330">
        <v>1</v>
      </c>
      <c r="G330">
        <v>1</v>
      </c>
      <c r="H330">
        <v>3</v>
      </c>
      <c r="I330" t="s">
        <v>345</v>
      </c>
      <c r="J330" t="s">
        <v>348</v>
      </c>
      <c r="K330" t="s">
        <v>346</v>
      </c>
      <c r="L330">
        <v>1346</v>
      </c>
      <c r="N330">
        <v>1009</v>
      </c>
      <c r="O330" t="s">
        <v>347</v>
      </c>
      <c r="P330" t="s">
        <v>347</v>
      </c>
      <c r="Q330">
        <v>1</v>
      </c>
      <c r="W330">
        <v>1</v>
      </c>
      <c r="X330">
        <v>-518404014</v>
      </c>
      <c r="Y330">
        <f t="shared" si="79"/>
        <v>-150</v>
      </c>
      <c r="AA330">
        <v>75.16</v>
      </c>
      <c r="AB330">
        <v>0</v>
      </c>
      <c r="AC330">
        <v>0</v>
      </c>
      <c r="AD330">
        <v>0</v>
      </c>
      <c r="AE330">
        <v>75.16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-150</v>
      </c>
      <c r="AU330" t="s">
        <v>3</v>
      </c>
      <c r="AV330">
        <v>0</v>
      </c>
      <c r="AW330">
        <v>2</v>
      </c>
      <c r="AX330">
        <v>90710466</v>
      </c>
      <c r="AY330">
        <v>1</v>
      </c>
      <c r="AZ330">
        <v>6144</v>
      </c>
      <c r="BA330">
        <v>336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ROUND(Y330*Source!I862,9)</f>
        <v>0</v>
      </c>
      <c r="CY330">
        <f>AA330</f>
        <v>75.16</v>
      </c>
      <c r="CZ330">
        <f>AE330</f>
        <v>75.16</v>
      </c>
      <c r="DA330">
        <f>AI330</f>
        <v>1</v>
      </c>
      <c r="DB330">
        <f t="shared" si="80"/>
        <v>-11274</v>
      </c>
      <c r="DC330">
        <f t="shared" si="81"/>
        <v>0</v>
      </c>
      <c r="DD330" t="s">
        <v>3</v>
      </c>
      <c r="DE330" t="s">
        <v>3</v>
      </c>
      <c r="DF330">
        <f t="shared" si="83"/>
        <v>0</v>
      </c>
      <c r="DG330">
        <f t="shared" si="76"/>
        <v>0</v>
      </c>
      <c r="DH330">
        <f t="shared" si="77"/>
        <v>0</v>
      </c>
      <c r="DI330">
        <f t="shared" si="82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ROW(Source!A862)</f>
        <v>862</v>
      </c>
      <c r="B331">
        <v>88889161</v>
      </c>
      <c r="C331">
        <v>90710453</v>
      </c>
      <c r="D331">
        <v>29150040</v>
      </c>
      <c r="E331">
        <v>1</v>
      </c>
      <c r="F331">
        <v>1</v>
      </c>
      <c r="G331">
        <v>1</v>
      </c>
      <c r="H331">
        <v>3</v>
      </c>
      <c r="I331" t="s">
        <v>667</v>
      </c>
      <c r="J331" t="s">
        <v>668</v>
      </c>
      <c r="K331" t="s">
        <v>669</v>
      </c>
      <c r="L331">
        <v>1339</v>
      </c>
      <c r="N331">
        <v>1007</v>
      </c>
      <c r="O331" t="s">
        <v>361</v>
      </c>
      <c r="P331" t="s">
        <v>361</v>
      </c>
      <c r="Q331">
        <v>1</v>
      </c>
      <c r="W331">
        <v>0</v>
      </c>
      <c r="X331">
        <v>619799737</v>
      </c>
      <c r="Y331">
        <f t="shared" si="79"/>
        <v>0.21</v>
      </c>
      <c r="AA331">
        <v>2.44</v>
      </c>
      <c r="AB331">
        <v>0</v>
      </c>
      <c r="AC331">
        <v>0</v>
      </c>
      <c r="AD331">
        <v>0</v>
      </c>
      <c r="AE331">
        <v>2.44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0.21</v>
      </c>
      <c r="AU331" t="s">
        <v>3</v>
      </c>
      <c r="AV331">
        <v>0</v>
      </c>
      <c r="AW331">
        <v>2</v>
      </c>
      <c r="AX331">
        <v>90710467</v>
      </c>
      <c r="AY331">
        <v>1</v>
      </c>
      <c r="AZ331">
        <v>0</v>
      </c>
      <c r="BA331">
        <v>337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ROUND(Y331*Source!I862,9)</f>
        <v>0</v>
      </c>
      <c r="CY331">
        <f>AA331</f>
        <v>2.44</v>
      </c>
      <c r="CZ331">
        <f>AE331</f>
        <v>2.44</v>
      </c>
      <c r="DA331">
        <f>AI331</f>
        <v>1</v>
      </c>
      <c r="DB331">
        <f t="shared" si="80"/>
        <v>0.51</v>
      </c>
      <c r="DC331">
        <f t="shared" si="81"/>
        <v>0</v>
      </c>
      <c r="DD331" t="s">
        <v>3</v>
      </c>
      <c r="DE331" t="s">
        <v>3</v>
      </c>
      <c r="DF331">
        <f t="shared" si="83"/>
        <v>0</v>
      </c>
      <c r="DG331">
        <f t="shared" si="76"/>
        <v>0</v>
      </c>
      <c r="DH331">
        <f t="shared" si="77"/>
        <v>0</v>
      </c>
      <c r="DI331">
        <f t="shared" si="82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ROW(Source!A863)</f>
        <v>863</v>
      </c>
      <c r="B332">
        <v>88889103</v>
      </c>
      <c r="C332">
        <v>90710453</v>
      </c>
      <c r="D332">
        <v>18409850</v>
      </c>
      <c r="E332">
        <v>1</v>
      </c>
      <c r="F332">
        <v>1</v>
      </c>
      <c r="G332">
        <v>1</v>
      </c>
      <c r="H332">
        <v>1</v>
      </c>
      <c r="I332" t="s">
        <v>656</v>
      </c>
      <c r="J332" t="s">
        <v>3</v>
      </c>
      <c r="K332" t="s">
        <v>657</v>
      </c>
      <c r="L332">
        <v>1369</v>
      </c>
      <c r="N332">
        <v>1013</v>
      </c>
      <c r="O332" t="s">
        <v>528</v>
      </c>
      <c r="P332" t="s">
        <v>528</v>
      </c>
      <c r="Q332">
        <v>1</v>
      </c>
      <c r="W332">
        <v>0</v>
      </c>
      <c r="X332">
        <v>855544366</v>
      </c>
      <c r="Y332">
        <f t="shared" si="79"/>
        <v>62.41</v>
      </c>
      <c r="AA332">
        <v>0</v>
      </c>
      <c r="AB332">
        <v>0</v>
      </c>
      <c r="AC332">
        <v>0</v>
      </c>
      <c r="AD332">
        <v>9.07</v>
      </c>
      <c r="AE332">
        <v>0</v>
      </c>
      <c r="AF332">
        <v>0</v>
      </c>
      <c r="AG332">
        <v>0</v>
      </c>
      <c r="AH332">
        <v>9.07</v>
      </c>
      <c r="AI332">
        <v>1</v>
      </c>
      <c r="AJ332">
        <v>1</v>
      </c>
      <c r="AK332">
        <v>1</v>
      </c>
      <c r="AL332">
        <v>1</v>
      </c>
      <c r="AM332">
        <v>5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62.41</v>
      </c>
      <c r="AU332" t="s">
        <v>3</v>
      </c>
      <c r="AV332">
        <v>1</v>
      </c>
      <c r="AW332">
        <v>2</v>
      </c>
      <c r="AX332">
        <v>90710461</v>
      </c>
      <c r="AY332">
        <v>1</v>
      </c>
      <c r="AZ332">
        <v>0</v>
      </c>
      <c r="BA332">
        <v>338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ROUND(AT332*Source!I863*AH332*AL332,2)</f>
        <v>0</v>
      </c>
      <c r="CV332">
        <f>ROUND(Y332*Source!I863,9)</f>
        <v>0</v>
      </c>
      <c r="CW332">
        <v>0</v>
      </c>
      <c r="CX332">
        <f>ROUND(Y332*Source!I863,9)</f>
        <v>0</v>
      </c>
      <c r="CY332">
        <f>AD332</f>
        <v>9.07</v>
      </c>
      <c r="CZ332">
        <f>AH332</f>
        <v>9.07</v>
      </c>
      <c r="DA332">
        <f>AL332</f>
        <v>1</v>
      </c>
      <c r="DB332">
        <f t="shared" si="80"/>
        <v>566.05999999999995</v>
      </c>
      <c r="DC332">
        <f t="shared" si="81"/>
        <v>0</v>
      </c>
      <c r="DD332" t="s">
        <v>3</v>
      </c>
      <c r="DE332" t="s">
        <v>3</v>
      </c>
      <c r="DF332">
        <f t="shared" si="83"/>
        <v>0</v>
      </c>
      <c r="DG332">
        <f t="shared" si="76"/>
        <v>0</v>
      </c>
      <c r="DH332">
        <f t="shared" si="77"/>
        <v>0</v>
      </c>
      <c r="DI332">
        <f t="shared" si="82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ROW(Source!A863)</f>
        <v>863</v>
      </c>
      <c r="B333">
        <v>88889103</v>
      </c>
      <c r="C333">
        <v>90710453</v>
      </c>
      <c r="D333">
        <v>29174653</v>
      </c>
      <c r="E333">
        <v>1</v>
      </c>
      <c r="F333">
        <v>1</v>
      </c>
      <c r="G333">
        <v>1</v>
      </c>
      <c r="H333">
        <v>2</v>
      </c>
      <c r="I333" t="s">
        <v>658</v>
      </c>
      <c r="J333" t="s">
        <v>659</v>
      </c>
      <c r="K333" t="s">
        <v>660</v>
      </c>
      <c r="L333">
        <v>1368</v>
      </c>
      <c r="N333">
        <v>1011</v>
      </c>
      <c r="O333" t="s">
        <v>213</v>
      </c>
      <c r="P333" t="s">
        <v>213</v>
      </c>
      <c r="Q333">
        <v>1</v>
      </c>
      <c r="W333">
        <v>0</v>
      </c>
      <c r="X333">
        <v>2094841884</v>
      </c>
      <c r="Y333">
        <f t="shared" si="79"/>
        <v>25.2</v>
      </c>
      <c r="AA333">
        <v>0</v>
      </c>
      <c r="AB333">
        <v>34.24</v>
      </c>
      <c r="AC333">
        <v>0</v>
      </c>
      <c r="AD333">
        <v>0</v>
      </c>
      <c r="AE333">
        <v>0</v>
      </c>
      <c r="AF333">
        <v>6.82</v>
      </c>
      <c r="AG333">
        <v>0</v>
      </c>
      <c r="AH333">
        <v>0</v>
      </c>
      <c r="AI333">
        <v>1</v>
      </c>
      <c r="AJ333">
        <v>5.0199999999999996</v>
      </c>
      <c r="AK333">
        <v>47.02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25.2</v>
      </c>
      <c r="AU333" t="s">
        <v>3</v>
      </c>
      <c r="AV333">
        <v>0</v>
      </c>
      <c r="AW333">
        <v>2</v>
      </c>
      <c r="AX333">
        <v>90710462</v>
      </c>
      <c r="AY333">
        <v>1</v>
      </c>
      <c r="AZ333">
        <v>0</v>
      </c>
      <c r="BA333">
        <v>339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ROUND(Y333*Source!I863*DO333,9)</f>
        <v>0</v>
      </c>
      <c r="CX333">
        <f>ROUND(Y333*Source!I863,9)</f>
        <v>0</v>
      </c>
      <c r="CY333">
        <f>AB333</f>
        <v>34.24</v>
      </c>
      <c r="CZ333">
        <f>AF333</f>
        <v>6.82</v>
      </c>
      <c r="DA333">
        <f>AJ333</f>
        <v>5.0199999999999996</v>
      </c>
      <c r="DB333">
        <f t="shared" si="80"/>
        <v>171.86</v>
      </c>
      <c r="DC333">
        <f t="shared" si="81"/>
        <v>0</v>
      </c>
      <c r="DD333" t="s">
        <v>3</v>
      </c>
      <c r="DE333" t="s">
        <v>3</v>
      </c>
      <c r="DF333">
        <f t="shared" si="83"/>
        <v>0</v>
      </c>
      <c r="DG333">
        <f>ROUND(ROUND(AF333*AJ333,2)*CX333,2)</f>
        <v>0</v>
      </c>
      <c r="DH333">
        <f>ROUND(ROUND(AG333*AK333,2)*CX333,2)</f>
        <v>0</v>
      </c>
      <c r="DI333">
        <f t="shared" si="82"/>
        <v>0</v>
      </c>
      <c r="DJ333">
        <f>DG333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ROW(Source!A863)</f>
        <v>863</v>
      </c>
      <c r="B334">
        <v>88889103</v>
      </c>
      <c r="C334">
        <v>90710453</v>
      </c>
      <c r="D334">
        <v>29174913</v>
      </c>
      <c r="E334">
        <v>1</v>
      </c>
      <c r="F334">
        <v>1</v>
      </c>
      <c r="G334">
        <v>1</v>
      </c>
      <c r="H334">
        <v>2</v>
      </c>
      <c r="I334" t="s">
        <v>560</v>
      </c>
      <c r="J334" t="s">
        <v>561</v>
      </c>
      <c r="K334" t="s">
        <v>556</v>
      </c>
      <c r="L334">
        <v>1368</v>
      </c>
      <c r="N334">
        <v>1011</v>
      </c>
      <c r="O334" t="s">
        <v>213</v>
      </c>
      <c r="P334" t="s">
        <v>213</v>
      </c>
      <c r="Q334">
        <v>1</v>
      </c>
      <c r="W334">
        <v>0</v>
      </c>
      <c r="X334">
        <v>1230759911</v>
      </c>
      <c r="Y334">
        <f t="shared" si="79"/>
        <v>0.26</v>
      </c>
      <c r="AA334">
        <v>0</v>
      </c>
      <c r="AB334">
        <v>1957.84</v>
      </c>
      <c r="AC334">
        <v>545.42999999999995</v>
      </c>
      <c r="AD334">
        <v>0</v>
      </c>
      <c r="AE334">
        <v>0</v>
      </c>
      <c r="AF334">
        <v>87.17</v>
      </c>
      <c r="AG334">
        <v>11.6</v>
      </c>
      <c r="AH334">
        <v>0</v>
      </c>
      <c r="AI334">
        <v>1</v>
      </c>
      <c r="AJ334">
        <v>22.46</v>
      </c>
      <c r="AK334">
        <v>47.02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0.26</v>
      </c>
      <c r="AU334" t="s">
        <v>3</v>
      </c>
      <c r="AV334">
        <v>0</v>
      </c>
      <c r="AW334">
        <v>2</v>
      </c>
      <c r="AX334">
        <v>90710463</v>
      </c>
      <c r="AY334">
        <v>1</v>
      </c>
      <c r="AZ334">
        <v>0</v>
      </c>
      <c r="BA334">
        <v>340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ROUND(Y334*Source!I863*DO334,9)</f>
        <v>0</v>
      </c>
      <c r="CX334">
        <f>ROUND(Y334*Source!I863,9)</f>
        <v>0</v>
      </c>
      <c r="CY334">
        <f>AB334</f>
        <v>1957.84</v>
      </c>
      <c r="CZ334">
        <f>AF334</f>
        <v>87.17</v>
      </c>
      <c r="DA334">
        <f>AJ334</f>
        <v>22.46</v>
      </c>
      <c r="DB334">
        <f t="shared" si="80"/>
        <v>22.66</v>
      </c>
      <c r="DC334">
        <f t="shared" si="81"/>
        <v>3.02</v>
      </c>
      <c r="DD334" t="s">
        <v>3</v>
      </c>
      <c r="DE334" t="s">
        <v>3</v>
      </c>
      <c r="DF334">
        <f t="shared" si="83"/>
        <v>0</v>
      </c>
      <c r="DG334">
        <f>ROUND(ROUND(AF334*AJ334,2)*CX334,2)</f>
        <v>0</v>
      </c>
      <c r="DH334">
        <f>ROUND(ROUND(AG334*AK334,2)*CX334,2)</f>
        <v>0</v>
      </c>
      <c r="DI334">
        <f t="shared" si="82"/>
        <v>0</v>
      </c>
      <c r="DJ334">
        <f>DG334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ROW(Source!A863)</f>
        <v>863</v>
      </c>
      <c r="B335">
        <v>88889103</v>
      </c>
      <c r="C335">
        <v>90710453</v>
      </c>
      <c r="D335">
        <v>29107945</v>
      </c>
      <c r="E335">
        <v>1</v>
      </c>
      <c r="F335">
        <v>1</v>
      </c>
      <c r="G335">
        <v>1</v>
      </c>
      <c r="H335">
        <v>3</v>
      </c>
      <c r="I335" t="s">
        <v>661</v>
      </c>
      <c r="J335" t="s">
        <v>662</v>
      </c>
      <c r="K335" t="s">
        <v>663</v>
      </c>
      <c r="L335">
        <v>1354</v>
      </c>
      <c r="N335">
        <v>1010</v>
      </c>
      <c r="O335" t="s">
        <v>321</v>
      </c>
      <c r="P335" t="s">
        <v>321</v>
      </c>
      <c r="Q335">
        <v>1</v>
      </c>
      <c r="W335">
        <v>0</v>
      </c>
      <c r="X335">
        <v>790714193</v>
      </c>
      <c r="Y335">
        <f t="shared" si="79"/>
        <v>10</v>
      </c>
      <c r="AA335">
        <v>25.17</v>
      </c>
      <c r="AB335">
        <v>0</v>
      </c>
      <c r="AC335">
        <v>0</v>
      </c>
      <c r="AD335">
        <v>0</v>
      </c>
      <c r="AE335">
        <v>4.51</v>
      </c>
      <c r="AF335">
        <v>0</v>
      </c>
      <c r="AG335">
        <v>0</v>
      </c>
      <c r="AH335">
        <v>0</v>
      </c>
      <c r="AI335">
        <v>5.58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10</v>
      </c>
      <c r="AU335" t="s">
        <v>3</v>
      </c>
      <c r="AV335">
        <v>0</v>
      </c>
      <c r="AW335">
        <v>2</v>
      </c>
      <c r="AX335">
        <v>90710464</v>
      </c>
      <c r="AY335">
        <v>1</v>
      </c>
      <c r="AZ335">
        <v>0</v>
      </c>
      <c r="BA335">
        <v>341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ROUND(Y335*Source!I863,9)</f>
        <v>0</v>
      </c>
      <c r="CY335">
        <f>AA335</f>
        <v>25.17</v>
      </c>
      <c r="CZ335">
        <f>AE335</f>
        <v>4.51</v>
      </c>
      <c r="DA335">
        <f>AI335</f>
        <v>5.58</v>
      </c>
      <c r="DB335">
        <f t="shared" si="80"/>
        <v>45.1</v>
      </c>
      <c r="DC335">
        <f t="shared" si="81"/>
        <v>0</v>
      </c>
      <c r="DD335" t="s">
        <v>3</v>
      </c>
      <c r="DE335" t="s">
        <v>3</v>
      </c>
      <c r="DF335">
        <f>ROUND(ROUND(AE335*AI335,2)*CX335,2)</f>
        <v>0</v>
      </c>
      <c r="DG335">
        <f t="shared" ref="DG335:DG366" si="84">ROUND(ROUND(AF335,2)*CX335,2)</f>
        <v>0</v>
      </c>
      <c r="DH335">
        <f t="shared" ref="DH335:DH366" si="85">ROUND(ROUND(AG335,2)*CX335,2)</f>
        <v>0</v>
      </c>
      <c r="DI335">
        <f t="shared" si="82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ROW(Source!A863)</f>
        <v>863</v>
      </c>
      <c r="B336">
        <v>88889103</v>
      </c>
      <c r="C336">
        <v>90710453</v>
      </c>
      <c r="D336">
        <v>29107800</v>
      </c>
      <c r="E336">
        <v>1</v>
      </c>
      <c r="F336">
        <v>1</v>
      </c>
      <c r="G336">
        <v>1</v>
      </c>
      <c r="H336">
        <v>3</v>
      </c>
      <c r="I336" t="s">
        <v>664</v>
      </c>
      <c r="J336" t="s">
        <v>665</v>
      </c>
      <c r="K336" t="s">
        <v>666</v>
      </c>
      <c r="L336">
        <v>1346</v>
      </c>
      <c r="N336">
        <v>1009</v>
      </c>
      <c r="O336" t="s">
        <v>347</v>
      </c>
      <c r="P336" t="s">
        <v>347</v>
      </c>
      <c r="Q336">
        <v>1</v>
      </c>
      <c r="W336">
        <v>0</v>
      </c>
      <c r="X336">
        <v>644139035</v>
      </c>
      <c r="Y336">
        <f t="shared" si="79"/>
        <v>10</v>
      </c>
      <c r="AA336">
        <v>114.61</v>
      </c>
      <c r="AB336">
        <v>0</v>
      </c>
      <c r="AC336">
        <v>0</v>
      </c>
      <c r="AD336">
        <v>0</v>
      </c>
      <c r="AE336">
        <v>1.81</v>
      </c>
      <c r="AF336">
        <v>0</v>
      </c>
      <c r="AG336">
        <v>0</v>
      </c>
      <c r="AH336">
        <v>0</v>
      </c>
      <c r="AI336">
        <v>63.32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10</v>
      </c>
      <c r="AU336" t="s">
        <v>3</v>
      </c>
      <c r="AV336">
        <v>0</v>
      </c>
      <c r="AW336">
        <v>2</v>
      </c>
      <c r="AX336">
        <v>90710465</v>
      </c>
      <c r="AY336">
        <v>1</v>
      </c>
      <c r="AZ336">
        <v>0</v>
      </c>
      <c r="BA336">
        <v>342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ROUND(Y336*Source!I863,9)</f>
        <v>0</v>
      </c>
      <c r="CY336">
        <f>AA336</f>
        <v>114.61</v>
      </c>
      <c r="CZ336">
        <f>AE336</f>
        <v>1.81</v>
      </c>
      <c r="DA336">
        <f>AI336</f>
        <v>63.32</v>
      </c>
      <c r="DB336">
        <f t="shared" si="80"/>
        <v>18.100000000000001</v>
      </c>
      <c r="DC336">
        <f t="shared" si="81"/>
        <v>0</v>
      </c>
      <c r="DD336" t="s">
        <v>3</v>
      </c>
      <c r="DE336" t="s">
        <v>3</v>
      </c>
      <c r="DF336">
        <f>ROUND(ROUND(AE336*AI336,2)*CX336,2)</f>
        <v>0</v>
      </c>
      <c r="DG336">
        <f t="shared" si="84"/>
        <v>0</v>
      </c>
      <c r="DH336">
        <f t="shared" si="85"/>
        <v>0</v>
      </c>
      <c r="DI336">
        <f t="shared" si="82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ROW(Source!A863)</f>
        <v>863</v>
      </c>
      <c r="B337">
        <v>88889103</v>
      </c>
      <c r="C337">
        <v>90710453</v>
      </c>
      <c r="D337">
        <v>29122608</v>
      </c>
      <c r="E337">
        <v>1</v>
      </c>
      <c r="F337">
        <v>1</v>
      </c>
      <c r="G337">
        <v>1</v>
      </c>
      <c r="H337">
        <v>3</v>
      </c>
      <c r="I337" t="s">
        <v>345</v>
      </c>
      <c r="J337" t="s">
        <v>348</v>
      </c>
      <c r="K337" t="s">
        <v>346</v>
      </c>
      <c r="L337">
        <v>1346</v>
      </c>
      <c r="N337">
        <v>1009</v>
      </c>
      <c r="O337" t="s">
        <v>347</v>
      </c>
      <c r="P337" t="s">
        <v>347</v>
      </c>
      <c r="Q337">
        <v>1</v>
      </c>
      <c r="W337">
        <v>1</v>
      </c>
      <c r="X337">
        <v>-518404014</v>
      </c>
      <c r="Y337">
        <f t="shared" si="79"/>
        <v>-150</v>
      </c>
      <c r="AA337">
        <v>341.23</v>
      </c>
      <c r="AB337">
        <v>0</v>
      </c>
      <c r="AC337">
        <v>0</v>
      </c>
      <c r="AD337">
        <v>0</v>
      </c>
      <c r="AE337">
        <v>75.16</v>
      </c>
      <c r="AF337">
        <v>0</v>
      </c>
      <c r="AG337">
        <v>0</v>
      </c>
      <c r="AH337">
        <v>0</v>
      </c>
      <c r="AI337">
        <v>4.54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-150</v>
      </c>
      <c r="AU337" t="s">
        <v>3</v>
      </c>
      <c r="AV337">
        <v>0</v>
      </c>
      <c r="AW337">
        <v>2</v>
      </c>
      <c r="AX337">
        <v>90710466</v>
      </c>
      <c r="AY337">
        <v>1</v>
      </c>
      <c r="AZ337">
        <v>6144</v>
      </c>
      <c r="BA337">
        <v>343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ROUND(Y337*Source!I863,9)</f>
        <v>0</v>
      </c>
      <c r="CY337">
        <f>AA337</f>
        <v>341.23</v>
      </c>
      <c r="CZ337">
        <f>AE337</f>
        <v>75.16</v>
      </c>
      <c r="DA337">
        <f>AI337</f>
        <v>4.54</v>
      </c>
      <c r="DB337">
        <f t="shared" si="80"/>
        <v>-11274</v>
      </c>
      <c r="DC337">
        <f t="shared" si="81"/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84"/>
        <v>0</v>
      </c>
      <c r="DH337">
        <f t="shared" si="85"/>
        <v>0</v>
      </c>
      <c r="DI337">
        <f t="shared" si="82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ROW(Source!A863)</f>
        <v>863</v>
      </c>
      <c r="B338">
        <v>88889103</v>
      </c>
      <c r="C338">
        <v>90710453</v>
      </c>
      <c r="D338">
        <v>29150040</v>
      </c>
      <c r="E338">
        <v>1</v>
      </c>
      <c r="F338">
        <v>1</v>
      </c>
      <c r="G338">
        <v>1</v>
      </c>
      <c r="H338">
        <v>3</v>
      </c>
      <c r="I338" t="s">
        <v>667</v>
      </c>
      <c r="J338" t="s">
        <v>668</v>
      </c>
      <c r="K338" t="s">
        <v>669</v>
      </c>
      <c r="L338">
        <v>1339</v>
      </c>
      <c r="N338">
        <v>1007</v>
      </c>
      <c r="O338" t="s">
        <v>361</v>
      </c>
      <c r="P338" t="s">
        <v>361</v>
      </c>
      <c r="Q338">
        <v>1</v>
      </c>
      <c r="W338">
        <v>0</v>
      </c>
      <c r="X338">
        <v>619799737</v>
      </c>
      <c r="Y338">
        <f t="shared" si="79"/>
        <v>0.21</v>
      </c>
      <c r="AA338">
        <v>28.33</v>
      </c>
      <c r="AB338">
        <v>0</v>
      </c>
      <c r="AC338">
        <v>0</v>
      </c>
      <c r="AD338">
        <v>0</v>
      </c>
      <c r="AE338">
        <v>2.44</v>
      </c>
      <c r="AF338">
        <v>0</v>
      </c>
      <c r="AG338">
        <v>0</v>
      </c>
      <c r="AH338">
        <v>0</v>
      </c>
      <c r="AI338">
        <v>11.61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0.21</v>
      </c>
      <c r="AU338" t="s">
        <v>3</v>
      </c>
      <c r="AV338">
        <v>0</v>
      </c>
      <c r="AW338">
        <v>2</v>
      </c>
      <c r="AX338">
        <v>90710467</v>
      </c>
      <c r="AY338">
        <v>1</v>
      </c>
      <c r="AZ338">
        <v>0</v>
      </c>
      <c r="BA338">
        <v>344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ROUND(Y338*Source!I863,9)</f>
        <v>0</v>
      </c>
      <c r="CY338">
        <f>AA338</f>
        <v>28.33</v>
      </c>
      <c r="CZ338">
        <f>AE338</f>
        <v>2.44</v>
      </c>
      <c r="DA338">
        <f>AI338</f>
        <v>11.61</v>
      </c>
      <c r="DB338">
        <f t="shared" si="80"/>
        <v>0.51</v>
      </c>
      <c r="DC338">
        <f t="shared" si="8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84"/>
        <v>0</v>
      </c>
      <c r="DH338">
        <f t="shared" si="85"/>
        <v>0</v>
      </c>
      <c r="DI338">
        <f t="shared" si="82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>
      <c r="A339">
        <f>ROW(Source!A1104)</f>
        <v>1104</v>
      </c>
      <c r="B339">
        <v>88889161</v>
      </c>
      <c r="C339">
        <v>90710486</v>
      </c>
      <c r="D339">
        <v>29477854</v>
      </c>
      <c r="E339">
        <v>1</v>
      </c>
      <c r="F339">
        <v>1</v>
      </c>
      <c r="G339">
        <v>1</v>
      </c>
      <c r="H339">
        <v>1</v>
      </c>
      <c r="I339" t="s">
        <v>531</v>
      </c>
      <c r="J339" t="s">
        <v>3</v>
      </c>
      <c r="K339" t="s">
        <v>532</v>
      </c>
      <c r="L339">
        <v>1369</v>
      </c>
      <c r="N339">
        <v>1013</v>
      </c>
      <c r="O339" t="s">
        <v>528</v>
      </c>
      <c r="P339" t="s">
        <v>528</v>
      </c>
      <c r="Q339">
        <v>1</v>
      </c>
      <c r="W339">
        <v>0</v>
      </c>
      <c r="X339">
        <v>1377046079</v>
      </c>
      <c r="Y339">
        <f t="shared" si="79"/>
        <v>1.94</v>
      </c>
      <c r="AA339">
        <v>0</v>
      </c>
      <c r="AB339">
        <v>0</v>
      </c>
      <c r="AC339">
        <v>0</v>
      </c>
      <c r="AD339">
        <v>9.6199999999999992</v>
      </c>
      <c r="AE339">
        <v>0</v>
      </c>
      <c r="AF339">
        <v>0</v>
      </c>
      <c r="AG339">
        <v>0</v>
      </c>
      <c r="AH339">
        <v>9.6199999999999992</v>
      </c>
      <c r="AI339">
        <v>1</v>
      </c>
      <c r="AJ339">
        <v>1</v>
      </c>
      <c r="AK339">
        <v>1</v>
      </c>
      <c r="AL339">
        <v>1</v>
      </c>
      <c r="AM339">
        <v>0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1.94</v>
      </c>
      <c r="AU339" t="s">
        <v>3</v>
      </c>
      <c r="AV339">
        <v>1</v>
      </c>
      <c r="AW339">
        <v>2</v>
      </c>
      <c r="AX339">
        <v>90710489</v>
      </c>
      <c r="AY339">
        <v>1</v>
      </c>
      <c r="AZ339">
        <v>0</v>
      </c>
      <c r="BA339">
        <v>345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ROUND(AT339*Source!I1104*AH339*AL339,2)</f>
        <v>18.66</v>
      </c>
      <c r="CV339">
        <f>ROUND(Y339*Source!I1104,9)</f>
        <v>1.94</v>
      </c>
      <c r="CW339">
        <v>0</v>
      </c>
      <c r="CX339">
        <f>ROUND(Y339*Source!I1104,9)</f>
        <v>1.94</v>
      </c>
      <c r="CY339">
        <f t="shared" ref="CY339:CY370" si="86">AD339</f>
        <v>9.6199999999999992</v>
      </c>
      <c r="CZ339">
        <f t="shared" ref="CZ339:CZ370" si="87">AH339</f>
        <v>9.6199999999999992</v>
      </c>
      <c r="DA339">
        <f t="shared" ref="DA339:DA370" si="88">AL339</f>
        <v>1</v>
      </c>
      <c r="DB339">
        <f t="shared" si="80"/>
        <v>18.66</v>
      </c>
      <c r="DC339">
        <f t="shared" si="81"/>
        <v>0</v>
      </c>
      <c r="DD339" t="s">
        <v>3</v>
      </c>
      <c r="DE339" t="s">
        <v>3</v>
      </c>
      <c r="DF339">
        <f t="shared" ref="DF339:DF370" si="89">ROUND(ROUND(AE339,2)*CX339,2)</f>
        <v>0</v>
      </c>
      <c r="DG339">
        <f t="shared" si="84"/>
        <v>0</v>
      </c>
      <c r="DH339">
        <f t="shared" si="85"/>
        <v>0</v>
      </c>
      <c r="DI339">
        <f t="shared" si="82"/>
        <v>18.66</v>
      </c>
      <c r="DJ339">
        <f t="shared" ref="DJ339:DJ370" si="90">DI339</f>
        <v>18.66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ROW(Source!A1104)</f>
        <v>1104</v>
      </c>
      <c r="B340">
        <v>88889161</v>
      </c>
      <c r="C340">
        <v>90710486</v>
      </c>
      <c r="D340">
        <v>29477608</v>
      </c>
      <c r="E340">
        <v>1</v>
      </c>
      <c r="F340">
        <v>1</v>
      </c>
      <c r="G340">
        <v>1</v>
      </c>
      <c r="H340">
        <v>1</v>
      </c>
      <c r="I340" t="s">
        <v>529</v>
      </c>
      <c r="J340" t="s">
        <v>3</v>
      </c>
      <c r="K340" t="s">
        <v>530</v>
      </c>
      <c r="L340">
        <v>1369</v>
      </c>
      <c r="N340">
        <v>1013</v>
      </c>
      <c r="O340" t="s">
        <v>528</v>
      </c>
      <c r="P340" t="s">
        <v>528</v>
      </c>
      <c r="Q340">
        <v>1</v>
      </c>
      <c r="W340">
        <v>0</v>
      </c>
      <c r="X340">
        <v>2087786099</v>
      </c>
      <c r="Y340">
        <f t="shared" si="79"/>
        <v>2.92</v>
      </c>
      <c r="AA340">
        <v>0</v>
      </c>
      <c r="AB340">
        <v>0</v>
      </c>
      <c r="AC340">
        <v>0</v>
      </c>
      <c r="AD340">
        <v>12.69</v>
      </c>
      <c r="AE340">
        <v>0</v>
      </c>
      <c r="AF340">
        <v>0</v>
      </c>
      <c r="AG340">
        <v>0</v>
      </c>
      <c r="AH340">
        <v>12.69</v>
      </c>
      <c r="AI340">
        <v>1</v>
      </c>
      <c r="AJ340">
        <v>1</v>
      </c>
      <c r="AK340">
        <v>1</v>
      </c>
      <c r="AL340">
        <v>1</v>
      </c>
      <c r="AM340">
        <v>0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2.92</v>
      </c>
      <c r="AU340" t="s">
        <v>3</v>
      </c>
      <c r="AV340">
        <v>1</v>
      </c>
      <c r="AW340">
        <v>2</v>
      </c>
      <c r="AX340">
        <v>90710490</v>
      </c>
      <c r="AY340">
        <v>1</v>
      </c>
      <c r="AZ340">
        <v>0</v>
      </c>
      <c r="BA340">
        <v>346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U340">
        <f>ROUND(AT340*Source!I1104*AH340*AL340,2)</f>
        <v>37.049999999999997</v>
      </c>
      <c r="CV340">
        <f>ROUND(Y340*Source!I1104,9)</f>
        <v>2.92</v>
      </c>
      <c r="CW340">
        <v>0</v>
      </c>
      <c r="CX340">
        <f>ROUND(Y340*Source!I1104,9)</f>
        <v>2.92</v>
      </c>
      <c r="CY340">
        <f t="shared" si="86"/>
        <v>12.69</v>
      </c>
      <c r="CZ340">
        <f t="shared" si="87"/>
        <v>12.69</v>
      </c>
      <c r="DA340">
        <f t="shared" si="88"/>
        <v>1</v>
      </c>
      <c r="DB340">
        <f t="shared" si="80"/>
        <v>37.049999999999997</v>
      </c>
      <c r="DC340">
        <f t="shared" si="81"/>
        <v>0</v>
      </c>
      <c r="DD340" t="s">
        <v>3</v>
      </c>
      <c r="DE340" t="s">
        <v>3</v>
      </c>
      <c r="DF340">
        <f t="shared" si="89"/>
        <v>0</v>
      </c>
      <c r="DG340">
        <f t="shared" si="84"/>
        <v>0</v>
      </c>
      <c r="DH340">
        <f t="shared" si="85"/>
        <v>0</v>
      </c>
      <c r="DI340">
        <f t="shared" si="82"/>
        <v>37.049999999999997</v>
      </c>
      <c r="DJ340">
        <f t="shared" si="90"/>
        <v>37.049999999999997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ROW(Source!A1105)</f>
        <v>1105</v>
      </c>
      <c r="B341">
        <v>88889103</v>
      </c>
      <c r="C341">
        <v>90710486</v>
      </c>
      <c r="D341">
        <v>29477854</v>
      </c>
      <c r="E341">
        <v>1</v>
      </c>
      <c r="F341">
        <v>1</v>
      </c>
      <c r="G341">
        <v>1</v>
      </c>
      <c r="H341">
        <v>1</v>
      </c>
      <c r="I341" t="s">
        <v>531</v>
      </c>
      <c r="J341" t="s">
        <v>3</v>
      </c>
      <c r="K341" t="s">
        <v>532</v>
      </c>
      <c r="L341">
        <v>1369</v>
      </c>
      <c r="N341">
        <v>1013</v>
      </c>
      <c r="O341" t="s">
        <v>528</v>
      </c>
      <c r="P341" t="s">
        <v>528</v>
      </c>
      <c r="Q341">
        <v>1</v>
      </c>
      <c r="W341">
        <v>0</v>
      </c>
      <c r="X341">
        <v>1377046079</v>
      </c>
      <c r="Y341">
        <f t="shared" si="79"/>
        <v>1.94</v>
      </c>
      <c r="AA341">
        <v>0</v>
      </c>
      <c r="AB341">
        <v>0</v>
      </c>
      <c r="AC341">
        <v>0</v>
      </c>
      <c r="AD341">
        <v>9.6199999999999992</v>
      </c>
      <c r="AE341">
        <v>0</v>
      </c>
      <c r="AF341">
        <v>0</v>
      </c>
      <c r="AG341">
        <v>0</v>
      </c>
      <c r="AH341">
        <v>9.6199999999999992</v>
      </c>
      <c r="AI341">
        <v>1</v>
      </c>
      <c r="AJ341">
        <v>1</v>
      </c>
      <c r="AK341">
        <v>1</v>
      </c>
      <c r="AL341">
        <v>1</v>
      </c>
      <c r="AM341">
        <v>5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1.94</v>
      </c>
      <c r="AU341" t="s">
        <v>3</v>
      </c>
      <c r="AV341">
        <v>1</v>
      </c>
      <c r="AW341">
        <v>2</v>
      </c>
      <c r="AX341">
        <v>90710489</v>
      </c>
      <c r="AY341">
        <v>1</v>
      </c>
      <c r="AZ341">
        <v>0</v>
      </c>
      <c r="BA341">
        <v>347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ROUND(AT341*Source!I1105*AH341*AL341,2)</f>
        <v>18.66</v>
      </c>
      <c r="CV341">
        <f>ROUND(Y341*Source!I1105,9)</f>
        <v>1.94</v>
      </c>
      <c r="CW341">
        <v>0</v>
      </c>
      <c r="CX341">
        <f>ROUND(Y341*Source!I1105,9)</f>
        <v>1.94</v>
      </c>
      <c r="CY341">
        <f t="shared" si="86"/>
        <v>9.6199999999999992</v>
      </c>
      <c r="CZ341">
        <f t="shared" si="87"/>
        <v>9.6199999999999992</v>
      </c>
      <c r="DA341">
        <f t="shared" si="88"/>
        <v>1</v>
      </c>
      <c r="DB341">
        <f t="shared" si="80"/>
        <v>18.66</v>
      </c>
      <c r="DC341">
        <f t="shared" si="81"/>
        <v>0</v>
      </c>
      <c r="DD341" t="s">
        <v>3</v>
      </c>
      <c r="DE341" t="s">
        <v>3</v>
      </c>
      <c r="DF341">
        <f t="shared" si="89"/>
        <v>0</v>
      </c>
      <c r="DG341">
        <f t="shared" si="84"/>
        <v>0</v>
      </c>
      <c r="DH341">
        <f t="shared" si="85"/>
        <v>0</v>
      </c>
      <c r="DI341">
        <f t="shared" si="82"/>
        <v>18.66</v>
      </c>
      <c r="DJ341">
        <f t="shared" si="90"/>
        <v>18.66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ROW(Source!A1105)</f>
        <v>1105</v>
      </c>
      <c r="B342">
        <v>88889103</v>
      </c>
      <c r="C342">
        <v>90710486</v>
      </c>
      <c r="D342">
        <v>29477608</v>
      </c>
      <c r="E342">
        <v>1</v>
      </c>
      <c r="F342">
        <v>1</v>
      </c>
      <c r="G342">
        <v>1</v>
      </c>
      <c r="H342">
        <v>1</v>
      </c>
      <c r="I342" t="s">
        <v>529</v>
      </c>
      <c r="J342" t="s">
        <v>3</v>
      </c>
      <c r="K342" t="s">
        <v>530</v>
      </c>
      <c r="L342">
        <v>1369</v>
      </c>
      <c r="N342">
        <v>1013</v>
      </c>
      <c r="O342" t="s">
        <v>528</v>
      </c>
      <c r="P342" t="s">
        <v>528</v>
      </c>
      <c r="Q342">
        <v>1</v>
      </c>
      <c r="W342">
        <v>0</v>
      </c>
      <c r="X342">
        <v>2087786099</v>
      </c>
      <c r="Y342">
        <f t="shared" si="79"/>
        <v>2.92</v>
      </c>
      <c r="AA342">
        <v>0</v>
      </c>
      <c r="AB342">
        <v>0</v>
      </c>
      <c r="AC342">
        <v>0</v>
      </c>
      <c r="AD342">
        <v>12.69</v>
      </c>
      <c r="AE342">
        <v>0</v>
      </c>
      <c r="AF342">
        <v>0</v>
      </c>
      <c r="AG342">
        <v>0</v>
      </c>
      <c r="AH342">
        <v>12.69</v>
      </c>
      <c r="AI342">
        <v>1</v>
      </c>
      <c r="AJ342">
        <v>1</v>
      </c>
      <c r="AK342">
        <v>1</v>
      </c>
      <c r="AL342">
        <v>1</v>
      </c>
      <c r="AM342">
        <v>5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2.92</v>
      </c>
      <c r="AU342" t="s">
        <v>3</v>
      </c>
      <c r="AV342">
        <v>1</v>
      </c>
      <c r="AW342">
        <v>2</v>
      </c>
      <c r="AX342">
        <v>90710490</v>
      </c>
      <c r="AY342">
        <v>1</v>
      </c>
      <c r="AZ342">
        <v>0</v>
      </c>
      <c r="BA342">
        <v>348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ROUND(AT342*Source!I1105*AH342*AL342,2)</f>
        <v>37.049999999999997</v>
      </c>
      <c r="CV342">
        <f>ROUND(Y342*Source!I1105,9)</f>
        <v>2.92</v>
      </c>
      <c r="CW342">
        <v>0</v>
      </c>
      <c r="CX342">
        <f>ROUND(Y342*Source!I1105,9)</f>
        <v>2.92</v>
      </c>
      <c r="CY342">
        <f t="shared" si="86"/>
        <v>12.69</v>
      </c>
      <c r="CZ342">
        <f t="shared" si="87"/>
        <v>12.69</v>
      </c>
      <c r="DA342">
        <f t="shared" si="88"/>
        <v>1</v>
      </c>
      <c r="DB342">
        <f t="shared" si="80"/>
        <v>37.049999999999997</v>
      </c>
      <c r="DC342">
        <f t="shared" si="81"/>
        <v>0</v>
      </c>
      <c r="DD342" t="s">
        <v>3</v>
      </c>
      <c r="DE342" t="s">
        <v>3</v>
      </c>
      <c r="DF342">
        <f t="shared" si="89"/>
        <v>0</v>
      </c>
      <c r="DG342">
        <f t="shared" si="84"/>
        <v>0</v>
      </c>
      <c r="DH342">
        <f t="shared" si="85"/>
        <v>0</v>
      </c>
      <c r="DI342">
        <f t="shared" si="82"/>
        <v>37.049999999999997</v>
      </c>
      <c r="DJ342">
        <f t="shared" si="90"/>
        <v>37.049999999999997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ROW(Source!A1106)</f>
        <v>1106</v>
      </c>
      <c r="B343">
        <v>88889161</v>
      </c>
      <c r="C343">
        <v>90710491</v>
      </c>
      <c r="D343">
        <v>29478568</v>
      </c>
      <c r="E343">
        <v>1</v>
      </c>
      <c r="F343">
        <v>1</v>
      </c>
      <c r="G343">
        <v>1</v>
      </c>
      <c r="H343">
        <v>1</v>
      </c>
      <c r="I343" t="s">
        <v>526</v>
      </c>
      <c r="J343" t="s">
        <v>3</v>
      </c>
      <c r="K343" t="s">
        <v>527</v>
      </c>
      <c r="L343">
        <v>1369</v>
      </c>
      <c r="N343">
        <v>1013</v>
      </c>
      <c r="O343" t="s">
        <v>528</v>
      </c>
      <c r="P343" t="s">
        <v>528</v>
      </c>
      <c r="Q343">
        <v>1</v>
      </c>
      <c r="W343">
        <v>0</v>
      </c>
      <c r="X343">
        <v>177969336</v>
      </c>
      <c r="Y343">
        <f t="shared" si="79"/>
        <v>0.81</v>
      </c>
      <c r="AA343">
        <v>0</v>
      </c>
      <c r="AB343">
        <v>0</v>
      </c>
      <c r="AC343">
        <v>0</v>
      </c>
      <c r="AD343">
        <v>12.92</v>
      </c>
      <c r="AE343">
        <v>0</v>
      </c>
      <c r="AF343">
        <v>0</v>
      </c>
      <c r="AG343">
        <v>0</v>
      </c>
      <c r="AH343">
        <v>12.92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0.81</v>
      </c>
      <c r="AU343" t="s">
        <v>3</v>
      </c>
      <c r="AV343">
        <v>1</v>
      </c>
      <c r="AW343">
        <v>2</v>
      </c>
      <c r="AX343">
        <v>90710494</v>
      </c>
      <c r="AY343">
        <v>1</v>
      </c>
      <c r="AZ343">
        <v>0</v>
      </c>
      <c r="BA343">
        <v>349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ROUND(AT343*Source!I1106*AH343*AL343,2)</f>
        <v>10.47</v>
      </c>
      <c r="CV343">
        <f>ROUND(Y343*Source!I1106,9)</f>
        <v>0.81</v>
      </c>
      <c r="CW343">
        <v>0</v>
      </c>
      <c r="CX343">
        <f>ROUND(Y343*Source!I1106,9)</f>
        <v>0.81</v>
      </c>
      <c r="CY343">
        <f t="shared" si="86"/>
        <v>12.92</v>
      </c>
      <c r="CZ343">
        <f t="shared" si="87"/>
        <v>12.92</v>
      </c>
      <c r="DA343">
        <f t="shared" si="88"/>
        <v>1</v>
      </c>
      <c r="DB343">
        <f t="shared" si="80"/>
        <v>10.47</v>
      </c>
      <c r="DC343">
        <f t="shared" si="81"/>
        <v>0</v>
      </c>
      <c r="DD343" t="s">
        <v>3</v>
      </c>
      <c r="DE343" t="s">
        <v>3</v>
      </c>
      <c r="DF343">
        <f t="shared" si="89"/>
        <v>0</v>
      </c>
      <c r="DG343">
        <f t="shared" si="84"/>
        <v>0</v>
      </c>
      <c r="DH343">
        <f t="shared" si="85"/>
        <v>0</v>
      </c>
      <c r="DI343">
        <f t="shared" si="82"/>
        <v>10.47</v>
      </c>
      <c r="DJ343">
        <f t="shared" si="90"/>
        <v>10.47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ROW(Source!A1106)</f>
        <v>1106</v>
      </c>
      <c r="B344">
        <v>88889161</v>
      </c>
      <c r="C344">
        <v>90710491</v>
      </c>
      <c r="D344">
        <v>29477608</v>
      </c>
      <c r="E344">
        <v>1</v>
      </c>
      <c r="F344">
        <v>1</v>
      </c>
      <c r="G344">
        <v>1</v>
      </c>
      <c r="H344">
        <v>1</v>
      </c>
      <c r="I344" t="s">
        <v>529</v>
      </c>
      <c r="J344" t="s">
        <v>3</v>
      </c>
      <c r="K344" t="s">
        <v>530</v>
      </c>
      <c r="L344">
        <v>1369</v>
      </c>
      <c r="N344">
        <v>1013</v>
      </c>
      <c r="O344" t="s">
        <v>528</v>
      </c>
      <c r="P344" t="s">
        <v>528</v>
      </c>
      <c r="Q344">
        <v>1</v>
      </c>
      <c r="W344">
        <v>0</v>
      </c>
      <c r="X344">
        <v>2087786099</v>
      </c>
      <c r="Y344">
        <f t="shared" si="79"/>
        <v>0.81</v>
      </c>
      <c r="AA344">
        <v>0</v>
      </c>
      <c r="AB344">
        <v>0</v>
      </c>
      <c r="AC344">
        <v>0</v>
      </c>
      <c r="AD344">
        <v>12.69</v>
      </c>
      <c r="AE344">
        <v>0</v>
      </c>
      <c r="AF344">
        <v>0</v>
      </c>
      <c r="AG344">
        <v>0</v>
      </c>
      <c r="AH344">
        <v>12.69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0.81</v>
      </c>
      <c r="AU344" t="s">
        <v>3</v>
      </c>
      <c r="AV344">
        <v>1</v>
      </c>
      <c r="AW344">
        <v>2</v>
      </c>
      <c r="AX344">
        <v>90710495</v>
      </c>
      <c r="AY344">
        <v>1</v>
      </c>
      <c r="AZ344">
        <v>0</v>
      </c>
      <c r="BA344">
        <v>350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ROUND(AT344*Source!I1106*AH344*AL344,2)</f>
        <v>10.28</v>
      </c>
      <c r="CV344">
        <f>ROUND(Y344*Source!I1106,9)</f>
        <v>0.81</v>
      </c>
      <c r="CW344">
        <v>0</v>
      </c>
      <c r="CX344">
        <f>ROUND(Y344*Source!I1106,9)</f>
        <v>0.81</v>
      </c>
      <c r="CY344">
        <f t="shared" si="86"/>
        <v>12.69</v>
      </c>
      <c r="CZ344">
        <f t="shared" si="87"/>
        <v>12.69</v>
      </c>
      <c r="DA344">
        <f t="shared" si="88"/>
        <v>1</v>
      </c>
      <c r="DB344">
        <f t="shared" si="80"/>
        <v>10.28</v>
      </c>
      <c r="DC344">
        <f t="shared" si="81"/>
        <v>0</v>
      </c>
      <c r="DD344" t="s">
        <v>3</v>
      </c>
      <c r="DE344" t="s">
        <v>3</v>
      </c>
      <c r="DF344">
        <f t="shared" si="89"/>
        <v>0</v>
      </c>
      <c r="DG344">
        <f t="shared" si="84"/>
        <v>0</v>
      </c>
      <c r="DH344">
        <f t="shared" si="85"/>
        <v>0</v>
      </c>
      <c r="DI344">
        <f t="shared" si="82"/>
        <v>10.28</v>
      </c>
      <c r="DJ344">
        <f t="shared" si="90"/>
        <v>10.28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ROW(Source!A1107)</f>
        <v>1107</v>
      </c>
      <c r="B345">
        <v>88889103</v>
      </c>
      <c r="C345">
        <v>90710491</v>
      </c>
      <c r="D345">
        <v>29478568</v>
      </c>
      <c r="E345">
        <v>1</v>
      </c>
      <c r="F345">
        <v>1</v>
      </c>
      <c r="G345">
        <v>1</v>
      </c>
      <c r="H345">
        <v>1</v>
      </c>
      <c r="I345" t="s">
        <v>526</v>
      </c>
      <c r="J345" t="s">
        <v>3</v>
      </c>
      <c r="K345" t="s">
        <v>527</v>
      </c>
      <c r="L345">
        <v>1369</v>
      </c>
      <c r="N345">
        <v>1013</v>
      </c>
      <c r="O345" t="s">
        <v>528</v>
      </c>
      <c r="P345" t="s">
        <v>528</v>
      </c>
      <c r="Q345">
        <v>1</v>
      </c>
      <c r="W345">
        <v>0</v>
      </c>
      <c r="X345">
        <v>177969336</v>
      </c>
      <c r="Y345">
        <f t="shared" si="79"/>
        <v>0.81</v>
      </c>
      <c r="AA345">
        <v>0</v>
      </c>
      <c r="AB345">
        <v>0</v>
      </c>
      <c r="AC345">
        <v>0</v>
      </c>
      <c r="AD345">
        <v>12.92</v>
      </c>
      <c r="AE345">
        <v>0</v>
      </c>
      <c r="AF345">
        <v>0</v>
      </c>
      <c r="AG345">
        <v>0</v>
      </c>
      <c r="AH345">
        <v>12.92</v>
      </c>
      <c r="AI345">
        <v>1</v>
      </c>
      <c r="AJ345">
        <v>1</v>
      </c>
      <c r="AK345">
        <v>1</v>
      </c>
      <c r="AL345">
        <v>1</v>
      </c>
      <c r="AM345">
        <v>5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0.81</v>
      </c>
      <c r="AU345" t="s">
        <v>3</v>
      </c>
      <c r="AV345">
        <v>1</v>
      </c>
      <c r="AW345">
        <v>2</v>
      </c>
      <c r="AX345">
        <v>90710494</v>
      </c>
      <c r="AY345">
        <v>1</v>
      </c>
      <c r="AZ345">
        <v>0</v>
      </c>
      <c r="BA345">
        <v>351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ROUND(AT345*Source!I1107*AH345*AL345,2)</f>
        <v>10.47</v>
      </c>
      <c r="CV345">
        <f>ROUND(Y345*Source!I1107,9)</f>
        <v>0.81</v>
      </c>
      <c r="CW345">
        <v>0</v>
      </c>
      <c r="CX345">
        <f>ROUND(Y345*Source!I1107,9)</f>
        <v>0.81</v>
      </c>
      <c r="CY345">
        <f t="shared" si="86"/>
        <v>12.92</v>
      </c>
      <c r="CZ345">
        <f t="shared" si="87"/>
        <v>12.92</v>
      </c>
      <c r="DA345">
        <f t="shared" si="88"/>
        <v>1</v>
      </c>
      <c r="DB345">
        <f t="shared" si="80"/>
        <v>10.47</v>
      </c>
      <c r="DC345">
        <f t="shared" si="81"/>
        <v>0</v>
      </c>
      <c r="DD345" t="s">
        <v>3</v>
      </c>
      <c r="DE345" t="s">
        <v>3</v>
      </c>
      <c r="DF345">
        <f t="shared" si="89"/>
        <v>0</v>
      </c>
      <c r="DG345">
        <f t="shared" si="84"/>
        <v>0</v>
      </c>
      <c r="DH345">
        <f t="shared" si="85"/>
        <v>0</v>
      </c>
      <c r="DI345">
        <f t="shared" si="82"/>
        <v>10.47</v>
      </c>
      <c r="DJ345">
        <f t="shared" si="90"/>
        <v>10.47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ROW(Source!A1107)</f>
        <v>1107</v>
      </c>
      <c r="B346">
        <v>88889103</v>
      </c>
      <c r="C346">
        <v>90710491</v>
      </c>
      <c r="D346">
        <v>29477608</v>
      </c>
      <c r="E346">
        <v>1</v>
      </c>
      <c r="F346">
        <v>1</v>
      </c>
      <c r="G346">
        <v>1</v>
      </c>
      <c r="H346">
        <v>1</v>
      </c>
      <c r="I346" t="s">
        <v>529</v>
      </c>
      <c r="J346" t="s">
        <v>3</v>
      </c>
      <c r="K346" t="s">
        <v>530</v>
      </c>
      <c r="L346">
        <v>1369</v>
      </c>
      <c r="N346">
        <v>1013</v>
      </c>
      <c r="O346" t="s">
        <v>528</v>
      </c>
      <c r="P346" t="s">
        <v>528</v>
      </c>
      <c r="Q346">
        <v>1</v>
      </c>
      <c r="W346">
        <v>0</v>
      </c>
      <c r="X346">
        <v>2087786099</v>
      </c>
      <c r="Y346">
        <f t="shared" si="79"/>
        <v>0.81</v>
      </c>
      <c r="AA346">
        <v>0</v>
      </c>
      <c r="AB346">
        <v>0</v>
      </c>
      <c r="AC346">
        <v>0</v>
      </c>
      <c r="AD346">
        <v>12.69</v>
      </c>
      <c r="AE346">
        <v>0</v>
      </c>
      <c r="AF346">
        <v>0</v>
      </c>
      <c r="AG346">
        <v>0</v>
      </c>
      <c r="AH346">
        <v>12.69</v>
      </c>
      <c r="AI346">
        <v>1</v>
      </c>
      <c r="AJ346">
        <v>1</v>
      </c>
      <c r="AK346">
        <v>1</v>
      </c>
      <c r="AL346">
        <v>1</v>
      </c>
      <c r="AM346">
        <v>5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0.81</v>
      </c>
      <c r="AU346" t="s">
        <v>3</v>
      </c>
      <c r="AV346">
        <v>1</v>
      </c>
      <c r="AW346">
        <v>2</v>
      </c>
      <c r="AX346">
        <v>90710495</v>
      </c>
      <c r="AY346">
        <v>1</v>
      </c>
      <c r="AZ346">
        <v>0</v>
      </c>
      <c r="BA346">
        <v>352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U346">
        <f>ROUND(AT346*Source!I1107*AH346*AL346,2)</f>
        <v>10.28</v>
      </c>
      <c r="CV346">
        <f>ROUND(Y346*Source!I1107,9)</f>
        <v>0.81</v>
      </c>
      <c r="CW346">
        <v>0</v>
      </c>
      <c r="CX346">
        <f>ROUND(Y346*Source!I1107,9)</f>
        <v>0.81</v>
      </c>
      <c r="CY346">
        <f t="shared" si="86"/>
        <v>12.69</v>
      </c>
      <c r="CZ346">
        <f t="shared" si="87"/>
        <v>12.69</v>
      </c>
      <c r="DA346">
        <f t="shared" si="88"/>
        <v>1</v>
      </c>
      <c r="DB346">
        <f t="shared" si="80"/>
        <v>10.28</v>
      </c>
      <c r="DC346">
        <f t="shared" si="81"/>
        <v>0</v>
      </c>
      <c r="DD346" t="s">
        <v>3</v>
      </c>
      <c r="DE346" t="s">
        <v>3</v>
      </c>
      <c r="DF346">
        <f t="shared" si="89"/>
        <v>0</v>
      </c>
      <c r="DG346">
        <f t="shared" si="84"/>
        <v>0</v>
      </c>
      <c r="DH346">
        <f t="shared" si="85"/>
        <v>0</v>
      </c>
      <c r="DI346">
        <f t="shared" si="82"/>
        <v>10.28</v>
      </c>
      <c r="DJ346">
        <f t="shared" si="90"/>
        <v>10.28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ROW(Source!A1347)</f>
        <v>1347</v>
      </c>
      <c r="B347">
        <v>88889161</v>
      </c>
      <c r="C347">
        <v>90710497</v>
      </c>
      <c r="D347">
        <v>85159720</v>
      </c>
      <c r="E347">
        <v>114</v>
      </c>
      <c r="F347">
        <v>1</v>
      </c>
      <c r="G347">
        <v>1</v>
      </c>
      <c r="H347">
        <v>1</v>
      </c>
      <c r="I347" t="s">
        <v>670</v>
      </c>
      <c r="J347" t="s">
        <v>3</v>
      </c>
      <c r="K347" t="s">
        <v>671</v>
      </c>
      <c r="L347">
        <v>1369</v>
      </c>
      <c r="N347">
        <v>1013</v>
      </c>
      <c r="O347" t="s">
        <v>528</v>
      </c>
      <c r="P347" t="s">
        <v>528</v>
      </c>
      <c r="Q347">
        <v>1</v>
      </c>
      <c r="W347">
        <v>0</v>
      </c>
      <c r="X347">
        <v>-1275334932</v>
      </c>
      <c r="Y347">
        <f t="shared" si="79"/>
        <v>2.52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1</v>
      </c>
      <c r="AR347">
        <v>0</v>
      </c>
      <c r="AS347" t="s">
        <v>3</v>
      </c>
      <c r="AT347">
        <v>2.52</v>
      </c>
      <c r="AU347" t="s">
        <v>3</v>
      </c>
      <c r="AV347">
        <v>1</v>
      </c>
      <c r="AW347">
        <v>1</v>
      </c>
      <c r="AX347">
        <v>-1</v>
      </c>
      <c r="AY347">
        <v>0</v>
      </c>
      <c r="AZ347">
        <v>0</v>
      </c>
      <c r="BA347" t="s">
        <v>3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2.52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2.52</v>
      </c>
      <c r="BV347">
        <v>0</v>
      </c>
      <c r="BW347">
        <v>1</v>
      </c>
      <c r="CU347">
        <f>ROUND(AT347*Source!I1347*AH347*AL347,2)</f>
        <v>0</v>
      </c>
      <c r="CV347">
        <f>ROUND(Y347*Source!I1347,9)</f>
        <v>2.52</v>
      </c>
      <c r="CW347">
        <v>0</v>
      </c>
      <c r="CX347">
        <f>ROUND(Y347*Source!I1347,9)</f>
        <v>2.52</v>
      </c>
      <c r="CY347">
        <f t="shared" si="86"/>
        <v>0</v>
      </c>
      <c r="CZ347">
        <f t="shared" si="87"/>
        <v>0</v>
      </c>
      <c r="DA347">
        <f t="shared" si="88"/>
        <v>1</v>
      </c>
      <c r="DB347">
        <f t="shared" si="80"/>
        <v>0</v>
      </c>
      <c r="DC347">
        <f t="shared" si="81"/>
        <v>0</v>
      </c>
      <c r="DD347" t="s">
        <v>3</v>
      </c>
      <c r="DE347" t="s">
        <v>3</v>
      </c>
      <c r="DF347">
        <f t="shared" si="89"/>
        <v>0</v>
      </c>
      <c r="DG347">
        <f t="shared" si="84"/>
        <v>0</v>
      </c>
      <c r="DH347">
        <f t="shared" si="85"/>
        <v>0</v>
      </c>
      <c r="DI347">
        <f t="shared" si="82"/>
        <v>0</v>
      </c>
      <c r="DJ347">
        <f t="shared" si="90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ROW(Source!A1347)</f>
        <v>1347</v>
      </c>
      <c r="B348">
        <v>88889161</v>
      </c>
      <c r="C348">
        <v>90710497</v>
      </c>
      <c r="D348">
        <v>85159726</v>
      </c>
      <c r="E348">
        <v>114</v>
      </c>
      <c r="F348">
        <v>1</v>
      </c>
      <c r="G348">
        <v>1</v>
      </c>
      <c r="H348">
        <v>1</v>
      </c>
      <c r="I348" t="s">
        <v>672</v>
      </c>
      <c r="J348" t="s">
        <v>3</v>
      </c>
      <c r="K348" t="s">
        <v>673</v>
      </c>
      <c r="L348">
        <v>1369</v>
      </c>
      <c r="N348">
        <v>1013</v>
      </c>
      <c r="O348" t="s">
        <v>528</v>
      </c>
      <c r="P348" t="s">
        <v>528</v>
      </c>
      <c r="Q348">
        <v>1</v>
      </c>
      <c r="W348">
        <v>0</v>
      </c>
      <c r="X348">
        <v>-66267284</v>
      </c>
      <c r="Y348">
        <f t="shared" si="79"/>
        <v>3.78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1</v>
      </c>
      <c r="AR348">
        <v>0</v>
      </c>
      <c r="AS348" t="s">
        <v>3</v>
      </c>
      <c r="AT348">
        <v>3.78</v>
      </c>
      <c r="AU348" t="s">
        <v>3</v>
      </c>
      <c r="AV348">
        <v>1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3.78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3.78</v>
      </c>
      <c r="BV348">
        <v>0</v>
      </c>
      <c r="BW348">
        <v>1</v>
      </c>
      <c r="CU348">
        <f>ROUND(AT348*Source!I1347*AH348*AL348,2)</f>
        <v>0</v>
      </c>
      <c r="CV348">
        <f>ROUND(Y348*Source!I1347,9)</f>
        <v>3.78</v>
      </c>
      <c r="CW348">
        <v>0</v>
      </c>
      <c r="CX348">
        <f>ROUND(Y348*Source!I1347,9)</f>
        <v>3.78</v>
      </c>
      <c r="CY348">
        <f t="shared" si="86"/>
        <v>0</v>
      </c>
      <c r="CZ348">
        <f t="shared" si="87"/>
        <v>0</v>
      </c>
      <c r="DA348">
        <f t="shared" si="88"/>
        <v>1</v>
      </c>
      <c r="DB348">
        <f t="shared" si="80"/>
        <v>0</v>
      </c>
      <c r="DC348">
        <f t="shared" si="81"/>
        <v>0</v>
      </c>
      <c r="DD348" t="s">
        <v>3</v>
      </c>
      <c r="DE348" t="s">
        <v>3</v>
      </c>
      <c r="DF348">
        <f t="shared" si="89"/>
        <v>0</v>
      </c>
      <c r="DG348">
        <f t="shared" si="84"/>
        <v>0</v>
      </c>
      <c r="DH348">
        <f t="shared" si="85"/>
        <v>0</v>
      </c>
      <c r="DI348">
        <f t="shared" si="82"/>
        <v>0</v>
      </c>
      <c r="DJ348">
        <f t="shared" si="90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ROW(Source!A1348)</f>
        <v>1348</v>
      </c>
      <c r="B349">
        <v>88889103</v>
      </c>
      <c r="C349">
        <v>90710497</v>
      </c>
      <c r="D349">
        <v>85159720</v>
      </c>
      <c r="E349">
        <v>114</v>
      </c>
      <c r="F349">
        <v>1</v>
      </c>
      <c r="G349">
        <v>1</v>
      </c>
      <c r="H349">
        <v>1</v>
      </c>
      <c r="I349" t="s">
        <v>670</v>
      </c>
      <c r="J349" t="s">
        <v>3</v>
      </c>
      <c r="K349" t="s">
        <v>671</v>
      </c>
      <c r="L349">
        <v>1369</v>
      </c>
      <c r="N349">
        <v>1013</v>
      </c>
      <c r="O349" t="s">
        <v>528</v>
      </c>
      <c r="P349" t="s">
        <v>528</v>
      </c>
      <c r="Q349">
        <v>1</v>
      </c>
      <c r="W349">
        <v>0</v>
      </c>
      <c r="X349">
        <v>-1275334932</v>
      </c>
      <c r="Y349">
        <f t="shared" si="79"/>
        <v>2.52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5</v>
      </c>
      <c r="AN349">
        <v>0</v>
      </c>
      <c r="AO349">
        <v>1</v>
      </c>
      <c r="AP349">
        <v>1</v>
      </c>
      <c r="AQ349">
        <v>1</v>
      </c>
      <c r="AR349">
        <v>0</v>
      </c>
      <c r="AS349" t="s">
        <v>3</v>
      </c>
      <c r="AT349">
        <v>2.52</v>
      </c>
      <c r="AU349" t="s">
        <v>3</v>
      </c>
      <c r="AV349">
        <v>1</v>
      </c>
      <c r="AW349">
        <v>1</v>
      </c>
      <c r="AX349">
        <v>-1</v>
      </c>
      <c r="AY349">
        <v>0</v>
      </c>
      <c r="AZ349">
        <v>0</v>
      </c>
      <c r="BA349" t="s">
        <v>3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2.52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2.52</v>
      </c>
      <c r="BV349">
        <v>0</v>
      </c>
      <c r="BW349">
        <v>1</v>
      </c>
      <c r="CU349">
        <f>ROUND(AT349*Source!I1348*AH349*AL349,2)</f>
        <v>0</v>
      </c>
      <c r="CV349">
        <f>ROUND(Y349*Source!I1348,9)</f>
        <v>2.52</v>
      </c>
      <c r="CW349">
        <v>0</v>
      </c>
      <c r="CX349">
        <f>ROUND(Y349*Source!I1348,9)</f>
        <v>2.52</v>
      </c>
      <c r="CY349">
        <f t="shared" si="86"/>
        <v>0</v>
      </c>
      <c r="CZ349">
        <f t="shared" si="87"/>
        <v>0</v>
      </c>
      <c r="DA349">
        <f t="shared" si="88"/>
        <v>1</v>
      </c>
      <c r="DB349">
        <f t="shared" si="80"/>
        <v>0</v>
      </c>
      <c r="DC349">
        <f t="shared" si="81"/>
        <v>0</v>
      </c>
      <c r="DD349" t="s">
        <v>3</v>
      </c>
      <c r="DE349" t="s">
        <v>3</v>
      </c>
      <c r="DF349">
        <f t="shared" si="89"/>
        <v>0</v>
      </c>
      <c r="DG349">
        <f t="shared" si="84"/>
        <v>0</v>
      </c>
      <c r="DH349">
        <f t="shared" si="85"/>
        <v>0</v>
      </c>
      <c r="DI349">
        <f t="shared" si="82"/>
        <v>0</v>
      </c>
      <c r="DJ349">
        <f t="shared" si="90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ROW(Source!A1348)</f>
        <v>1348</v>
      </c>
      <c r="B350">
        <v>88889103</v>
      </c>
      <c r="C350">
        <v>90710497</v>
      </c>
      <c r="D350">
        <v>85159726</v>
      </c>
      <c r="E350">
        <v>114</v>
      </c>
      <c r="F350">
        <v>1</v>
      </c>
      <c r="G350">
        <v>1</v>
      </c>
      <c r="H350">
        <v>1</v>
      </c>
      <c r="I350" t="s">
        <v>672</v>
      </c>
      <c r="J350" t="s">
        <v>3</v>
      </c>
      <c r="K350" t="s">
        <v>673</v>
      </c>
      <c r="L350">
        <v>1369</v>
      </c>
      <c r="N350">
        <v>1013</v>
      </c>
      <c r="O350" t="s">
        <v>528</v>
      </c>
      <c r="P350" t="s">
        <v>528</v>
      </c>
      <c r="Q350">
        <v>1</v>
      </c>
      <c r="W350">
        <v>0</v>
      </c>
      <c r="X350">
        <v>-66267284</v>
      </c>
      <c r="Y350">
        <f t="shared" si="79"/>
        <v>3.78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5</v>
      </c>
      <c r="AN350">
        <v>0</v>
      </c>
      <c r="AO350">
        <v>1</v>
      </c>
      <c r="AP350">
        <v>1</v>
      </c>
      <c r="AQ350">
        <v>1</v>
      </c>
      <c r="AR350">
        <v>0</v>
      </c>
      <c r="AS350" t="s">
        <v>3</v>
      </c>
      <c r="AT350">
        <v>3.78</v>
      </c>
      <c r="AU350" t="s">
        <v>3</v>
      </c>
      <c r="AV350">
        <v>1</v>
      </c>
      <c r="AW350">
        <v>1</v>
      </c>
      <c r="AX350">
        <v>-1</v>
      </c>
      <c r="AY350">
        <v>0</v>
      </c>
      <c r="AZ350">
        <v>0</v>
      </c>
      <c r="BA350" t="s">
        <v>3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3.78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3.78</v>
      </c>
      <c r="BV350">
        <v>0</v>
      </c>
      <c r="BW350">
        <v>1</v>
      </c>
      <c r="CU350">
        <f>ROUND(AT350*Source!I1348*AH350*AL350,2)</f>
        <v>0</v>
      </c>
      <c r="CV350">
        <f>ROUND(Y350*Source!I1348,9)</f>
        <v>3.78</v>
      </c>
      <c r="CW350">
        <v>0</v>
      </c>
      <c r="CX350">
        <f>ROUND(Y350*Source!I1348,9)</f>
        <v>3.78</v>
      </c>
      <c r="CY350">
        <f t="shared" si="86"/>
        <v>0</v>
      </c>
      <c r="CZ350">
        <f t="shared" si="87"/>
        <v>0</v>
      </c>
      <c r="DA350">
        <f t="shared" si="88"/>
        <v>1</v>
      </c>
      <c r="DB350">
        <f t="shared" si="80"/>
        <v>0</v>
      </c>
      <c r="DC350">
        <f t="shared" si="81"/>
        <v>0</v>
      </c>
      <c r="DD350" t="s">
        <v>3</v>
      </c>
      <c r="DE350" t="s">
        <v>3</v>
      </c>
      <c r="DF350">
        <f t="shared" si="89"/>
        <v>0</v>
      </c>
      <c r="DG350">
        <f t="shared" si="84"/>
        <v>0</v>
      </c>
      <c r="DH350">
        <f t="shared" si="85"/>
        <v>0</v>
      </c>
      <c r="DI350">
        <f t="shared" si="82"/>
        <v>0</v>
      </c>
      <c r="DJ350">
        <f t="shared" si="90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ROW(Source!A1349)</f>
        <v>1349</v>
      </c>
      <c r="B351">
        <v>88889161</v>
      </c>
      <c r="C351">
        <v>90710502</v>
      </c>
      <c r="D351">
        <v>85159720</v>
      </c>
      <c r="E351">
        <v>114</v>
      </c>
      <c r="F351">
        <v>1</v>
      </c>
      <c r="G351">
        <v>1</v>
      </c>
      <c r="H351">
        <v>1</v>
      </c>
      <c r="I351" t="s">
        <v>670</v>
      </c>
      <c r="J351" t="s">
        <v>3</v>
      </c>
      <c r="K351" t="s">
        <v>671</v>
      </c>
      <c r="L351">
        <v>1369</v>
      </c>
      <c r="N351">
        <v>1013</v>
      </c>
      <c r="O351" t="s">
        <v>528</v>
      </c>
      <c r="P351" t="s">
        <v>528</v>
      </c>
      <c r="Q351">
        <v>1</v>
      </c>
      <c r="W351">
        <v>0</v>
      </c>
      <c r="X351">
        <v>-1275334932</v>
      </c>
      <c r="Y351">
        <f t="shared" si="79"/>
        <v>0.52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1</v>
      </c>
      <c r="AR351">
        <v>0</v>
      </c>
      <c r="AS351" t="s">
        <v>3</v>
      </c>
      <c r="AT351">
        <v>0.52</v>
      </c>
      <c r="AU351" t="s">
        <v>3</v>
      </c>
      <c r="AV351">
        <v>1</v>
      </c>
      <c r="AW351">
        <v>1</v>
      </c>
      <c r="AX351">
        <v>-1</v>
      </c>
      <c r="AY351">
        <v>0</v>
      </c>
      <c r="AZ351">
        <v>0</v>
      </c>
      <c r="BA351" t="s">
        <v>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0.52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0.52</v>
      </c>
      <c r="BV351">
        <v>0</v>
      </c>
      <c r="BW351">
        <v>1</v>
      </c>
      <c r="CU351">
        <f>ROUND(AT351*Source!I1349*AH351*AL351,2)</f>
        <v>0</v>
      </c>
      <c r="CV351">
        <f>ROUND(Y351*Source!I1349,9)</f>
        <v>1.56</v>
      </c>
      <c r="CW351">
        <v>0</v>
      </c>
      <c r="CX351">
        <f>ROUND(Y351*Source!I1349,9)</f>
        <v>1.56</v>
      </c>
      <c r="CY351">
        <f t="shared" si="86"/>
        <v>0</v>
      </c>
      <c r="CZ351">
        <f t="shared" si="87"/>
        <v>0</v>
      </c>
      <c r="DA351">
        <f t="shared" si="88"/>
        <v>1</v>
      </c>
      <c r="DB351">
        <f t="shared" si="80"/>
        <v>0</v>
      </c>
      <c r="DC351">
        <f t="shared" si="81"/>
        <v>0</v>
      </c>
      <c r="DD351" t="s">
        <v>3</v>
      </c>
      <c r="DE351" t="s">
        <v>3</v>
      </c>
      <c r="DF351">
        <f t="shared" si="89"/>
        <v>0</v>
      </c>
      <c r="DG351">
        <f t="shared" si="84"/>
        <v>0</v>
      </c>
      <c r="DH351">
        <f t="shared" si="85"/>
        <v>0</v>
      </c>
      <c r="DI351">
        <f t="shared" si="82"/>
        <v>0</v>
      </c>
      <c r="DJ351">
        <f t="shared" si="90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ROW(Source!A1349)</f>
        <v>1349</v>
      </c>
      <c r="B352">
        <v>88889161</v>
      </c>
      <c r="C352">
        <v>90710502</v>
      </c>
      <c r="D352">
        <v>85159728</v>
      </c>
      <c r="E352">
        <v>114</v>
      </c>
      <c r="F352">
        <v>1</v>
      </c>
      <c r="G352">
        <v>1</v>
      </c>
      <c r="H352">
        <v>1</v>
      </c>
      <c r="I352" t="s">
        <v>674</v>
      </c>
      <c r="J352" t="s">
        <v>3</v>
      </c>
      <c r="K352" t="s">
        <v>675</v>
      </c>
      <c r="L352">
        <v>1369</v>
      </c>
      <c r="N352">
        <v>1013</v>
      </c>
      <c r="O352" t="s">
        <v>528</v>
      </c>
      <c r="P352" t="s">
        <v>528</v>
      </c>
      <c r="Q352">
        <v>1</v>
      </c>
      <c r="W352">
        <v>0</v>
      </c>
      <c r="X352">
        <v>-2140504649</v>
      </c>
      <c r="Y352">
        <f t="shared" si="79"/>
        <v>0.78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1</v>
      </c>
      <c r="AR352">
        <v>0</v>
      </c>
      <c r="AS352" t="s">
        <v>3</v>
      </c>
      <c r="AT352">
        <v>0.78</v>
      </c>
      <c r="AU352" t="s">
        <v>3</v>
      </c>
      <c r="AV352">
        <v>1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0.78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0.78</v>
      </c>
      <c r="BV352">
        <v>0</v>
      </c>
      <c r="BW352">
        <v>1</v>
      </c>
      <c r="CU352">
        <f>ROUND(AT352*Source!I1349*AH352*AL352,2)</f>
        <v>0</v>
      </c>
      <c r="CV352">
        <f>ROUND(Y352*Source!I1349,9)</f>
        <v>2.34</v>
      </c>
      <c r="CW352">
        <v>0</v>
      </c>
      <c r="CX352">
        <f>ROUND(Y352*Source!I1349,9)</f>
        <v>2.34</v>
      </c>
      <c r="CY352">
        <f t="shared" si="86"/>
        <v>0</v>
      </c>
      <c r="CZ352">
        <f t="shared" si="87"/>
        <v>0</v>
      </c>
      <c r="DA352">
        <f t="shared" si="88"/>
        <v>1</v>
      </c>
      <c r="DB352">
        <f t="shared" si="80"/>
        <v>0</v>
      </c>
      <c r="DC352">
        <f t="shared" si="81"/>
        <v>0</v>
      </c>
      <c r="DD352" t="s">
        <v>3</v>
      </c>
      <c r="DE352" t="s">
        <v>3</v>
      </c>
      <c r="DF352">
        <f t="shared" si="89"/>
        <v>0</v>
      </c>
      <c r="DG352">
        <f t="shared" si="84"/>
        <v>0</v>
      </c>
      <c r="DH352">
        <f t="shared" si="85"/>
        <v>0</v>
      </c>
      <c r="DI352">
        <f t="shared" si="82"/>
        <v>0</v>
      </c>
      <c r="DJ352">
        <f t="shared" si="90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ROW(Source!A1350)</f>
        <v>1350</v>
      </c>
      <c r="B353">
        <v>88889103</v>
      </c>
      <c r="C353">
        <v>90710502</v>
      </c>
      <c r="D353">
        <v>85159720</v>
      </c>
      <c r="E353">
        <v>114</v>
      </c>
      <c r="F353">
        <v>1</v>
      </c>
      <c r="G353">
        <v>1</v>
      </c>
      <c r="H353">
        <v>1</v>
      </c>
      <c r="I353" t="s">
        <v>670</v>
      </c>
      <c r="J353" t="s">
        <v>3</v>
      </c>
      <c r="K353" t="s">
        <v>671</v>
      </c>
      <c r="L353">
        <v>1369</v>
      </c>
      <c r="N353">
        <v>1013</v>
      </c>
      <c r="O353" t="s">
        <v>528</v>
      </c>
      <c r="P353" t="s">
        <v>528</v>
      </c>
      <c r="Q353">
        <v>1</v>
      </c>
      <c r="W353">
        <v>0</v>
      </c>
      <c r="X353">
        <v>-1275334932</v>
      </c>
      <c r="Y353">
        <f t="shared" si="79"/>
        <v>0.52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5</v>
      </c>
      <c r="AN353">
        <v>0</v>
      </c>
      <c r="AO353">
        <v>1</v>
      </c>
      <c r="AP353">
        <v>1</v>
      </c>
      <c r="AQ353">
        <v>1</v>
      </c>
      <c r="AR353">
        <v>0</v>
      </c>
      <c r="AS353" t="s">
        <v>3</v>
      </c>
      <c r="AT353">
        <v>0.52</v>
      </c>
      <c r="AU353" t="s">
        <v>3</v>
      </c>
      <c r="AV353">
        <v>1</v>
      </c>
      <c r="AW353">
        <v>1</v>
      </c>
      <c r="AX353">
        <v>-1</v>
      </c>
      <c r="AY353">
        <v>0</v>
      </c>
      <c r="AZ353">
        <v>0</v>
      </c>
      <c r="BA353" t="s">
        <v>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0.52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0.52</v>
      </c>
      <c r="BV353">
        <v>0</v>
      </c>
      <c r="BW353">
        <v>1</v>
      </c>
      <c r="CU353">
        <f>ROUND(AT353*Source!I1350*AH353*AL353,2)</f>
        <v>0</v>
      </c>
      <c r="CV353">
        <f>ROUND(Y353*Source!I1350,9)</f>
        <v>1.56</v>
      </c>
      <c r="CW353">
        <v>0</v>
      </c>
      <c r="CX353">
        <f>ROUND(Y353*Source!I1350,9)</f>
        <v>1.56</v>
      </c>
      <c r="CY353">
        <f t="shared" si="86"/>
        <v>0</v>
      </c>
      <c r="CZ353">
        <f t="shared" si="87"/>
        <v>0</v>
      </c>
      <c r="DA353">
        <f t="shared" si="88"/>
        <v>1</v>
      </c>
      <c r="DB353">
        <f t="shared" si="80"/>
        <v>0</v>
      </c>
      <c r="DC353">
        <f t="shared" si="81"/>
        <v>0</v>
      </c>
      <c r="DD353" t="s">
        <v>3</v>
      </c>
      <c r="DE353" t="s">
        <v>3</v>
      </c>
      <c r="DF353">
        <f t="shared" si="89"/>
        <v>0</v>
      </c>
      <c r="DG353">
        <f t="shared" si="84"/>
        <v>0</v>
      </c>
      <c r="DH353">
        <f t="shared" si="85"/>
        <v>0</v>
      </c>
      <c r="DI353">
        <f t="shared" si="82"/>
        <v>0</v>
      </c>
      <c r="DJ353">
        <f t="shared" si="90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ROW(Source!A1350)</f>
        <v>1350</v>
      </c>
      <c r="B354">
        <v>88889103</v>
      </c>
      <c r="C354">
        <v>90710502</v>
      </c>
      <c r="D354">
        <v>85159728</v>
      </c>
      <c r="E354">
        <v>114</v>
      </c>
      <c r="F354">
        <v>1</v>
      </c>
      <c r="G354">
        <v>1</v>
      </c>
      <c r="H354">
        <v>1</v>
      </c>
      <c r="I354" t="s">
        <v>674</v>
      </c>
      <c r="J354" t="s">
        <v>3</v>
      </c>
      <c r="K354" t="s">
        <v>675</v>
      </c>
      <c r="L354">
        <v>1369</v>
      </c>
      <c r="N354">
        <v>1013</v>
      </c>
      <c r="O354" t="s">
        <v>528</v>
      </c>
      <c r="P354" t="s">
        <v>528</v>
      </c>
      <c r="Q354">
        <v>1</v>
      </c>
      <c r="W354">
        <v>0</v>
      </c>
      <c r="X354">
        <v>-2140504649</v>
      </c>
      <c r="Y354">
        <f t="shared" si="79"/>
        <v>0.78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5</v>
      </c>
      <c r="AN354">
        <v>0</v>
      </c>
      <c r="AO354">
        <v>1</v>
      </c>
      <c r="AP354">
        <v>1</v>
      </c>
      <c r="AQ354">
        <v>1</v>
      </c>
      <c r="AR354">
        <v>0</v>
      </c>
      <c r="AS354" t="s">
        <v>3</v>
      </c>
      <c r="AT354">
        <v>0.78</v>
      </c>
      <c r="AU354" t="s">
        <v>3</v>
      </c>
      <c r="AV354">
        <v>1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0.78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0.78</v>
      </c>
      <c r="BV354">
        <v>0</v>
      </c>
      <c r="BW354">
        <v>1</v>
      </c>
      <c r="CU354">
        <f>ROUND(AT354*Source!I1350*AH354*AL354,2)</f>
        <v>0</v>
      </c>
      <c r="CV354">
        <f>ROUND(Y354*Source!I1350,9)</f>
        <v>2.34</v>
      </c>
      <c r="CW354">
        <v>0</v>
      </c>
      <c r="CX354">
        <f>ROUND(Y354*Source!I1350,9)</f>
        <v>2.34</v>
      </c>
      <c r="CY354">
        <f t="shared" si="86"/>
        <v>0</v>
      </c>
      <c r="CZ354">
        <f t="shared" si="87"/>
        <v>0</v>
      </c>
      <c r="DA354">
        <f t="shared" si="88"/>
        <v>1</v>
      </c>
      <c r="DB354">
        <f t="shared" si="80"/>
        <v>0</v>
      </c>
      <c r="DC354">
        <f t="shared" si="81"/>
        <v>0</v>
      </c>
      <c r="DD354" t="s">
        <v>3</v>
      </c>
      <c r="DE354" t="s">
        <v>3</v>
      </c>
      <c r="DF354">
        <f t="shared" si="89"/>
        <v>0</v>
      </c>
      <c r="DG354">
        <f t="shared" si="84"/>
        <v>0</v>
      </c>
      <c r="DH354">
        <f t="shared" si="85"/>
        <v>0</v>
      </c>
      <c r="DI354">
        <f t="shared" si="82"/>
        <v>0</v>
      </c>
      <c r="DJ354">
        <f t="shared" si="90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ROW(Source!A1351)</f>
        <v>1351</v>
      </c>
      <c r="B355">
        <v>88889161</v>
      </c>
      <c r="C355">
        <v>90710507</v>
      </c>
      <c r="D355">
        <v>85159706</v>
      </c>
      <c r="E355">
        <v>114</v>
      </c>
      <c r="F355">
        <v>1</v>
      </c>
      <c r="G355">
        <v>1</v>
      </c>
      <c r="H355">
        <v>1</v>
      </c>
      <c r="I355" t="s">
        <v>676</v>
      </c>
      <c r="J355" t="s">
        <v>3</v>
      </c>
      <c r="K355" t="s">
        <v>677</v>
      </c>
      <c r="L355">
        <v>1369</v>
      </c>
      <c r="N355">
        <v>1013</v>
      </c>
      <c r="O355" t="s">
        <v>528</v>
      </c>
      <c r="P355" t="s">
        <v>528</v>
      </c>
      <c r="Q355">
        <v>1</v>
      </c>
      <c r="W355">
        <v>0</v>
      </c>
      <c r="X355">
        <v>286205319</v>
      </c>
      <c r="Y355">
        <f t="shared" si="79"/>
        <v>0.9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1</v>
      </c>
      <c r="AR355">
        <v>0</v>
      </c>
      <c r="AS355" t="s">
        <v>3</v>
      </c>
      <c r="AT355">
        <v>0.9</v>
      </c>
      <c r="AU355" t="s">
        <v>3</v>
      </c>
      <c r="AV355">
        <v>1</v>
      </c>
      <c r="AW355">
        <v>1</v>
      </c>
      <c r="AX355">
        <v>-1</v>
      </c>
      <c r="AY355">
        <v>0</v>
      </c>
      <c r="AZ355">
        <v>0</v>
      </c>
      <c r="BA355" t="s">
        <v>3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0.9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0.9</v>
      </c>
      <c r="BV355">
        <v>0</v>
      </c>
      <c r="BW355">
        <v>1</v>
      </c>
      <c r="CU355">
        <f>ROUND(AT355*Source!I1351*AH355*AL355,2)</f>
        <v>0</v>
      </c>
      <c r="CV355">
        <f>ROUND(Y355*Source!I1351,9)</f>
        <v>2.7</v>
      </c>
      <c r="CW355">
        <v>0</v>
      </c>
      <c r="CX355">
        <f>ROUND(Y355*Source!I1351,9)</f>
        <v>2.7</v>
      </c>
      <c r="CY355">
        <f t="shared" si="86"/>
        <v>0</v>
      </c>
      <c r="CZ355">
        <f t="shared" si="87"/>
        <v>0</v>
      </c>
      <c r="DA355">
        <f t="shared" si="88"/>
        <v>1</v>
      </c>
      <c r="DB355">
        <f t="shared" si="80"/>
        <v>0</v>
      </c>
      <c r="DC355">
        <f t="shared" si="81"/>
        <v>0</v>
      </c>
      <c r="DD355" t="s">
        <v>3</v>
      </c>
      <c r="DE355" t="s">
        <v>3</v>
      </c>
      <c r="DF355">
        <f t="shared" si="89"/>
        <v>0</v>
      </c>
      <c r="DG355">
        <f t="shared" si="84"/>
        <v>0</v>
      </c>
      <c r="DH355">
        <f t="shared" si="85"/>
        <v>0</v>
      </c>
      <c r="DI355">
        <f t="shared" si="82"/>
        <v>0</v>
      </c>
      <c r="DJ355">
        <f t="shared" si="90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ROW(Source!A1351)</f>
        <v>1351</v>
      </c>
      <c r="B356">
        <v>88889161</v>
      </c>
      <c r="C356">
        <v>90710507</v>
      </c>
      <c r="D356">
        <v>85159730</v>
      </c>
      <c r="E356">
        <v>114</v>
      </c>
      <c r="F356">
        <v>1</v>
      </c>
      <c r="G356">
        <v>1</v>
      </c>
      <c r="H356">
        <v>1</v>
      </c>
      <c r="I356" t="s">
        <v>678</v>
      </c>
      <c r="J356" t="s">
        <v>3</v>
      </c>
      <c r="K356" t="s">
        <v>679</v>
      </c>
      <c r="L356">
        <v>1369</v>
      </c>
      <c r="N356">
        <v>1013</v>
      </c>
      <c r="O356" t="s">
        <v>528</v>
      </c>
      <c r="P356" t="s">
        <v>528</v>
      </c>
      <c r="Q356">
        <v>1</v>
      </c>
      <c r="W356">
        <v>0</v>
      </c>
      <c r="X356">
        <v>126826561</v>
      </c>
      <c r="Y356">
        <f t="shared" si="79"/>
        <v>0.9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1</v>
      </c>
      <c r="AR356">
        <v>0</v>
      </c>
      <c r="AS356" t="s">
        <v>3</v>
      </c>
      <c r="AT356">
        <v>0.9</v>
      </c>
      <c r="AU356" t="s">
        <v>3</v>
      </c>
      <c r="AV356">
        <v>1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0.9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0.9</v>
      </c>
      <c r="BV356">
        <v>0</v>
      </c>
      <c r="BW356">
        <v>1</v>
      </c>
      <c r="CU356">
        <f>ROUND(AT356*Source!I1351*AH356*AL356,2)</f>
        <v>0</v>
      </c>
      <c r="CV356">
        <f>ROUND(Y356*Source!I1351,9)</f>
        <v>2.7</v>
      </c>
      <c r="CW356">
        <v>0</v>
      </c>
      <c r="CX356">
        <f>ROUND(Y356*Source!I1351,9)</f>
        <v>2.7</v>
      </c>
      <c r="CY356">
        <f t="shared" si="86"/>
        <v>0</v>
      </c>
      <c r="CZ356">
        <f t="shared" si="87"/>
        <v>0</v>
      </c>
      <c r="DA356">
        <f t="shared" si="88"/>
        <v>1</v>
      </c>
      <c r="DB356">
        <f t="shared" si="80"/>
        <v>0</v>
      </c>
      <c r="DC356">
        <f t="shared" si="81"/>
        <v>0</v>
      </c>
      <c r="DD356" t="s">
        <v>3</v>
      </c>
      <c r="DE356" t="s">
        <v>3</v>
      </c>
      <c r="DF356">
        <f t="shared" si="89"/>
        <v>0</v>
      </c>
      <c r="DG356">
        <f t="shared" si="84"/>
        <v>0</v>
      </c>
      <c r="DH356">
        <f t="shared" si="85"/>
        <v>0</v>
      </c>
      <c r="DI356">
        <f t="shared" si="82"/>
        <v>0</v>
      </c>
      <c r="DJ356">
        <f t="shared" si="90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ROW(Source!A1352)</f>
        <v>1352</v>
      </c>
      <c r="B357">
        <v>88889103</v>
      </c>
      <c r="C357">
        <v>90710507</v>
      </c>
      <c r="D357">
        <v>85159706</v>
      </c>
      <c r="E357">
        <v>114</v>
      </c>
      <c r="F357">
        <v>1</v>
      </c>
      <c r="G357">
        <v>1</v>
      </c>
      <c r="H357">
        <v>1</v>
      </c>
      <c r="I357" t="s">
        <v>676</v>
      </c>
      <c r="J357" t="s">
        <v>3</v>
      </c>
      <c r="K357" t="s">
        <v>677</v>
      </c>
      <c r="L357">
        <v>1369</v>
      </c>
      <c r="N357">
        <v>1013</v>
      </c>
      <c r="O357" t="s">
        <v>528</v>
      </c>
      <c r="P357" t="s">
        <v>528</v>
      </c>
      <c r="Q357">
        <v>1</v>
      </c>
      <c r="W357">
        <v>0</v>
      </c>
      <c r="X357">
        <v>286205319</v>
      </c>
      <c r="Y357">
        <f t="shared" si="79"/>
        <v>0.9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5</v>
      </c>
      <c r="AN357">
        <v>0</v>
      </c>
      <c r="AO357">
        <v>1</v>
      </c>
      <c r="AP357">
        <v>1</v>
      </c>
      <c r="AQ357">
        <v>1</v>
      </c>
      <c r="AR357">
        <v>0</v>
      </c>
      <c r="AS357" t="s">
        <v>3</v>
      </c>
      <c r="AT357">
        <v>0.9</v>
      </c>
      <c r="AU357" t="s">
        <v>3</v>
      </c>
      <c r="AV357">
        <v>1</v>
      </c>
      <c r="AW357">
        <v>1</v>
      </c>
      <c r="AX357">
        <v>-1</v>
      </c>
      <c r="AY357">
        <v>0</v>
      </c>
      <c r="AZ357">
        <v>0</v>
      </c>
      <c r="BA357" t="s">
        <v>3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0.9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0.9</v>
      </c>
      <c r="BV357">
        <v>0</v>
      </c>
      <c r="BW357">
        <v>1</v>
      </c>
      <c r="CU357">
        <f>ROUND(AT357*Source!I1352*AH357*AL357,2)</f>
        <v>0</v>
      </c>
      <c r="CV357">
        <f>ROUND(Y357*Source!I1352,9)</f>
        <v>2.7</v>
      </c>
      <c r="CW357">
        <v>0</v>
      </c>
      <c r="CX357">
        <f>ROUND(Y357*Source!I1352,9)</f>
        <v>2.7</v>
      </c>
      <c r="CY357">
        <f t="shared" si="86"/>
        <v>0</v>
      </c>
      <c r="CZ357">
        <f t="shared" si="87"/>
        <v>0</v>
      </c>
      <c r="DA357">
        <f t="shared" si="88"/>
        <v>1</v>
      </c>
      <c r="DB357">
        <f t="shared" si="80"/>
        <v>0</v>
      </c>
      <c r="DC357">
        <f t="shared" si="81"/>
        <v>0</v>
      </c>
      <c r="DD357" t="s">
        <v>3</v>
      </c>
      <c r="DE357" t="s">
        <v>3</v>
      </c>
      <c r="DF357">
        <f t="shared" si="89"/>
        <v>0</v>
      </c>
      <c r="DG357">
        <f t="shared" si="84"/>
        <v>0</v>
      </c>
      <c r="DH357">
        <f t="shared" si="85"/>
        <v>0</v>
      </c>
      <c r="DI357">
        <f t="shared" si="82"/>
        <v>0</v>
      </c>
      <c r="DJ357">
        <f t="shared" si="90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ROW(Source!A1352)</f>
        <v>1352</v>
      </c>
      <c r="B358">
        <v>88889103</v>
      </c>
      <c r="C358">
        <v>90710507</v>
      </c>
      <c r="D358">
        <v>85159730</v>
      </c>
      <c r="E358">
        <v>114</v>
      </c>
      <c r="F358">
        <v>1</v>
      </c>
      <c r="G358">
        <v>1</v>
      </c>
      <c r="H358">
        <v>1</v>
      </c>
      <c r="I358" t="s">
        <v>678</v>
      </c>
      <c r="J358" t="s">
        <v>3</v>
      </c>
      <c r="K358" t="s">
        <v>679</v>
      </c>
      <c r="L358">
        <v>1369</v>
      </c>
      <c r="N358">
        <v>1013</v>
      </c>
      <c r="O358" t="s">
        <v>528</v>
      </c>
      <c r="P358" t="s">
        <v>528</v>
      </c>
      <c r="Q358">
        <v>1</v>
      </c>
      <c r="W358">
        <v>0</v>
      </c>
      <c r="X358">
        <v>126826561</v>
      </c>
      <c r="Y358">
        <f t="shared" si="79"/>
        <v>0.9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5</v>
      </c>
      <c r="AN358">
        <v>0</v>
      </c>
      <c r="AO358">
        <v>1</v>
      </c>
      <c r="AP358">
        <v>1</v>
      </c>
      <c r="AQ358">
        <v>1</v>
      </c>
      <c r="AR358">
        <v>0</v>
      </c>
      <c r="AS358" t="s">
        <v>3</v>
      </c>
      <c r="AT358">
        <v>0.9</v>
      </c>
      <c r="AU358" t="s">
        <v>3</v>
      </c>
      <c r="AV358">
        <v>1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0.9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0.9</v>
      </c>
      <c r="BV358">
        <v>0</v>
      </c>
      <c r="BW358">
        <v>1</v>
      </c>
      <c r="CU358">
        <f>ROUND(AT358*Source!I1352*AH358*AL358,2)</f>
        <v>0</v>
      </c>
      <c r="CV358">
        <f>ROUND(Y358*Source!I1352,9)</f>
        <v>2.7</v>
      </c>
      <c r="CW358">
        <v>0</v>
      </c>
      <c r="CX358">
        <f>ROUND(Y358*Source!I1352,9)</f>
        <v>2.7</v>
      </c>
      <c r="CY358">
        <f t="shared" si="86"/>
        <v>0</v>
      </c>
      <c r="CZ358">
        <f t="shared" si="87"/>
        <v>0</v>
      </c>
      <c r="DA358">
        <f t="shared" si="88"/>
        <v>1</v>
      </c>
      <c r="DB358">
        <f t="shared" si="80"/>
        <v>0</v>
      </c>
      <c r="DC358">
        <f t="shared" si="81"/>
        <v>0</v>
      </c>
      <c r="DD358" t="s">
        <v>3</v>
      </c>
      <c r="DE358" t="s">
        <v>3</v>
      </c>
      <c r="DF358">
        <f t="shared" si="89"/>
        <v>0</v>
      </c>
      <c r="DG358">
        <f t="shared" si="84"/>
        <v>0</v>
      </c>
      <c r="DH358">
        <f t="shared" si="85"/>
        <v>0</v>
      </c>
      <c r="DI358">
        <f t="shared" si="82"/>
        <v>0</v>
      </c>
      <c r="DJ358">
        <f t="shared" si="90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ROW(Source!A1353)</f>
        <v>1353</v>
      </c>
      <c r="B359">
        <v>88889161</v>
      </c>
      <c r="C359">
        <v>90710512</v>
      </c>
      <c r="D359">
        <v>85159704</v>
      </c>
      <c r="E359">
        <v>114</v>
      </c>
      <c r="F359">
        <v>1</v>
      </c>
      <c r="G359">
        <v>1</v>
      </c>
      <c r="H359">
        <v>1</v>
      </c>
      <c r="I359" t="s">
        <v>680</v>
      </c>
      <c r="J359" t="s">
        <v>3</v>
      </c>
      <c r="K359" t="s">
        <v>681</v>
      </c>
      <c r="L359">
        <v>1369</v>
      </c>
      <c r="N359">
        <v>1013</v>
      </c>
      <c r="O359" t="s">
        <v>528</v>
      </c>
      <c r="P359" t="s">
        <v>528</v>
      </c>
      <c r="Q359">
        <v>1</v>
      </c>
      <c r="W359">
        <v>0</v>
      </c>
      <c r="X359">
        <v>1518711480</v>
      </c>
      <c r="Y359">
        <f t="shared" si="79"/>
        <v>0.97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1</v>
      </c>
      <c r="AR359">
        <v>0</v>
      </c>
      <c r="AS359" t="s">
        <v>3</v>
      </c>
      <c r="AT359">
        <v>0.97</v>
      </c>
      <c r="AU359" t="s">
        <v>3</v>
      </c>
      <c r="AV359">
        <v>1</v>
      </c>
      <c r="AW359">
        <v>1</v>
      </c>
      <c r="AX359">
        <v>-1</v>
      </c>
      <c r="AY359">
        <v>0</v>
      </c>
      <c r="AZ359">
        <v>0</v>
      </c>
      <c r="BA359" t="s">
        <v>3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0.97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0</v>
      </c>
      <c r="BU359">
        <v>0.97</v>
      </c>
      <c r="BV359">
        <v>0</v>
      </c>
      <c r="BW359">
        <v>1</v>
      </c>
      <c r="CU359">
        <f>ROUND(AT359*Source!I1353*AH359*AL359,2)</f>
        <v>0</v>
      </c>
      <c r="CV359">
        <f>ROUND(Y359*Source!I1353,9)</f>
        <v>2.91</v>
      </c>
      <c r="CW359">
        <v>0</v>
      </c>
      <c r="CX359">
        <f>ROUND(Y359*Source!I1353,9)</f>
        <v>2.91</v>
      </c>
      <c r="CY359">
        <f t="shared" si="86"/>
        <v>0</v>
      </c>
      <c r="CZ359">
        <f t="shared" si="87"/>
        <v>0</v>
      </c>
      <c r="DA359">
        <f t="shared" si="88"/>
        <v>1</v>
      </c>
      <c r="DB359">
        <f t="shared" si="80"/>
        <v>0</v>
      </c>
      <c r="DC359">
        <f t="shared" si="81"/>
        <v>0</v>
      </c>
      <c r="DD359" t="s">
        <v>3</v>
      </c>
      <c r="DE359" t="s">
        <v>3</v>
      </c>
      <c r="DF359">
        <f t="shared" si="89"/>
        <v>0</v>
      </c>
      <c r="DG359">
        <f t="shared" si="84"/>
        <v>0</v>
      </c>
      <c r="DH359">
        <f t="shared" si="85"/>
        <v>0</v>
      </c>
      <c r="DI359">
        <f t="shared" si="82"/>
        <v>0</v>
      </c>
      <c r="DJ359">
        <f t="shared" si="90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ROW(Source!A1353)</f>
        <v>1353</v>
      </c>
      <c r="B360">
        <v>88889161</v>
      </c>
      <c r="C360">
        <v>90710512</v>
      </c>
      <c r="D360">
        <v>85159728</v>
      </c>
      <c r="E360">
        <v>114</v>
      </c>
      <c r="F360">
        <v>1</v>
      </c>
      <c r="G360">
        <v>1</v>
      </c>
      <c r="H360">
        <v>1</v>
      </c>
      <c r="I360" t="s">
        <v>674</v>
      </c>
      <c r="J360" t="s">
        <v>3</v>
      </c>
      <c r="K360" t="s">
        <v>675</v>
      </c>
      <c r="L360">
        <v>1369</v>
      </c>
      <c r="N360">
        <v>1013</v>
      </c>
      <c r="O360" t="s">
        <v>528</v>
      </c>
      <c r="P360" t="s">
        <v>528</v>
      </c>
      <c r="Q360">
        <v>1</v>
      </c>
      <c r="W360">
        <v>0</v>
      </c>
      <c r="X360">
        <v>-2140504649</v>
      </c>
      <c r="Y360">
        <f t="shared" si="79"/>
        <v>1.46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1</v>
      </c>
      <c r="AR360">
        <v>0</v>
      </c>
      <c r="AS360" t="s">
        <v>3</v>
      </c>
      <c r="AT360">
        <v>1.46</v>
      </c>
      <c r="AU360" t="s">
        <v>3</v>
      </c>
      <c r="AV360">
        <v>1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1.46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0</v>
      </c>
      <c r="BU360">
        <v>1.46</v>
      </c>
      <c r="BV360">
        <v>0</v>
      </c>
      <c r="BW360">
        <v>1</v>
      </c>
      <c r="CU360">
        <f>ROUND(AT360*Source!I1353*AH360*AL360,2)</f>
        <v>0</v>
      </c>
      <c r="CV360">
        <f>ROUND(Y360*Source!I1353,9)</f>
        <v>4.38</v>
      </c>
      <c r="CW360">
        <v>0</v>
      </c>
      <c r="CX360">
        <f>ROUND(Y360*Source!I1353,9)</f>
        <v>4.38</v>
      </c>
      <c r="CY360">
        <f t="shared" si="86"/>
        <v>0</v>
      </c>
      <c r="CZ360">
        <f t="shared" si="87"/>
        <v>0</v>
      </c>
      <c r="DA360">
        <f t="shared" si="88"/>
        <v>1</v>
      </c>
      <c r="DB360">
        <f t="shared" si="80"/>
        <v>0</v>
      </c>
      <c r="DC360">
        <f t="shared" si="81"/>
        <v>0</v>
      </c>
      <c r="DD360" t="s">
        <v>3</v>
      </c>
      <c r="DE360" t="s">
        <v>3</v>
      </c>
      <c r="DF360">
        <f t="shared" si="89"/>
        <v>0</v>
      </c>
      <c r="DG360">
        <f t="shared" si="84"/>
        <v>0</v>
      </c>
      <c r="DH360">
        <f t="shared" si="85"/>
        <v>0</v>
      </c>
      <c r="DI360">
        <f t="shared" si="82"/>
        <v>0</v>
      </c>
      <c r="DJ360">
        <f t="shared" si="90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ROW(Source!A1354)</f>
        <v>1354</v>
      </c>
      <c r="B361">
        <v>88889103</v>
      </c>
      <c r="C361">
        <v>90710512</v>
      </c>
      <c r="D361">
        <v>85159704</v>
      </c>
      <c r="E361">
        <v>114</v>
      </c>
      <c r="F361">
        <v>1</v>
      </c>
      <c r="G361">
        <v>1</v>
      </c>
      <c r="H361">
        <v>1</v>
      </c>
      <c r="I361" t="s">
        <v>680</v>
      </c>
      <c r="J361" t="s">
        <v>3</v>
      </c>
      <c r="K361" t="s">
        <v>681</v>
      </c>
      <c r="L361">
        <v>1369</v>
      </c>
      <c r="N361">
        <v>1013</v>
      </c>
      <c r="O361" t="s">
        <v>528</v>
      </c>
      <c r="P361" t="s">
        <v>528</v>
      </c>
      <c r="Q361">
        <v>1</v>
      </c>
      <c r="W361">
        <v>0</v>
      </c>
      <c r="X361">
        <v>1518711480</v>
      </c>
      <c r="Y361">
        <f t="shared" si="79"/>
        <v>0.97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5</v>
      </c>
      <c r="AN361">
        <v>0</v>
      </c>
      <c r="AO361">
        <v>1</v>
      </c>
      <c r="AP361">
        <v>1</v>
      </c>
      <c r="AQ361">
        <v>1</v>
      </c>
      <c r="AR361">
        <v>0</v>
      </c>
      <c r="AS361" t="s">
        <v>3</v>
      </c>
      <c r="AT361">
        <v>0.97</v>
      </c>
      <c r="AU361" t="s">
        <v>3</v>
      </c>
      <c r="AV361">
        <v>1</v>
      </c>
      <c r="AW361">
        <v>1</v>
      </c>
      <c r="AX361">
        <v>-1</v>
      </c>
      <c r="AY361">
        <v>0</v>
      </c>
      <c r="AZ361">
        <v>0</v>
      </c>
      <c r="BA361" t="s">
        <v>3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0.97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0.97</v>
      </c>
      <c r="BV361">
        <v>0</v>
      </c>
      <c r="BW361">
        <v>1</v>
      </c>
      <c r="CU361">
        <f>ROUND(AT361*Source!I1354*AH361*AL361,2)</f>
        <v>0</v>
      </c>
      <c r="CV361">
        <f>ROUND(Y361*Source!I1354,9)</f>
        <v>2.91</v>
      </c>
      <c r="CW361">
        <v>0</v>
      </c>
      <c r="CX361">
        <f>ROUND(Y361*Source!I1354,9)</f>
        <v>2.91</v>
      </c>
      <c r="CY361">
        <f t="shared" si="86"/>
        <v>0</v>
      </c>
      <c r="CZ361">
        <f t="shared" si="87"/>
        <v>0</v>
      </c>
      <c r="DA361">
        <f t="shared" si="88"/>
        <v>1</v>
      </c>
      <c r="DB361">
        <f t="shared" si="80"/>
        <v>0</v>
      </c>
      <c r="DC361">
        <f t="shared" si="81"/>
        <v>0</v>
      </c>
      <c r="DD361" t="s">
        <v>3</v>
      </c>
      <c r="DE361" t="s">
        <v>3</v>
      </c>
      <c r="DF361">
        <f t="shared" si="89"/>
        <v>0</v>
      </c>
      <c r="DG361">
        <f t="shared" si="84"/>
        <v>0</v>
      </c>
      <c r="DH361">
        <f t="shared" si="85"/>
        <v>0</v>
      </c>
      <c r="DI361">
        <f t="shared" si="82"/>
        <v>0</v>
      </c>
      <c r="DJ361">
        <f t="shared" si="90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ROW(Source!A1354)</f>
        <v>1354</v>
      </c>
      <c r="B362">
        <v>88889103</v>
      </c>
      <c r="C362">
        <v>90710512</v>
      </c>
      <c r="D362">
        <v>85159728</v>
      </c>
      <c r="E362">
        <v>114</v>
      </c>
      <c r="F362">
        <v>1</v>
      </c>
      <c r="G362">
        <v>1</v>
      </c>
      <c r="H362">
        <v>1</v>
      </c>
      <c r="I362" t="s">
        <v>674</v>
      </c>
      <c r="J362" t="s">
        <v>3</v>
      </c>
      <c r="K362" t="s">
        <v>675</v>
      </c>
      <c r="L362">
        <v>1369</v>
      </c>
      <c r="N362">
        <v>1013</v>
      </c>
      <c r="O362" t="s">
        <v>528</v>
      </c>
      <c r="P362" t="s">
        <v>528</v>
      </c>
      <c r="Q362">
        <v>1</v>
      </c>
      <c r="W362">
        <v>0</v>
      </c>
      <c r="X362">
        <v>-2140504649</v>
      </c>
      <c r="Y362">
        <f t="shared" si="79"/>
        <v>1.46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5</v>
      </c>
      <c r="AN362">
        <v>0</v>
      </c>
      <c r="AO362">
        <v>1</v>
      </c>
      <c r="AP362">
        <v>1</v>
      </c>
      <c r="AQ362">
        <v>1</v>
      </c>
      <c r="AR362">
        <v>0</v>
      </c>
      <c r="AS362" t="s">
        <v>3</v>
      </c>
      <c r="AT362">
        <v>1.46</v>
      </c>
      <c r="AU362" t="s">
        <v>3</v>
      </c>
      <c r="AV362">
        <v>1</v>
      </c>
      <c r="AW362">
        <v>1</v>
      </c>
      <c r="AX362">
        <v>-1</v>
      </c>
      <c r="AY362">
        <v>0</v>
      </c>
      <c r="AZ362">
        <v>0</v>
      </c>
      <c r="BA362" t="s">
        <v>3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1.46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1.46</v>
      </c>
      <c r="BV362">
        <v>0</v>
      </c>
      <c r="BW362">
        <v>1</v>
      </c>
      <c r="CU362">
        <f>ROUND(AT362*Source!I1354*AH362*AL362,2)</f>
        <v>0</v>
      </c>
      <c r="CV362">
        <f>ROUND(Y362*Source!I1354,9)</f>
        <v>4.38</v>
      </c>
      <c r="CW362">
        <v>0</v>
      </c>
      <c r="CX362">
        <f>ROUND(Y362*Source!I1354,9)</f>
        <v>4.38</v>
      </c>
      <c r="CY362">
        <f t="shared" si="86"/>
        <v>0</v>
      </c>
      <c r="CZ362">
        <f t="shared" si="87"/>
        <v>0</v>
      </c>
      <c r="DA362">
        <f t="shared" si="88"/>
        <v>1</v>
      </c>
      <c r="DB362">
        <f t="shared" si="80"/>
        <v>0</v>
      </c>
      <c r="DC362">
        <f t="shared" si="81"/>
        <v>0</v>
      </c>
      <c r="DD362" t="s">
        <v>3</v>
      </c>
      <c r="DE362" t="s">
        <v>3</v>
      </c>
      <c r="DF362">
        <f t="shared" si="89"/>
        <v>0</v>
      </c>
      <c r="DG362">
        <f t="shared" si="84"/>
        <v>0</v>
      </c>
      <c r="DH362">
        <f t="shared" si="85"/>
        <v>0</v>
      </c>
      <c r="DI362">
        <f t="shared" si="82"/>
        <v>0</v>
      </c>
      <c r="DJ362">
        <f t="shared" si="90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ROW(Source!A1355)</f>
        <v>1355</v>
      </c>
      <c r="B363">
        <v>88889161</v>
      </c>
      <c r="C363">
        <v>90710517</v>
      </c>
      <c r="D363">
        <v>85159704</v>
      </c>
      <c r="E363">
        <v>114</v>
      </c>
      <c r="F363">
        <v>1</v>
      </c>
      <c r="G363">
        <v>1</v>
      </c>
      <c r="H363">
        <v>1</v>
      </c>
      <c r="I363" t="s">
        <v>680</v>
      </c>
      <c r="J363" t="s">
        <v>3</v>
      </c>
      <c r="K363" t="s">
        <v>681</v>
      </c>
      <c r="L363">
        <v>1369</v>
      </c>
      <c r="N363">
        <v>1013</v>
      </c>
      <c r="O363" t="s">
        <v>528</v>
      </c>
      <c r="P363" t="s">
        <v>528</v>
      </c>
      <c r="Q363">
        <v>1</v>
      </c>
      <c r="W363">
        <v>0</v>
      </c>
      <c r="X363">
        <v>1518711480</v>
      </c>
      <c r="Y363">
        <f t="shared" si="79"/>
        <v>0.65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1</v>
      </c>
      <c r="AR363">
        <v>0</v>
      </c>
      <c r="AS363" t="s">
        <v>3</v>
      </c>
      <c r="AT363">
        <v>0.65</v>
      </c>
      <c r="AU363" t="s">
        <v>3</v>
      </c>
      <c r="AV363">
        <v>1</v>
      </c>
      <c r="AW363">
        <v>1</v>
      </c>
      <c r="AX363">
        <v>-1</v>
      </c>
      <c r="AY363">
        <v>0</v>
      </c>
      <c r="AZ363">
        <v>0</v>
      </c>
      <c r="BA363" t="s">
        <v>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0.65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0.65</v>
      </c>
      <c r="BV363">
        <v>0</v>
      </c>
      <c r="BW363">
        <v>1</v>
      </c>
      <c r="CU363">
        <f>ROUND(AT363*Source!I1355*AH363*AL363,2)</f>
        <v>0</v>
      </c>
      <c r="CV363">
        <f>ROUND(Y363*Source!I1355,9)</f>
        <v>1.95</v>
      </c>
      <c r="CW363">
        <v>0</v>
      </c>
      <c r="CX363">
        <f>ROUND(Y363*Source!I1355,9)</f>
        <v>1.95</v>
      </c>
      <c r="CY363">
        <f t="shared" si="86"/>
        <v>0</v>
      </c>
      <c r="CZ363">
        <f t="shared" si="87"/>
        <v>0</v>
      </c>
      <c r="DA363">
        <f t="shared" si="88"/>
        <v>1</v>
      </c>
      <c r="DB363">
        <f t="shared" si="80"/>
        <v>0</v>
      </c>
      <c r="DC363">
        <f t="shared" si="81"/>
        <v>0</v>
      </c>
      <c r="DD363" t="s">
        <v>3</v>
      </c>
      <c r="DE363" t="s">
        <v>3</v>
      </c>
      <c r="DF363">
        <f t="shared" si="89"/>
        <v>0</v>
      </c>
      <c r="DG363">
        <f t="shared" si="84"/>
        <v>0</v>
      </c>
      <c r="DH363">
        <f t="shared" si="85"/>
        <v>0</v>
      </c>
      <c r="DI363">
        <f t="shared" si="82"/>
        <v>0</v>
      </c>
      <c r="DJ363">
        <f t="shared" si="90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ROW(Source!A1355)</f>
        <v>1355</v>
      </c>
      <c r="B364">
        <v>88889161</v>
      </c>
      <c r="C364">
        <v>90710517</v>
      </c>
      <c r="D364">
        <v>85159728</v>
      </c>
      <c r="E364">
        <v>114</v>
      </c>
      <c r="F364">
        <v>1</v>
      </c>
      <c r="G364">
        <v>1</v>
      </c>
      <c r="H364">
        <v>1</v>
      </c>
      <c r="I364" t="s">
        <v>674</v>
      </c>
      <c r="J364" t="s">
        <v>3</v>
      </c>
      <c r="K364" t="s">
        <v>675</v>
      </c>
      <c r="L364">
        <v>1369</v>
      </c>
      <c r="N364">
        <v>1013</v>
      </c>
      <c r="O364" t="s">
        <v>528</v>
      </c>
      <c r="P364" t="s">
        <v>528</v>
      </c>
      <c r="Q364">
        <v>1</v>
      </c>
      <c r="W364">
        <v>0</v>
      </c>
      <c r="X364">
        <v>-2140504649</v>
      </c>
      <c r="Y364">
        <f t="shared" si="79"/>
        <v>0.97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1</v>
      </c>
      <c r="AR364">
        <v>0</v>
      </c>
      <c r="AS364" t="s">
        <v>3</v>
      </c>
      <c r="AT364">
        <v>0.97</v>
      </c>
      <c r="AU364" t="s">
        <v>3</v>
      </c>
      <c r="AV364">
        <v>1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0.97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0.97</v>
      </c>
      <c r="BV364">
        <v>0</v>
      </c>
      <c r="BW364">
        <v>1</v>
      </c>
      <c r="CU364">
        <f>ROUND(AT364*Source!I1355*AH364*AL364,2)</f>
        <v>0</v>
      </c>
      <c r="CV364">
        <f>ROUND(Y364*Source!I1355,9)</f>
        <v>2.91</v>
      </c>
      <c r="CW364">
        <v>0</v>
      </c>
      <c r="CX364">
        <f>ROUND(Y364*Source!I1355,9)</f>
        <v>2.91</v>
      </c>
      <c r="CY364">
        <f t="shared" si="86"/>
        <v>0</v>
      </c>
      <c r="CZ364">
        <f t="shared" si="87"/>
        <v>0</v>
      </c>
      <c r="DA364">
        <f t="shared" si="88"/>
        <v>1</v>
      </c>
      <c r="DB364">
        <f t="shared" si="80"/>
        <v>0</v>
      </c>
      <c r="DC364">
        <f t="shared" si="81"/>
        <v>0</v>
      </c>
      <c r="DD364" t="s">
        <v>3</v>
      </c>
      <c r="DE364" t="s">
        <v>3</v>
      </c>
      <c r="DF364">
        <f t="shared" si="89"/>
        <v>0</v>
      </c>
      <c r="DG364">
        <f t="shared" si="84"/>
        <v>0</v>
      </c>
      <c r="DH364">
        <f t="shared" si="85"/>
        <v>0</v>
      </c>
      <c r="DI364">
        <f t="shared" si="82"/>
        <v>0</v>
      </c>
      <c r="DJ364">
        <f t="shared" si="90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ROW(Source!A1356)</f>
        <v>1356</v>
      </c>
      <c r="B365">
        <v>88889103</v>
      </c>
      <c r="C365">
        <v>90710517</v>
      </c>
      <c r="D365">
        <v>85159704</v>
      </c>
      <c r="E365">
        <v>114</v>
      </c>
      <c r="F365">
        <v>1</v>
      </c>
      <c r="G365">
        <v>1</v>
      </c>
      <c r="H365">
        <v>1</v>
      </c>
      <c r="I365" t="s">
        <v>680</v>
      </c>
      <c r="J365" t="s">
        <v>3</v>
      </c>
      <c r="K365" t="s">
        <v>681</v>
      </c>
      <c r="L365">
        <v>1369</v>
      </c>
      <c r="N365">
        <v>1013</v>
      </c>
      <c r="O365" t="s">
        <v>528</v>
      </c>
      <c r="P365" t="s">
        <v>528</v>
      </c>
      <c r="Q365">
        <v>1</v>
      </c>
      <c r="W365">
        <v>0</v>
      </c>
      <c r="X365">
        <v>1518711480</v>
      </c>
      <c r="Y365">
        <f t="shared" si="79"/>
        <v>0.65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5</v>
      </c>
      <c r="AN365">
        <v>0</v>
      </c>
      <c r="AO365">
        <v>1</v>
      </c>
      <c r="AP365">
        <v>1</v>
      </c>
      <c r="AQ365">
        <v>1</v>
      </c>
      <c r="AR365">
        <v>0</v>
      </c>
      <c r="AS365" t="s">
        <v>3</v>
      </c>
      <c r="AT365">
        <v>0.65</v>
      </c>
      <c r="AU365" t="s">
        <v>3</v>
      </c>
      <c r="AV365">
        <v>1</v>
      </c>
      <c r="AW365">
        <v>1</v>
      </c>
      <c r="AX365">
        <v>-1</v>
      </c>
      <c r="AY365">
        <v>0</v>
      </c>
      <c r="AZ365">
        <v>0</v>
      </c>
      <c r="BA365" t="s">
        <v>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0.65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0.65</v>
      </c>
      <c r="BV365">
        <v>0</v>
      </c>
      <c r="BW365">
        <v>1</v>
      </c>
      <c r="CU365">
        <f>ROUND(AT365*Source!I1356*AH365*AL365,2)</f>
        <v>0</v>
      </c>
      <c r="CV365">
        <f>ROUND(Y365*Source!I1356,9)</f>
        <v>1.95</v>
      </c>
      <c r="CW365">
        <v>0</v>
      </c>
      <c r="CX365">
        <f>ROUND(Y365*Source!I1356,9)</f>
        <v>1.95</v>
      </c>
      <c r="CY365">
        <f t="shared" si="86"/>
        <v>0</v>
      </c>
      <c r="CZ365">
        <f t="shared" si="87"/>
        <v>0</v>
      </c>
      <c r="DA365">
        <f t="shared" si="88"/>
        <v>1</v>
      </c>
      <c r="DB365">
        <f t="shared" si="80"/>
        <v>0</v>
      </c>
      <c r="DC365">
        <f t="shared" si="81"/>
        <v>0</v>
      </c>
      <c r="DD365" t="s">
        <v>3</v>
      </c>
      <c r="DE365" t="s">
        <v>3</v>
      </c>
      <c r="DF365">
        <f t="shared" si="89"/>
        <v>0</v>
      </c>
      <c r="DG365">
        <f t="shared" si="84"/>
        <v>0</v>
      </c>
      <c r="DH365">
        <f t="shared" si="85"/>
        <v>0</v>
      </c>
      <c r="DI365">
        <f t="shared" si="82"/>
        <v>0</v>
      </c>
      <c r="DJ365">
        <f t="shared" si="90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ROW(Source!A1356)</f>
        <v>1356</v>
      </c>
      <c r="B366">
        <v>88889103</v>
      </c>
      <c r="C366">
        <v>90710517</v>
      </c>
      <c r="D366">
        <v>85159728</v>
      </c>
      <c r="E366">
        <v>114</v>
      </c>
      <c r="F366">
        <v>1</v>
      </c>
      <c r="G366">
        <v>1</v>
      </c>
      <c r="H366">
        <v>1</v>
      </c>
      <c r="I366" t="s">
        <v>674</v>
      </c>
      <c r="J366" t="s">
        <v>3</v>
      </c>
      <c r="K366" t="s">
        <v>675</v>
      </c>
      <c r="L366">
        <v>1369</v>
      </c>
      <c r="N366">
        <v>1013</v>
      </c>
      <c r="O366" t="s">
        <v>528</v>
      </c>
      <c r="P366" t="s">
        <v>528</v>
      </c>
      <c r="Q366">
        <v>1</v>
      </c>
      <c r="W366">
        <v>0</v>
      </c>
      <c r="X366">
        <v>-2140504649</v>
      </c>
      <c r="Y366">
        <f t="shared" si="79"/>
        <v>0.97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5</v>
      </c>
      <c r="AN366">
        <v>0</v>
      </c>
      <c r="AO366">
        <v>1</v>
      </c>
      <c r="AP366">
        <v>1</v>
      </c>
      <c r="AQ366">
        <v>1</v>
      </c>
      <c r="AR366">
        <v>0</v>
      </c>
      <c r="AS366" t="s">
        <v>3</v>
      </c>
      <c r="AT366">
        <v>0.97</v>
      </c>
      <c r="AU366" t="s">
        <v>3</v>
      </c>
      <c r="AV366">
        <v>1</v>
      </c>
      <c r="AW366">
        <v>1</v>
      </c>
      <c r="AX366">
        <v>-1</v>
      </c>
      <c r="AY366">
        <v>0</v>
      </c>
      <c r="AZ366">
        <v>0</v>
      </c>
      <c r="BA366" t="s">
        <v>3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0.97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0.97</v>
      </c>
      <c r="BV366">
        <v>0</v>
      </c>
      <c r="BW366">
        <v>1</v>
      </c>
      <c r="CU366">
        <f>ROUND(AT366*Source!I1356*AH366*AL366,2)</f>
        <v>0</v>
      </c>
      <c r="CV366">
        <f>ROUND(Y366*Source!I1356,9)</f>
        <v>2.91</v>
      </c>
      <c r="CW366">
        <v>0</v>
      </c>
      <c r="CX366">
        <f>ROUND(Y366*Source!I1356,9)</f>
        <v>2.91</v>
      </c>
      <c r="CY366">
        <f t="shared" si="86"/>
        <v>0</v>
      </c>
      <c r="CZ366">
        <f t="shared" si="87"/>
        <v>0</v>
      </c>
      <c r="DA366">
        <f t="shared" si="88"/>
        <v>1</v>
      </c>
      <c r="DB366">
        <f t="shared" si="80"/>
        <v>0</v>
      </c>
      <c r="DC366">
        <f t="shared" si="81"/>
        <v>0</v>
      </c>
      <c r="DD366" t="s">
        <v>3</v>
      </c>
      <c r="DE366" t="s">
        <v>3</v>
      </c>
      <c r="DF366">
        <f t="shared" si="89"/>
        <v>0</v>
      </c>
      <c r="DG366">
        <f t="shared" si="84"/>
        <v>0</v>
      </c>
      <c r="DH366">
        <f t="shared" si="85"/>
        <v>0</v>
      </c>
      <c r="DI366">
        <f t="shared" si="82"/>
        <v>0</v>
      </c>
      <c r="DJ366">
        <f t="shared" si="90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ROW(Source!A1357)</f>
        <v>1357</v>
      </c>
      <c r="B367">
        <v>88889161</v>
      </c>
      <c r="C367">
        <v>90710522</v>
      </c>
      <c r="D367">
        <v>85159702</v>
      </c>
      <c r="E367">
        <v>114</v>
      </c>
      <c r="F367">
        <v>1</v>
      </c>
      <c r="G367">
        <v>1</v>
      </c>
      <c r="H367">
        <v>1</v>
      </c>
      <c r="I367" t="s">
        <v>682</v>
      </c>
      <c r="J367" t="s">
        <v>3</v>
      </c>
      <c r="K367" t="s">
        <v>683</v>
      </c>
      <c r="L367">
        <v>1369</v>
      </c>
      <c r="N367">
        <v>1013</v>
      </c>
      <c r="O367" t="s">
        <v>528</v>
      </c>
      <c r="P367" t="s">
        <v>528</v>
      </c>
      <c r="Q367">
        <v>1</v>
      </c>
      <c r="W367">
        <v>0</v>
      </c>
      <c r="X367">
        <v>-512803540</v>
      </c>
      <c r="Y367">
        <f t="shared" si="79"/>
        <v>1.8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1</v>
      </c>
      <c r="AR367">
        <v>0</v>
      </c>
      <c r="AS367" t="s">
        <v>3</v>
      </c>
      <c r="AT367">
        <v>1.8</v>
      </c>
      <c r="AU367" t="s">
        <v>3</v>
      </c>
      <c r="AV367">
        <v>1</v>
      </c>
      <c r="AW367">
        <v>1</v>
      </c>
      <c r="AX367">
        <v>-1</v>
      </c>
      <c r="AY367">
        <v>0</v>
      </c>
      <c r="AZ367">
        <v>0</v>
      </c>
      <c r="BA367" t="s">
        <v>3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1.8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1.8</v>
      </c>
      <c r="BV367">
        <v>0</v>
      </c>
      <c r="BW367">
        <v>1</v>
      </c>
      <c r="CU367">
        <f>ROUND(AT367*Source!I1357*AH367*AL367,2)</f>
        <v>0</v>
      </c>
      <c r="CV367">
        <f>ROUND(Y367*Source!I1357,9)</f>
        <v>5.4</v>
      </c>
      <c r="CW367">
        <v>0</v>
      </c>
      <c r="CX367">
        <f>ROUND(Y367*Source!I1357,9)</f>
        <v>5.4</v>
      </c>
      <c r="CY367">
        <f t="shared" si="86"/>
        <v>0</v>
      </c>
      <c r="CZ367">
        <f t="shared" si="87"/>
        <v>0</v>
      </c>
      <c r="DA367">
        <f t="shared" si="88"/>
        <v>1</v>
      </c>
      <c r="DB367">
        <f t="shared" si="80"/>
        <v>0</v>
      </c>
      <c r="DC367">
        <f t="shared" si="81"/>
        <v>0</v>
      </c>
      <c r="DD367" t="s">
        <v>3</v>
      </c>
      <c r="DE367" t="s">
        <v>3</v>
      </c>
      <c r="DF367">
        <f t="shared" si="89"/>
        <v>0</v>
      </c>
      <c r="DG367">
        <f t="shared" ref="DG367:DG402" si="91">ROUND(ROUND(AF367,2)*CX367,2)</f>
        <v>0</v>
      </c>
      <c r="DH367">
        <f t="shared" ref="DH367:DH402" si="92">ROUND(ROUND(AG367,2)*CX367,2)</f>
        <v>0</v>
      </c>
      <c r="DI367">
        <f t="shared" si="82"/>
        <v>0</v>
      </c>
      <c r="DJ367">
        <f t="shared" si="90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ROW(Source!A1357)</f>
        <v>1357</v>
      </c>
      <c r="B368">
        <v>88889161</v>
      </c>
      <c r="C368">
        <v>90710522</v>
      </c>
      <c r="D368">
        <v>85159720</v>
      </c>
      <c r="E368">
        <v>114</v>
      </c>
      <c r="F368">
        <v>1</v>
      </c>
      <c r="G368">
        <v>1</v>
      </c>
      <c r="H368">
        <v>1</v>
      </c>
      <c r="I368" t="s">
        <v>670</v>
      </c>
      <c r="J368" t="s">
        <v>3</v>
      </c>
      <c r="K368" t="s">
        <v>671</v>
      </c>
      <c r="L368">
        <v>1369</v>
      </c>
      <c r="N368">
        <v>1013</v>
      </c>
      <c r="O368" t="s">
        <v>528</v>
      </c>
      <c r="P368" t="s">
        <v>528</v>
      </c>
      <c r="Q368">
        <v>1</v>
      </c>
      <c r="W368">
        <v>0</v>
      </c>
      <c r="X368">
        <v>-1275334932</v>
      </c>
      <c r="Y368">
        <f t="shared" si="79"/>
        <v>1.8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1</v>
      </c>
      <c r="AR368">
        <v>0</v>
      </c>
      <c r="AS368" t="s">
        <v>3</v>
      </c>
      <c r="AT368">
        <v>1.8</v>
      </c>
      <c r="AU368" t="s">
        <v>3</v>
      </c>
      <c r="AV368">
        <v>1</v>
      </c>
      <c r="AW368">
        <v>1</v>
      </c>
      <c r="AX368">
        <v>-1</v>
      </c>
      <c r="AY368">
        <v>0</v>
      </c>
      <c r="AZ368">
        <v>0</v>
      </c>
      <c r="BA368" t="s">
        <v>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1.8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1.8</v>
      </c>
      <c r="BV368">
        <v>0</v>
      </c>
      <c r="BW368">
        <v>1</v>
      </c>
      <c r="CU368">
        <f>ROUND(AT368*Source!I1357*AH368*AL368,2)</f>
        <v>0</v>
      </c>
      <c r="CV368">
        <f>ROUND(Y368*Source!I1357,9)</f>
        <v>5.4</v>
      </c>
      <c r="CW368">
        <v>0</v>
      </c>
      <c r="CX368">
        <f>ROUND(Y368*Source!I1357,9)</f>
        <v>5.4</v>
      </c>
      <c r="CY368">
        <f t="shared" si="86"/>
        <v>0</v>
      </c>
      <c r="CZ368">
        <f t="shared" si="87"/>
        <v>0</v>
      </c>
      <c r="DA368">
        <f t="shared" si="88"/>
        <v>1</v>
      </c>
      <c r="DB368">
        <f t="shared" si="80"/>
        <v>0</v>
      </c>
      <c r="DC368">
        <f t="shared" si="81"/>
        <v>0</v>
      </c>
      <c r="DD368" t="s">
        <v>3</v>
      </c>
      <c r="DE368" t="s">
        <v>3</v>
      </c>
      <c r="DF368">
        <f t="shared" si="89"/>
        <v>0</v>
      </c>
      <c r="DG368">
        <f t="shared" si="91"/>
        <v>0</v>
      </c>
      <c r="DH368">
        <f t="shared" si="92"/>
        <v>0</v>
      </c>
      <c r="DI368">
        <f t="shared" si="82"/>
        <v>0</v>
      </c>
      <c r="DJ368">
        <f t="shared" si="90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ROW(Source!A1358)</f>
        <v>1358</v>
      </c>
      <c r="B369">
        <v>88889103</v>
      </c>
      <c r="C369">
        <v>90710522</v>
      </c>
      <c r="D369">
        <v>85159702</v>
      </c>
      <c r="E369">
        <v>114</v>
      </c>
      <c r="F369">
        <v>1</v>
      </c>
      <c r="G369">
        <v>1</v>
      </c>
      <c r="H369">
        <v>1</v>
      </c>
      <c r="I369" t="s">
        <v>682</v>
      </c>
      <c r="J369" t="s">
        <v>3</v>
      </c>
      <c r="K369" t="s">
        <v>683</v>
      </c>
      <c r="L369">
        <v>1369</v>
      </c>
      <c r="N369">
        <v>1013</v>
      </c>
      <c r="O369" t="s">
        <v>528</v>
      </c>
      <c r="P369" t="s">
        <v>528</v>
      </c>
      <c r="Q369">
        <v>1</v>
      </c>
      <c r="W369">
        <v>0</v>
      </c>
      <c r="X369">
        <v>-512803540</v>
      </c>
      <c r="Y369">
        <f t="shared" si="79"/>
        <v>1.8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5</v>
      </c>
      <c r="AN369">
        <v>0</v>
      </c>
      <c r="AO369">
        <v>1</v>
      </c>
      <c r="AP369">
        <v>1</v>
      </c>
      <c r="AQ369">
        <v>1</v>
      </c>
      <c r="AR369">
        <v>0</v>
      </c>
      <c r="AS369" t="s">
        <v>3</v>
      </c>
      <c r="AT369">
        <v>1.8</v>
      </c>
      <c r="AU369" t="s">
        <v>3</v>
      </c>
      <c r="AV369">
        <v>1</v>
      </c>
      <c r="AW369">
        <v>1</v>
      </c>
      <c r="AX369">
        <v>-1</v>
      </c>
      <c r="AY369">
        <v>0</v>
      </c>
      <c r="AZ369">
        <v>0</v>
      </c>
      <c r="BA369" t="s">
        <v>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1.8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1.8</v>
      </c>
      <c r="BV369">
        <v>0</v>
      </c>
      <c r="BW369">
        <v>1</v>
      </c>
      <c r="CU369">
        <f>ROUND(AT369*Source!I1358*AH369*AL369,2)</f>
        <v>0</v>
      </c>
      <c r="CV369">
        <f>ROUND(Y369*Source!I1358,9)</f>
        <v>5.4</v>
      </c>
      <c r="CW369">
        <v>0</v>
      </c>
      <c r="CX369">
        <f>ROUND(Y369*Source!I1358,9)</f>
        <v>5.4</v>
      </c>
      <c r="CY369">
        <f t="shared" si="86"/>
        <v>0</v>
      </c>
      <c r="CZ369">
        <f t="shared" si="87"/>
        <v>0</v>
      </c>
      <c r="DA369">
        <f t="shared" si="88"/>
        <v>1</v>
      </c>
      <c r="DB369">
        <f t="shared" si="80"/>
        <v>0</v>
      </c>
      <c r="DC369">
        <f t="shared" si="81"/>
        <v>0</v>
      </c>
      <c r="DD369" t="s">
        <v>3</v>
      </c>
      <c r="DE369" t="s">
        <v>3</v>
      </c>
      <c r="DF369">
        <f t="shared" si="89"/>
        <v>0</v>
      </c>
      <c r="DG369">
        <f t="shared" si="91"/>
        <v>0</v>
      </c>
      <c r="DH369">
        <f t="shared" si="92"/>
        <v>0</v>
      </c>
      <c r="DI369">
        <f t="shared" si="82"/>
        <v>0</v>
      </c>
      <c r="DJ369">
        <f t="shared" si="9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ROW(Source!A1358)</f>
        <v>1358</v>
      </c>
      <c r="B370">
        <v>88889103</v>
      </c>
      <c r="C370">
        <v>90710522</v>
      </c>
      <c r="D370">
        <v>85159720</v>
      </c>
      <c r="E370">
        <v>114</v>
      </c>
      <c r="F370">
        <v>1</v>
      </c>
      <c r="G370">
        <v>1</v>
      </c>
      <c r="H370">
        <v>1</v>
      </c>
      <c r="I370" t="s">
        <v>670</v>
      </c>
      <c r="J370" t="s">
        <v>3</v>
      </c>
      <c r="K370" t="s">
        <v>671</v>
      </c>
      <c r="L370">
        <v>1369</v>
      </c>
      <c r="N370">
        <v>1013</v>
      </c>
      <c r="O370" t="s">
        <v>528</v>
      </c>
      <c r="P370" t="s">
        <v>528</v>
      </c>
      <c r="Q370">
        <v>1</v>
      </c>
      <c r="W370">
        <v>0</v>
      </c>
      <c r="X370">
        <v>-1275334932</v>
      </c>
      <c r="Y370">
        <f t="shared" si="79"/>
        <v>1.8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5</v>
      </c>
      <c r="AN370">
        <v>0</v>
      </c>
      <c r="AO370">
        <v>1</v>
      </c>
      <c r="AP370">
        <v>1</v>
      </c>
      <c r="AQ370">
        <v>1</v>
      </c>
      <c r="AR370">
        <v>0</v>
      </c>
      <c r="AS370" t="s">
        <v>3</v>
      </c>
      <c r="AT370">
        <v>1.8</v>
      </c>
      <c r="AU370" t="s">
        <v>3</v>
      </c>
      <c r="AV370">
        <v>1</v>
      </c>
      <c r="AW370">
        <v>1</v>
      </c>
      <c r="AX370">
        <v>-1</v>
      </c>
      <c r="AY370">
        <v>0</v>
      </c>
      <c r="AZ370">
        <v>0</v>
      </c>
      <c r="BA370" t="s">
        <v>3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1.8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1.8</v>
      </c>
      <c r="BV370">
        <v>0</v>
      </c>
      <c r="BW370">
        <v>1</v>
      </c>
      <c r="CU370">
        <f>ROUND(AT370*Source!I1358*AH370*AL370,2)</f>
        <v>0</v>
      </c>
      <c r="CV370">
        <f>ROUND(Y370*Source!I1358,9)</f>
        <v>5.4</v>
      </c>
      <c r="CW370">
        <v>0</v>
      </c>
      <c r="CX370">
        <f>ROUND(Y370*Source!I1358,9)</f>
        <v>5.4</v>
      </c>
      <c r="CY370">
        <f t="shared" si="86"/>
        <v>0</v>
      </c>
      <c r="CZ370">
        <f t="shared" si="87"/>
        <v>0</v>
      </c>
      <c r="DA370">
        <f t="shared" si="88"/>
        <v>1</v>
      </c>
      <c r="DB370">
        <f t="shared" si="80"/>
        <v>0</v>
      </c>
      <c r="DC370">
        <f t="shared" si="81"/>
        <v>0</v>
      </c>
      <c r="DD370" t="s">
        <v>3</v>
      </c>
      <c r="DE370" t="s">
        <v>3</v>
      </c>
      <c r="DF370">
        <f t="shared" si="89"/>
        <v>0</v>
      </c>
      <c r="DG370">
        <f t="shared" si="91"/>
        <v>0</v>
      </c>
      <c r="DH370">
        <f t="shared" si="92"/>
        <v>0</v>
      </c>
      <c r="DI370">
        <f t="shared" si="82"/>
        <v>0</v>
      </c>
      <c r="DJ370">
        <f t="shared" si="9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ROW(Source!A1359)</f>
        <v>1359</v>
      </c>
      <c r="B371">
        <v>88889161</v>
      </c>
      <c r="C371">
        <v>90710527</v>
      </c>
      <c r="D371">
        <v>85159702</v>
      </c>
      <c r="E371">
        <v>114</v>
      </c>
      <c r="F371">
        <v>1</v>
      </c>
      <c r="G371">
        <v>1</v>
      </c>
      <c r="H371">
        <v>1</v>
      </c>
      <c r="I371" t="s">
        <v>682</v>
      </c>
      <c r="J371" t="s">
        <v>3</v>
      </c>
      <c r="K371" t="s">
        <v>683</v>
      </c>
      <c r="L371">
        <v>1369</v>
      </c>
      <c r="N371">
        <v>1013</v>
      </c>
      <c r="O371" t="s">
        <v>528</v>
      </c>
      <c r="P371" t="s">
        <v>528</v>
      </c>
      <c r="Q371">
        <v>1</v>
      </c>
      <c r="W371">
        <v>0</v>
      </c>
      <c r="X371">
        <v>-512803540</v>
      </c>
      <c r="Y371">
        <f t="shared" si="79"/>
        <v>1.35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1</v>
      </c>
      <c r="AR371">
        <v>0</v>
      </c>
      <c r="AS371" t="s">
        <v>3</v>
      </c>
      <c r="AT371">
        <v>1.35</v>
      </c>
      <c r="AU371" t="s">
        <v>3</v>
      </c>
      <c r="AV371">
        <v>1</v>
      </c>
      <c r="AW371">
        <v>1</v>
      </c>
      <c r="AX371">
        <v>-1</v>
      </c>
      <c r="AY371">
        <v>0</v>
      </c>
      <c r="AZ371">
        <v>0</v>
      </c>
      <c r="BA371" t="s">
        <v>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1.35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1.35</v>
      </c>
      <c r="BV371">
        <v>0</v>
      </c>
      <c r="BW371">
        <v>1</v>
      </c>
      <c r="CU371">
        <f>ROUND(AT371*Source!I1359*AH371*AL371,2)</f>
        <v>0</v>
      </c>
      <c r="CV371">
        <f>ROUND(Y371*Source!I1359,9)</f>
        <v>0</v>
      </c>
      <c r="CW371">
        <v>0</v>
      </c>
      <c r="CX371">
        <f>ROUND(Y371*Source!I1359,9)</f>
        <v>0</v>
      </c>
      <c r="CY371">
        <f t="shared" ref="CY371:CY402" si="93">AD371</f>
        <v>0</v>
      </c>
      <c r="CZ371">
        <f t="shared" ref="CZ371:CZ402" si="94">AH371</f>
        <v>0</v>
      </c>
      <c r="DA371">
        <f t="shared" ref="DA371:DA402" si="95">AL371</f>
        <v>1</v>
      </c>
      <c r="DB371">
        <f t="shared" si="80"/>
        <v>0</v>
      </c>
      <c r="DC371">
        <f t="shared" si="81"/>
        <v>0</v>
      </c>
      <c r="DD371" t="s">
        <v>3</v>
      </c>
      <c r="DE371" t="s">
        <v>3</v>
      </c>
      <c r="DF371">
        <f t="shared" ref="DF371:DF402" si="96">ROUND(ROUND(AE371,2)*CX371,2)</f>
        <v>0</v>
      </c>
      <c r="DG371">
        <f t="shared" si="91"/>
        <v>0</v>
      </c>
      <c r="DH371">
        <f t="shared" si="92"/>
        <v>0</v>
      </c>
      <c r="DI371">
        <f t="shared" si="82"/>
        <v>0</v>
      </c>
      <c r="DJ371">
        <f t="shared" ref="DJ371:DJ402" si="97"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ROW(Source!A1359)</f>
        <v>1359</v>
      </c>
      <c r="B372">
        <v>88889161</v>
      </c>
      <c r="C372">
        <v>90710527</v>
      </c>
      <c r="D372">
        <v>85159720</v>
      </c>
      <c r="E372">
        <v>114</v>
      </c>
      <c r="F372">
        <v>1</v>
      </c>
      <c r="G372">
        <v>1</v>
      </c>
      <c r="H372">
        <v>1</v>
      </c>
      <c r="I372" t="s">
        <v>670</v>
      </c>
      <c r="J372" t="s">
        <v>3</v>
      </c>
      <c r="K372" t="s">
        <v>671</v>
      </c>
      <c r="L372">
        <v>1369</v>
      </c>
      <c r="N372">
        <v>1013</v>
      </c>
      <c r="O372" t="s">
        <v>528</v>
      </c>
      <c r="P372" t="s">
        <v>528</v>
      </c>
      <c r="Q372">
        <v>1</v>
      </c>
      <c r="W372">
        <v>0</v>
      </c>
      <c r="X372">
        <v>-1275334932</v>
      </c>
      <c r="Y372">
        <f t="shared" si="79"/>
        <v>1.35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1</v>
      </c>
      <c r="AR372">
        <v>0</v>
      </c>
      <c r="AS372" t="s">
        <v>3</v>
      </c>
      <c r="AT372">
        <v>1.35</v>
      </c>
      <c r="AU372" t="s">
        <v>3</v>
      </c>
      <c r="AV372">
        <v>1</v>
      </c>
      <c r="AW372">
        <v>1</v>
      </c>
      <c r="AX372">
        <v>-1</v>
      </c>
      <c r="AY372">
        <v>0</v>
      </c>
      <c r="AZ372">
        <v>0</v>
      </c>
      <c r="BA372" t="s">
        <v>3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1.35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1.35</v>
      </c>
      <c r="BV372">
        <v>0</v>
      </c>
      <c r="BW372">
        <v>1</v>
      </c>
      <c r="CU372">
        <f>ROUND(AT372*Source!I1359*AH372*AL372,2)</f>
        <v>0</v>
      </c>
      <c r="CV372">
        <f>ROUND(Y372*Source!I1359,9)</f>
        <v>0</v>
      </c>
      <c r="CW372">
        <v>0</v>
      </c>
      <c r="CX372">
        <f>ROUND(Y372*Source!I1359,9)</f>
        <v>0</v>
      </c>
      <c r="CY372">
        <f t="shared" si="93"/>
        <v>0</v>
      </c>
      <c r="CZ372">
        <f t="shared" si="94"/>
        <v>0</v>
      </c>
      <c r="DA372">
        <f t="shared" si="95"/>
        <v>1</v>
      </c>
      <c r="DB372">
        <f t="shared" si="80"/>
        <v>0</v>
      </c>
      <c r="DC372">
        <f t="shared" si="81"/>
        <v>0</v>
      </c>
      <c r="DD372" t="s">
        <v>3</v>
      </c>
      <c r="DE372" t="s">
        <v>3</v>
      </c>
      <c r="DF372">
        <f t="shared" si="96"/>
        <v>0</v>
      </c>
      <c r="DG372">
        <f t="shared" si="91"/>
        <v>0</v>
      </c>
      <c r="DH372">
        <f t="shared" si="92"/>
        <v>0</v>
      </c>
      <c r="DI372">
        <f t="shared" si="82"/>
        <v>0</v>
      </c>
      <c r="DJ372">
        <f t="shared" si="97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ROW(Source!A1360)</f>
        <v>1360</v>
      </c>
      <c r="B373">
        <v>88889103</v>
      </c>
      <c r="C373">
        <v>90710527</v>
      </c>
      <c r="D373">
        <v>85159702</v>
      </c>
      <c r="E373">
        <v>114</v>
      </c>
      <c r="F373">
        <v>1</v>
      </c>
      <c r="G373">
        <v>1</v>
      </c>
      <c r="H373">
        <v>1</v>
      </c>
      <c r="I373" t="s">
        <v>682</v>
      </c>
      <c r="J373" t="s">
        <v>3</v>
      </c>
      <c r="K373" t="s">
        <v>683</v>
      </c>
      <c r="L373">
        <v>1369</v>
      </c>
      <c r="N373">
        <v>1013</v>
      </c>
      <c r="O373" t="s">
        <v>528</v>
      </c>
      <c r="P373" t="s">
        <v>528</v>
      </c>
      <c r="Q373">
        <v>1</v>
      </c>
      <c r="W373">
        <v>0</v>
      </c>
      <c r="X373">
        <v>-512803540</v>
      </c>
      <c r="Y373">
        <f t="shared" si="79"/>
        <v>1.35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5</v>
      </c>
      <c r="AN373">
        <v>0</v>
      </c>
      <c r="AO373">
        <v>1</v>
      </c>
      <c r="AP373">
        <v>1</v>
      </c>
      <c r="AQ373">
        <v>1</v>
      </c>
      <c r="AR373">
        <v>0</v>
      </c>
      <c r="AS373" t="s">
        <v>3</v>
      </c>
      <c r="AT373">
        <v>1.35</v>
      </c>
      <c r="AU373" t="s">
        <v>3</v>
      </c>
      <c r="AV373">
        <v>1</v>
      </c>
      <c r="AW373">
        <v>1</v>
      </c>
      <c r="AX373">
        <v>-1</v>
      </c>
      <c r="AY373">
        <v>0</v>
      </c>
      <c r="AZ373">
        <v>0</v>
      </c>
      <c r="BA373" t="s">
        <v>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1.35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1.35</v>
      </c>
      <c r="BV373">
        <v>0</v>
      </c>
      <c r="BW373">
        <v>1</v>
      </c>
      <c r="CU373">
        <f>ROUND(AT373*Source!I1360*AH373*AL373,2)</f>
        <v>0</v>
      </c>
      <c r="CV373">
        <f>ROUND(Y373*Source!I1360,9)</f>
        <v>0</v>
      </c>
      <c r="CW373">
        <v>0</v>
      </c>
      <c r="CX373">
        <f>ROUND(Y373*Source!I1360,9)</f>
        <v>0</v>
      </c>
      <c r="CY373">
        <f t="shared" si="93"/>
        <v>0</v>
      </c>
      <c r="CZ373">
        <f t="shared" si="94"/>
        <v>0</v>
      </c>
      <c r="DA373">
        <f t="shared" si="95"/>
        <v>1</v>
      </c>
      <c r="DB373">
        <f t="shared" si="80"/>
        <v>0</v>
      </c>
      <c r="DC373">
        <f t="shared" si="81"/>
        <v>0</v>
      </c>
      <c r="DD373" t="s">
        <v>3</v>
      </c>
      <c r="DE373" t="s">
        <v>3</v>
      </c>
      <c r="DF373">
        <f t="shared" si="96"/>
        <v>0</v>
      </c>
      <c r="DG373">
        <f t="shared" si="91"/>
        <v>0</v>
      </c>
      <c r="DH373">
        <f t="shared" si="92"/>
        <v>0</v>
      </c>
      <c r="DI373">
        <f t="shared" si="82"/>
        <v>0</v>
      </c>
      <c r="DJ373">
        <f t="shared" si="97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ROW(Source!A1360)</f>
        <v>1360</v>
      </c>
      <c r="B374">
        <v>88889103</v>
      </c>
      <c r="C374">
        <v>90710527</v>
      </c>
      <c r="D374">
        <v>85159720</v>
      </c>
      <c r="E374">
        <v>114</v>
      </c>
      <c r="F374">
        <v>1</v>
      </c>
      <c r="G374">
        <v>1</v>
      </c>
      <c r="H374">
        <v>1</v>
      </c>
      <c r="I374" t="s">
        <v>670</v>
      </c>
      <c r="J374" t="s">
        <v>3</v>
      </c>
      <c r="K374" t="s">
        <v>671</v>
      </c>
      <c r="L374">
        <v>1369</v>
      </c>
      <c r="N374">
        <v>1013</v>
      </c>
      <c r="O374" t="s">
        <v>528</v>
      </c>
      <c r="P374" t="s">
        <v>528</v>
      </c>
      <c r="Q374">
        <v>1</v>
      </c>
      <c r="W374">
        <v>0</v>
      </c>
      <c r="X374">
        <v>-1275334932</v>
      </c>
      <c r="Y374">
        <f t="shared" si="79"/>
        <v>1.35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5</v>
      </c>
      <c r="AN374">
        <v>0</v>
      </c>
      <c r="AO374">
        <v>1</v>
      </c>
      <c r="AP374">
        <v>1</v>
      </c>
      <c r="AQ374">
        <v>1</v>
      </c>
      <c r="AR374">
        <v>0</v>
      </c>
      <c r="AS374" t="s">
        <v>3</v>
      </c>
      <c r="AT374">
        <v>1.35</v>
      </c>
      <c r="AU374" t="s">
        <v>3</v>
      </c>
      <c r="AV374">
        <v>1</v>
      </c>
      <c r="AW374">
        <v>1</v>
      </c>
      <c r="AX374">
        <v>-1</v>
      </c>
      <c r="AY374">
        <v>0</v>
      </c>
      <c r="AZ374">
        <v>0</v>
      </c>
      <c r="BA374" t="s">
        <v>3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1.35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1.35</v>
      </c>
      <c r="BV374">
        <v>0</v>
      </c>
      <c r="BW374">
        <v>1</v>
      </c>
      <c r="CU374">
        <f>ROUND(AT374*Source!I1360*AH374*AL374,2)</f>
        <v>0</v>
      </c>
      <c r="CV374">
        <f>ROUND(Y374*Source!I1360,9)</f>
        <v>0</v>
      </c>
      <c r="CW374">
        <v>0</v>
      </c>
      <c r="CX374">
        <f>ROUND(Y374*Source!I1360,9)</f>
        <v>0</v>
      </c>
      <c r="CY374">
        <f t="shared" si="93"/>
        <v>0</v>
      </c>
      <c r="CZ374">
        <f t="shared" si="94"/>
        <v>0</v>
      </c>
      <c r="DA374">
        <f t="shared" si="95"/>
        <v>1</v>
      </c>
      <c r="DB374">
        <f t="shared" si="80"/>
        <v>0</v>
      </c>
      <c r="DC374">
        <f t="shared" si="81"/>
        <v>0</v>
      </c>
      <c r="DD374" t="s">
        <v>3</v>
      </c>
      <c r="DE374" t="s">
        <v>3</v>
      </c>
      <c r="DF374">
        <f t="shared" si="96"/>
        <v>0</v>
      </c>
      <c r="DG374">
        <f t="shared" si="91"/>
        <v>0</v>
      </c>
      <c r="DH374">
        <f t="shared" si="92"/>
        <v>0</v>
      </c>
      <c r="DI374">
        <f t="shared" si="82"/>
        <v>0</v>
      </c>
      <c r="DJ374">
        <f t="shared" si="97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ROW(Source!A1361)</f>
        <v>1361</v>
      </c>
      <c r="B375">
        <v>88889161</v>
      </c>
      <c r="C375">
        <v>90710532</v>
      </c>
      <c r="D375">
        <v>29477854</v>
      </c>
      <c r="E375">
        <v>1</v>
      </c>
      <c r="F375">
        <v>1</v>
      </c>
      <c r="G375">
        <v>1</v>
      </c>
      <c r="H375">
        <v>1</v>
      </c>
      <c r="I375" t="s">
        <v>531</v>
      </c>
      <c r="J375" t="s">
        <v>3</v>
      </c>
      <c r="K375" t="s">
        <v>532</v>
      </c>
      <c r="L375">
        <v>1369</v>
      </c>
      <c r="N375">
        <v>1013</v>
      </c>
      <c r="O375" t="s">
        <v>528</v>
      </c>
      <c r="P375" t="s">
        <v>528</v>
      </c>
      <c r="Q375">
        <v>1</v>
      </c>
      <c r="W375">
        <v>0</v>
      </c>
      <c r="X375">
        <v>1377046079</v>
      </c>
      <c r="Y375">
        <f t="shared" si="79"/>
        <v>0.9</v>
      </c>
      <c r="AA375">
        <v>0</v>
      </c>
      <c r="AB375">
        <v>0</v>
      </c>
      <c r="AC375">
        <v>0</v>
      </c>
      <c r="AD375">
        <v>9.6199999999999992</v>
      </c>
      <c r="AE375">
        <v>0</v>
      </c>
      <c r="AF375">
        <v>0</v>
      </c>
      <c r="AG375">
        <v>0</v>
      </c>
      <c r="AH375">
        <v>9.6199999999999992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0.9</v>
      </c>
      <c r="AU375" t="s">
        <v>3</v>
      </c>
      <c r="AV375">
        <v>1</v>
      </c>
      <c r="AW375">
        <v>2</v>
      </c>
      <c r="AX375">
        <v>90710535</v>
      </c>
      <c r="AY375">
        <v>1</v>
      </c>
      <c r="AZ375">
        <v>0</v>
      </c>
      <c r="BA375">
        <v>381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ROUND(AT375*Source!I1361*AH375*AL375,2)</f>
        <v>0</v>
      </c>
      <c r="CV375">
        <f>ROUND(Y375*Source!I1361,9)</f>
        <v>0</v>
      </c>
      <c r="CW375">
        <v>0</v>
      </c>
      <c r="CX375">
        <f>ROUND(Y375*Source!I1361,9)</f>
        <v>0</v>
      </c>
      <c r="CY375">
        <f t="shared" si="93"/>
        <v>9.6199999999999992</v>
      </c>
      <c r="CZ375">
        <f t="shared" si="94"/>
        <v>9.6199999999999992</v>
      </c>
      <c r="DA375">
        <f t="shared" si="95"/>
        <v>1</v>
      </c>
      <c r="DB375">
        <f t="shared" si="80"/>
        <v>8.66</v>
      </c>
      <c r="DC375">
        <f t="shared" si="81"/>
        <v>0</v>
      </c>
      <c r="DD375" t="s">
        <v>3</v>
      </c>
      <c r="DE375" t="s">
        <v>3</v>
      </c>
      <c r="DF375">
        <f t="shared" si="96"/>
        <v>0</v>
      </c>
      <c r="DG375">
        <f t="shared" si="91"/>
        <v>0</v>
      </c>
      <c r="DH375">
        <f t="shared" si="92"/>
        <v>0</v>
      </c>
      <c r="DI375">
        <f t="shared" si="82"/>
        <v>0</v>
      </c>
      <c r="DJ375">
        <f t="shared" si="97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ROW(Source!A1361)</f>
        <v>1361</v>
      </c>
      <c r="B376">
        <v>88889161</v>
      </c>
      <c r="C376">
        <v>90710532</v>
      </c>
      <c r="D376">
        <v>29477609</v>
      </c>
      <c r="E376">
        <v>1</v>
      </c>
      <c r="F376">
        <v>1</v>
      </c>
      <c r="G376">
        <v>1</v>
      </c>
      <c r="H376">
        <v>1</v>
      </c>
      <c r="I376" t="s">
        <v>535</v>
      </c>
      <c r="J376" t="s">
        <v>3</v>
      </c>
      <c r="K376" t="s">
        <v>536</v>
      </c>
      <c r="L376">
        <v>1369</v>
      </c>
      <c r="N376">
        <v>1013</v>
      </c>
      <c r="O376" t="s">
        <v>528</v>
      </c>
      <c r="P376" t="s">
        <v>528</v>
      </c>
      <c r="Q376">
        <v>1</v>
      </c>
      <c r="W376">
        <v>0</v>
      </c>
      <c r="X376">
        <v>868395144</v>
      </c>
      <c r="Y376">
        <f t="shared" si="79"/>
        <v>0.9</v>
      </c>
      <c r="AA376">
        <v>0</v>
      </c>
      <c r="AB376">
        <v>0</v>
      </c>
      <c r="AC376">
        <v>0</v>
      </c>
      <c r="AD376">
        <v>9.17</v>
      </c>
      <c r="AE376">
        <v>0</v>
      </c>
      <c r="AF376">
        <v>0</v>
      </c>
      <c r="AG376">
        <v>0</v>
      </c>
      <c r="AH376">
        <v>9.17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0.9</v>
      </c>
      <c r="AU376" t="s">
        <v>3</v>
      </c>
      <c r="AV376">
        <v>1</v>
      </c>
      <c r="AW376">
        <v>2</v>
      </c>
      <c r="AX376">
        <v>90710536</v>
      </c>
      <c r="AY376">
        <v>1</v>
      </c>
      <c r="AZ376">
        <v>0</v>
      </c>
      <c r="BA376">
        <v>382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U376">
        <f>ROUND(AT376*Source!I1361*AH376*AL376,2)</f>
        <v>0</v>
      </c>
      <c r="CV376">
        <f>ROUND(Y376*Source!I1361,9)</f>
        <v>0</v>
      </c>
      <c r="CW376">
        <v>0</v>
      </c>
      <c r="CX376">
        <f>ROUND(Y376*Source!I1361,9)</f>
        <v>0</v>
      </c>
      <c r="CY376">
        <f t="shared" si="93"/>
        <v>9.17</v>
      </c>
      <c r="CZ376">
        <f t="shared" si="94"/>
        <v>9.17</v>
      </c>
      <c r="DA376">
        <f t="shared" si="95"/>
        <v>1</v>
      </c>
      <c r="DB376">
        <f t="shared" si="80"/>
        <v>8.25</v>
      </c>
      <c r="DC376">
        <f t="shared" si="81"/>
        <v>0</v>
      </c>
      <c r="DD376" t="s">
        <v>3</v>
      </c>
      <c r="DE376" t="s">
        <v>3</v>
      </c>
      <c r="DF376">
        <f t="shared" si="96"/>
        <v>0</v>
      </c>
      <c r="DG376">
        <f t="shared" si="91"/>
        <v>0</v>
      </c>
      <c r="DH376">
        <f t="shared" si="92"/>
        <v>0</v>
      </c>
      <c r="DI376">
        <f t="shared" si="82"/>
        <v>0</v>
      </c>
      <c r="DJ376">
        <f t="shared" si="97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ROW(Source!A1362)</f>
        <v>1362</v>
      </c>
      <c r="B377">
        <v>88889103</v>
      </c>
      <c r="C377">
        <v>90710532</v>
      </c>
      <c r="D377">
        <v>29477854</v>
      </c>
      <c r="E377">
        <v>1</v>
      </c>
      <c r="F377">
        <v>1</v>
      </c>
      <c r="G377">
        <v>1</v>
      </c>
      <c r="H377">
        <v>1</v>
      </c>
      <c r="I377" t="s">
        <v>531</v>
      </c>
      <c r="J377" t="s">
        <v>3</v>
      </c>
      <c r="K377" t="s">
        <v>532</v>
      </c>
      <c r="L377">
        <v>1369</v>
      </c>
      <c r="N377">
        <v>1013</v>
      </c>
      <c r="O377" t="s">
        <v>528</v>
      </c>
      <c r="P377" t="s">
        <v>528</v>
      </c>
      <c r="Q377">
        <v>1</v>
      </c>
      <c r="W377">
        <v>0</v>
      </c>
      <c r="X377">
        <v>1377046079</v>
      </c>
      <c r="Y377">
        <f t="shared" si="79"/>
        <v>0.9</v>
      </c>
      <c r="AA377">
        <v>0</v>
      </c>
      <c r="AB377">
        <v>0</v>
      </c>
      <c r="AC377">
        <v>0</v>
      </c>
      <c r="AD377">
        <v>9.6199999999999992</v>
      </c>
      <c r="AE377">
        <v>0</v>
      </c>
      <c r="AF377">
        <v>0</v>
      </c>
      <c r="AG377">
        <v>0</v>
      </c>
      <c r="AH377">
        <v>9.6199999999999992</v>
      </c>
      <c r="AI377">
        <v>1</v>
      </c>
      <c r="AJ377">
        <v>1</v>
      </c>
      <c r="AK377">
        <v>1</v>
      </c>
      <c r="AL377">
        <v>1</v>
      </c>
      <c r="AM377">
        <v>5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0.9</v>
      </c>
      <c r="AU377" t="s">
        <v>3</v>
      </c>
      <c r="AV377">
        <v>1</v>
      </c>
      <c r="AW377">
        <v>2</v>
      </c>
      <c r="AX377">
        <v>90710535</v>
      </c>
      <c r="AY377">
        <v>1</v>
      </c>
      <c r="AZ377">
        <v>0</v>
      </c>
      <c r="BA377">
        <v>383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U377">
        <f>ROUND(AT377*Source!I1362*AH377*AL377,2)</f>
        <v>0</v>
      </c>
      <c r="CV377">
        <f>ROUND(Y377*Source!I1362,9)</f>
        <v>0</v>
      </c>
      <c r="CW377">
        <v>0</v>
      </c>
      <c r="CX377">
        <f>ROUND(Y377*Source!I1362,9)</f>
        <v>0</v>
      </c>
      <c r="CY377">
        <f t="shared" si="93"/>
        <v>9.6199999999999992</v>
      </c>
      <c r="CZ377">
        <f t="shared" si="94"/>
        <v>9.6199999999999992</v>
      </c>
      <c r="DA377">
        <f t="shared" si="95"/>
        <v>1</v>
      </c>
      <c r="DB377">
        <f t="shared" si="80"/>
        <v>8.66</v>
      </c>
      <c r="DC377">
        <f t="shared" si="81"/>
        <v>0</v>
      </c>
      <c r="DD377" t="s">
        <v>3</v>
      </c>
      <c r="DE377" t="s">
        <v>3</v>
      </c>
      <c r="DF377">
        <f t="shared" si="96"/>
        <v>0</v>
      </c>
      <c r="DG377">
        <f t="shared" si="91"/>
        <v>0</v>
      </c>
      <c r="DH377">
        <f t="shared" si="92"/>
        <v>0</v>
      </c>
      <c r="DI377">
        <f t="shared" si="82"/>
        <v>0</v>
      </c>
      <c r="DJ377">
        <f t="shared" si="97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ROW(Source!A1362)</f>
        <v>1362</v>
      </c>
      <c r="B378">
        <v>88889103</v>
      </c>
      <c r="C378">
        <v>90710532</v>
      </c>
      <c r="D378">
        <v>29477609</v>
      </c>
      <c r="E378">
        <v>1</v>
      </c>
      <c r="F378">
        <v>1</v>
      </c>
      <c r="G378">
        <v>1</v>
      </c>
      <c r="H378">
        <v>1</v>
      </c>
      <c r="I378" t="s">
        <v>535</v>
      </c>
      <c r="J378" t="s">
        <v>3</v>
      </c>
      <c r="K378" t="s">
        <v>536</v>
      </c>
      <c r="L378">
        <v>1369</v>
      </c>
      <c r="N378">
        <v>1013</v>
      </c>
      <c r="O378" t="s">
        <v>528</v>
      </c>
      <c r="P378" t="s">
        <v>528</v>
      </c>
      <c r="Q378">
        <v>1</v>
      </c>
      <c r="W378">
        <v>0</v>
      </c>
      <c r="X378">
        <v>868395144</v>
      </c>
      <c r="Y378">
        <f t="shared" si="79"/>
        <v>0.9</v>
      </c>
      <c r="AA378">
        <v>0</v>
      </c>
      <c r="AB378">
        <v>0</v>
      </c>
      <c r="AC378">
        <v>0</v>
      </c>
      <c r="AD378">
        <v>9.17</v>
      </c>
      <c r="AE378">
        <v>0</v>
      </c>
      <c r="AF378">
        <v>0</v>
      </c>
      <c r="AG378">
        <v>0</v>
      </c>
      <c r="AH378">
        <v>9.17</v>
      </c>
      <c r="AI378">
        <v>1</v>
      </c>
      <c r="AJ378">
        <v>1</v>
      </c>
      <c r="AK378">
        <v>1</v>
      </c>
      <c r="AL378">
        <v>1</v>
      </c>
      <c r="AM378">
        <v>5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0.9</v>
      </c>
      <c r="AU378" t="s">
        <v>3</v>
      </c>
      <c r="AV378">
        <v>1</v>
      </c>
      <c r="AW378">
        <v>2</v>
      </c>
      <c r="AX378">
        <v>90710536</v>
      </c>
      <c r="AY378">
        <v>1</v>
      </c>
      <c r="AZ378">
        <v>0</v>
      </c>
      <c r="BA378">
        <v>384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U378">
        <f>ROUND(AT378*Source!I1362*AH378*AL378,2)</f>
        <v>0</v>
      </c>
      <c r="CV378">
        <f>ROUND(Y378*Source!I1362,9)</f>
        <v>0</v>
      </c>
      <c r="CW378">
        <v>0</v>
      </c>
      <c r="CX378">
        <f>ROUND(Y378*Source!I1362,9)</f>
        <v>0</v>
      </c>
      <c r="CY378">
        <f t="shared" si="93"/>
        <v>9.17</v>
      </c>
      <c r="CZ378">
        <f t="shared" si="94"/>
        <v>9.17</v>
      </c>
      <c r="DA378">
        <f t="shared" si="95"/>
        <v>1</v>
      </c>
      <c r="DB378">
        <f t="shared" si="80"/>
        <v>8.25</v>
      </c>
      <c r="DC378">
        <f t="shared" si="81"/>
        <v>0</v>
      </c>
      <c r="DD378" t="s">
        <v>3</v>
      </c>
      <c r="DE378" t="s">
        <v>3</v>
      </c>
      <c r="DF378">
        <f t="shared" si="96"/>
        <v>0</v>
      </c>
      <c r="DG378">
        <f t="shared" si="91"/>
        <v>0</v>
      </c>
      <c r="DH378">
        <f t="shared" si="92"/>
        <v>0</v>
      </c>
      <c r="DI378">
        <f t="shared" si="82"/>
        <v>0</v>
      </c>
      <c r="DJ378">
        <f t="shared" si="97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ROW(Source!A1363)</f>
        <v>1363</v>
      </c>
      <c r="B379">
        <v>88889161</v>
      </c>
      <c r="C379">
        <v>90710537</v>
      </c>
      <c r="D379">
        <v>85159706</v>
      </c>
      <c r="E379">
        <v>114</v>
      </c>
      <c r="F379">
        <v>1</v>
      </c>
      <c r="G379">
        <v>1</v>
      </c>
      <c r="H379">
        <v>1</v>
      </c>
      <c r="I379" t="s">
        <v>676</v>
      </c>
      <c r="J379" t="s">
        <v>3</v>
      </c>
      <c r="K379" t="s">
        <v>677</v>
      </c>
      <c r="L379">
        <v>1369</v>
      </c>
      <c r="N379">
        <v>1013</v>
      </c>
      <c r="O379" t="s">
        <v>528</v>
      </c>
      <c r="P379" t="s">
        <v>528</v>
      </c>
      <c r="Q379">
        <v>1</v>
      </c>
      <c r="W379">
        <v>0</v>
      </c>
      <c r="X379">
        <v>286205319</v>
      </c>
      <c r="Y379">
        <f t="shared" si="79"/>
        <v>0.5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1</v>
      </c>
      <c r="AR379">
        <v>0</v>
      </c>
      <c r="AS379" t="s">
        <v>3</v>
      </c>
      <c r="AT379">
        <v>0.5</v>
      </c>
      <c r="AU379" t="s">
        <v>3</v>
      </c>
      <c r="AV379">
        <v>1</v>
      </c>
      <c r="AW379">
        <v>1</v>
      </c>
      <c r="AX379">
        <v>-1</v>
      </c>
      <c r="AY379">
        <v>0</v>
      </c>
      <c r="AZ379">
        <v>0</v>
      </c>
      <c r="BA379" t="s">
        <v>3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0.5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0.5</v>
      </c>
      <c r="BV379">
        <v>0</v>
      </c>
      <c r="BW379">
        <v>1</v>
      </c>
      <c r="CU379">
        <f>ROUND(AT379*Source!I1363*AH379*AL379,2)</f>
        <v>0</v>
      </c>
      <c r="CV379">
        <f>ROUND(Y379*Source!I1363,9)</f>
        <v>4</v>
      </c>
      <c r="CW379">
        <v>0</v>
      </c>
      <c r="CX379">
        <f>ROUND(Y379*Source!I1363,9)</f>
        <v>4</v>
      </c>
      <c r="CY379">
        <f t="shared" si="93"/>
        <v>0</v>
      </c>
      <c r="CZ379">
        <f t="shared" si="94"/>
        <v>0</v>
      </c>
      <c r="DA379">
        <f t="shared" si="95"/>
        <v>1</v>
      </c>
      <c r="DB379">
        <f t="shared" si="80"/>
        <v>0</v>
      </c>
      <c r="DC379">
        <f t="shared" si="81"/>
        <v>0</v>
      </c>
      <c r="DD379" t="s">
        <v>3</v>
      </c>
      <c r="DE379" t="s">
        <v>3</v>
      </c>
      <c r="DF379">
        <f t="shared" si="96"/>
        <v>0</v>
      </c>
      <c r="DG379">
        <f t="shared" si="91"/>
        <v>0</v>
      </c>
      <c r="DH379">
        <f t="shared" si="92"/>
        <v>0</v>
      </c>
      <c r="DI379">
        <f t="shared" si="82"/>
        <v>0</v>
      </c>
      <c r="DJ379">
        <f t="shared" si="97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ROW(Source!A1363)</f>
        <v>1363</v>
      </c>
      <c r="B380">
        <v>88889161</v>
      </c>
      <c r="C380">
        <v>90710537</v>
      </c>
      <c r="D380">
        <v>85159730</v>
      </c>
      <c r="E380">
        <v>114</v>
      </c>
      <c r="F380">
        <v>1</v>
      </c>
      <c r="G380">
        <v>1</v>
      </c>
      <c r="H380">
        <v>1</v>
      </c>
      <c r="I380" t="s">
        <v>678</v>
      </c>
      <c r="J380" t="s">
        <v>3</v>
      </c>
      <c r="K380" t="s">
        <v>679</v>
      </c>
      <c r="L380">
        <v>1369</v>
      </c>
      <c r="N380">
        <v>1013</v>
      </c>
      <c r="O380" t="s">
        <v>528</v>
      </c>
      <c r="P380" t="s">
        <v>528</v>
      </c>
      <c r="Q380">
        <v>1</v>
      </c>
      <c r="W380">
        <v>0</v>
      </c>
      <c r="X380">
        <v>126826561</v>
      </c>
      <c r="Y380">
        <f t="shared" si="79"/>
        <v>0.5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1</v>
      </c>
      <c r="AR380">
        <v>0</v>
      </c>
      <c r="AS380" t="s">
        <v>3</v>
      </c>
      <c r="AT380">
        <v>0.5</v>
      </c>
      <c r="AU380" t="s">
        <v>3</v>
      </c>
      <c r="AV380">
        <v>1</v>
      </c>
      <c r="AW380">
        <v>1</v>
      </c>
      <c r="AX380">
        <v>-1</v>
      </c>
      <c r="AY380">
        <v>0</v>
      </c>
      <c r="AZ380">
        <v>0</v>
      </c>
      <c r="BA380" t="s">
        <v>3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0.5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0.5</v>
      </c>
      <c r="BV380">
        <v>0</v>
      </c>
      <c r="BW380">
        <v>1</v>
      </c>
      <c r="CU380">
        <f>ROUND(AT380*Source!I1363*AH380*AL380,2)</f>
        <v>0</v>
      </c>
      <c r="CV380">
        <f>ROUND(Y380*Source!I1363,9)</f>
        <v>4</v>
      </c>
      <c r="CW380">
        <v>0</v>
      </c>
      <c r="CX380">
        <f>ROUND(Y380*Source!I1363,9)</f>
        <v>4</v>
      </c>
      <c r="CY380">
        <f t="shared" si="93"/>
        <v>0</v>
      </c>
      <c r="CZ380">
        <f t="shared" si="94"/>
        <v>0</v>
      </c>
      <c r="DA380">
        <f t="shared" si="95"/>
        <v>1</v>
      </c>
      <c r="DB380">
        <f t="shared" si="80"/>
        <v>0</v>
      </c>
      <c r="DC380">
        <f t="shared" si="81"/>
        <v>0</v>
      </c>
      <c r="DD380" t="s">
        <v>3</v>
      </c>
      <c r="DE380" t="s">
        <v>3</v>
      </c>
      <c r="DF380">
        <f t="shared" si="96"/>
        <v>0</v>
      </c>
      <c r="DG380">
        <f t="shared" si="91"/>
        <v>0</v>
      </c>
      <c r="DH380">
        <f t="shared" si="92"/>
        <v>0</v>
      </c>
      <c r="DI380">
        <f t="shared" si="82"/>
        <v>0</v>
      </c>
      <c r="DJ380">
        <f t="shared" si="97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ROW(Source!A1364)</f>
        <v>1364</v>
      </c>
      <c r="B381">
        <v>88889103</v>
      </c>
      <c r="C381">
        <v>90710537</v>
      </c>
      <c r="D381">
        <v>85159706</v>
      </c>
      <c r="E381">
        <v>114</v>
      </c>
      <c r="F381">
        <v>1</v>
      </c>
      <c r="G381">
        <v>1</v>
      </c>
      <c r="H381">
        <v>1</v>
      </c>
      <c r="I381" t="s">
        <v>676</v>
      </c>
      <c r="J381" t="s">
        <v>3</v>
      </c>
      <c r="K381" t="s">
        <v>677</v>
      </c>
      <c r="L381">
        <v>1369</v>
      </c>
      <c r="N381">
        <v>1013</v>
      </c>
      <c r="O381" t="s">
        <v>528</v>
      </c>
      <c r="P381" t="s">
        <v>528</v>
      </c>
      <c r="Q381">
        <v>1</v>
      </c>
      <c r="W381">
        <v>0</v>
      </c>
      <c r="X381">
        <v>286205319</v>
      </c>
      <c r="Y381">
        <f t="shared" si="79"/>
        <v>0.5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5</v>
      </c>
      <c r="AN381">
        <v>0</v>
      </c>
      <c r="AO381">
        <v>1</v>
      </c>
      <c r="AP381">
        <v>1</v>
      </c>
      <c r="AQ381">
        <v>1</v>
      </c>
      <c r="AR381">
        <v>0</v>
      </c>
      <c r="AS381" t="s">
        <v>3</v>
      </c>
      <c r="AT381">
        <v>0.5</v>
      </c>
      <c r="AU381" t="s">
        <v>3</v>
      </c>
      <c r="AV381">
        <v>1</v>
      </c>
      <c r="AW381">
        <v>1</v>
      </c>
      <c r="AX381">
        <v>-1</v>
      </c>
      <c r="AY381">
        <v>0</v>
      </c>
      <c r="AZ381">
        <v>0</v>
      </c>
      <c r="BA381" t="s">
        <v>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0.5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0.5</v>
      </c>
      <c r="BV381">
        <v>0</v>
      </c>
      <c r="BW381">
        <v>1</v>
      </c>
      <c r="CU381">
        <f>ROUND(AT381*Source!I1364*AH381*AL381,2)</f>
        <v>0</v>
      </c>
      <c r="CV381">
        <f>ROUND(Y381*Source!I1364,9)</f>
        <v>4</v>
      </c>
      <c r="CW381">
        <v>0</v>
      </c>
      <c r="CX381">
        <f>ROUND(Y381*Source!I1364,9)</f>
        <v>4</v>
      </c>
      <c r="CY381">
        <f t="shared" si="93"/>
        <v>0</v>
      </c>
      <c r="CZ381">
        <f t="shared" si="94"/>
        <v>0</v>
      </c>
      <c r="DA381">
        <f t="shared" si="95"/>
        <v>1</v>
      </c>
      <c r="DB381">
        <f t="shared" si="80"/>
        <v>0</v>
      </c>
      <c r="DC381">
        <f t="shared" si="81"/>
        <v>0</v>
      </c>
      <c r="DD381" t="s">
        <v>3</v>
      </c>
      <c r="DE381" t="s">
        <v>3</v>
      </c>
      <c r="DF381">
        <f t="shared" si="96"/>
        <v>0</v>
      </c>
      <c r="DG381">
        <f t="shared" si="91"/>
        <v>0</v>
      </c>
      <c r="DH381">
        <f t="shared" si="92"/>
        <v>0</v>
      </c>
      <c r="DI381">
        <f t="shared" si="82"/>
        <v>0</v>
      </c>
      <c r="DJ381">
        <f t="shared" si="97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ROW(Source!A1364)</f>
        <v>1364</v>
      </c>
      <c r="B382">
        <v>88889103</v>
      </c>
      <c r="C382">
        <v>90710537</v>
      </c>
      <c r="D382">
        <v>85159730</v>
      </c>
      <c r="E382">
        <v>114</v>
      </c>
      <c r="F382">
        <v>1</v>
      </c>
      <c r="G382">
        <v>1</v>
      </c>
      <c r="H382">
        <v>1</v>
      </c>
      <c r="I382" t="s">
        <v>678</v>
      </c>
      <c r="J382" t="s">
        <v>3</v>
      </c>
      <c r="K382" t="s">
        <v>679</v>
      </c>
      <c r="L382">
        <v>1369</v>
      </c>
      <c r="N382">
        <v>1013</v>
      </c>
      <c r="O382" t="s">
        <v>528</v>
      </c>
      <c r="P382" t="s">
        <v>528</v>
      </c>
      <c r="Q382">
        <v>1</v>
      </c>
      <c r="W382">
        <v>0</v>
      </c>
      <c r="X382">
        <v>126826561</v>
      </c>
      <c r="Y382">
        <f t="shared" si="79"/>
        <v>0.5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5</v>
      </c>
      <c r="AN382">
        <v>0</v>
      </c>
      <c r="AO382">
        <v>1</v>
      </c>
      <c r="AP382">
        <v>1</v>
      </c>
      <c r="AQ382">
        <v>1</v>
      </c>
      <c r="AR382">
        <v>0</v>
      </c>
      <c r="AS382" t="s">
        <v>3</v>
      </c>
      <c r="AT382">
        <v>0.5</v>
      </c>
      <c r="AU382" t="s">
        <v>3</v>
      </c>
      <c r="AV382">
        <v>1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0.5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0.5</v>
      </c>
      <c r="BV382">
        <v>0</v>
      </c>
      <c r="BW382">
        <v>1</v>
      </c>
      <c r="CU382">
        <f>ROUND(AT382*Source!I1364*AH382*AL382,2)</f>
        <v>0</v>
      </c>
      <c r="CV382">
        <f>ROUND(Y382*Source!I1364,9)</f>
        <v>4</v>
      </c>
      <c r="CW382">
        <v>0</v>
      </c>
      <c r="CX382">
        <f>ROUND(Y382*Source!I1364,9)</f>
        <v>4</v>
      </c>
      <c r="CY382">
        <f t="shared" si="93"/>
        <v>0</v>
      </c>
      <c r="CZ382">
        <f t="shared" si="94"/>
        <v>0</v>
      </c>
      <c r="DA382">
        <f t="shared" si="95"/>
        <v>1</v>
      </c>
      <c r="DB382">
        <f t="shared" si="80"/>
        <v>0</v>
      </c>
      <c r="DC382">
        <f t="shared" si="81"/>
        <v>0</v>
      </c>
      <c r="DD382" t="s">
        <v>3</v>
      </c>
      <c r="DE382" t="s">
        <v>3</v>
      </c>
      <c r="DF382">
        <f t="shared" si="96"/>
        <v>0</v>
      </c>
      <c r="DG382">
        <f t="shared" si="91"/>
        <v>0</v>
      </c>
      <c r="DH382">
        <f t="shared" si="92"/>
        <v>0</v>
      </c>
      <c r="DI382">
        <f t="shared" si="82"/>
        <v>0</v>
      </c>
      <c r="DJ382">
        <f t="shared" si="97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ROW(Source!A1365)</f>
        <v>1365</v>
      </c>
      <c r="B383">
        <v>88889161</v>
      </c>
      <c r="C383">
        <v>90710542</v>
      </c>
      <c r="D383">
        <v>85159706</v>
      </c>
      <c r="E383">
        <v>114</v>
      </c>
      <c r="F383">
        <v>1</v>
      </c>
      <c r="G383">
        <v>1</v>
      </c>
      <c r="H383">
        <v>1</v>
      </c>
      <c r="I383" t="s">
        <v>676</v>
      </c>
      <c r="J383" t="s">
        <v>3</v>
      </c>
      <c r="K383" t="s">
        <v>677</v>
      </c>
      <c r="L383">
        <v>1369</v>
      </c>
      <c r="N383">
        <v>1013</v>
      </c>
      <c r="O383" t="s">
        <v>528</v>
      </c>
      <c r="P383" t="s">
        <v>528</v>
      </c>
      <c r="Q383">
        <v>1</v>
      </c>
      <c r="W383">
        <v>0</v>
      </c>
      <c r="X383">
        <v>286205319</v>
      </c>
      <c r="Y383">
        <f t="shared" si="79"/>
        <v>6.48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1</v>
      </c>
      <c r="AR383">
        <v>0</v>
      </c>
      <c r="AS383" t="s">
        <v>3</v>
      </c>
      <c r="AT383">
        <v>6.48</v>
      </c>
      <c r="AU383" t="s">
        <v>3</v>
      </c>
      <c r="AV383">
        <v>1</v>
      </c>
      <c r="AW383">
        <v>1</v>
      </c>
      <c r="AX383">
        <v>-1</v>
      </c>
      <c r="AY383">
        <v>0</v>
      </c>
      <c r="AZ383">
        <v>0</v>
      </c>
      <c r="BA383" t="s">
        <v>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6.48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6.48</v>
      </c>
      <c r="BV383">
        <v>0</v>
      </c>
      <c r="BW383">
        <v>1</v>
      </c>
      <c r="CU383">
        <f>ROUND(AT383*Source!I1365*AH383*AL383,2)</f>
        <v>0</v>
      </c>
      <c r="CV383">
        <f>ROUND(Y383*Source!I1365,9)</f>
        <v>1.0367999999999999</v>
      </c>
      <c r="CW383">
        <v>0</v>
      </c>
      <c r="CX383">
        <f>ROUND(Y383*Source!I1365,9)</f>
        <v>1.0367999999999999</v>
      </c>
      <c r="CY383">
        <f t="shared" si="93"/>
        <v>0</v>
      </c>
      <c r="CZ383">
        <f t="shared" si="94"/>
        <v>0</v>
      </c>
      <c r="DA383">
        <f t="shared" si="95"/>
        <v>1</v>
      </c>
      <c r="DB383">
        <f t="shared" si="80"/>
        <v>0</v>
      </c>
      <c r="DC383">
        <f t="shared" si="81"/>
        <v>0</v>
      </c>
      <c r="DD383" t="s">
        <v>3</v>
      </c>
      <c r="DE383" t="s">
        <v>3</v>
      </c>
      <c r="DF383">
        <f t="shared" si="96"/>
        <v>0</v>
      </c>
      <c r="DG383">
        <f t="shared" si="91"/>
        <v>0</v>
      </c>
      <c r="DH383">
        <f t="shared" si="92"/>
        <v>0</v>
      </c>
      <c r="DI383">
        <f t="shared" si="82"/>
        <v>0</v>
      </c>
      <c r="DJ383">
        <f t="shared" si="97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ROW(Source!A1365)</f>
        <v>1365</v>
      </c>
      <c r="B384">
        <v>88889161</v>
      </c>
      <c r="C384">
        <v>90710542</v>
      </c>
      <c r="D384">
        <v>85159730</v>
      </c>
      <c r="E384">
        <v>114</v>
      </c>
      <c r="F384">
        <v>1</v>
      </c>
      <c r="G384">
        <v>1</v>
      </c>
      <c r="H384">
        <v>1</v>
      </c>
      <c r="I384" t="s">
        <v>678</v>
      </c>
      <c r="J384" t="s">
        <v>3</v>
      </c>
      <c r="K384" t="s">
        <v>679</v>
      </c>
      <c r="L384">
        <v>1369</v>
      </c>
      <c r="N384">
        <v>1013</v>
      </c>
      <c r="O384" t="s">
        <v>528</v>
      </c>
      <c r="P384" t="s">
        <v>528</v>
      </c>
      <c r="Q384">
        <v>1</v>
      </c>
      <c r="W384">
        <v>0</v>
      </c>
      <c r="X384">
        <v>126826561</v>
      </c>
      <c r="Y384">
        <f t="shared" si="79"/>
        <v>6.48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1</v>
      </c>
      <c r="AR384">
        <v>0</v>
      </c>
      <c r="AS384" t="s">
        <v>3</v>
      </c>
      <c r="AT384">
        <v>6.48</v>
      </c>
      <c r="AU384" t="s">
        <v>3</v>
      </c>
      <c r="AV384">
        <v>1</v>
      </c>
      <c r="AW384">
        <v>1</v>
      </c>
      <c r="AX384">
        <v>-1</v>
      </c>
      <c r="AY384">
        <v>0</v>
      </c>
      <c r="AZ384">
        <v>0</v>
      </c>
      <c r="BA384" t="s">
        <v>3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6.48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6.48</v>
      </c>
      <c r="BV384">
        <v>0</v>
      </c>
      <c r="BW384">
        <v>1</v>
      </c>
      <c r="CU384">
        <f>ROUND(AT384*Source!I1365*AH384*AL384,2)</f>
        <v>0</v>
      </c>
      <c r="CV384">
        <f>ROUND(Y384*Source!I1365,9)</f>
        <v>1.0367999999999999</v>
      </c>
      <c r="CW384">
        <v>0</v>
      </c>
      <c r="CX384">
        <f>ROUND(Y384*Source!I1365,9)</f>
        <v>1.0367999999999999</v>
      </c>
      <c r="CY384">
        <f t="shared" si="93"/>
        <v>0</v>
      </c>
      <c r="CZ384">
        <f t="shared" si="94"/>
        <v>0</v>
      </c>
      <c r="DA384">
        <f t="shared" si="95"/>
        <v>1</v>
      </c>
      <c r="DB384">
        <f t="shared" si="80"/>
        <v>0</v>
      </c>
      <c r="DC384">
        <f t="shared" si="81"/>
        <v>0</v>
      </c>
      <c r="DD384" t="s">
        <v>3</v>
      </c>
      <c r="DE384" t="s">
        <v>3</v>
      </c>
      <c r="DF384">
        <f t="shared" si="96"/>
        <v>0</v>
      </c>
      <c r="DG384">
        <f t="shared" si="91"/>
        <v>0</v>
      </c>
      <c r="DH384">
        <f t="shared" si="92"/>
        <v>0</v>
      </c>
      <c r="DI384">
        <f t="shared" si="82"/>
        <v>0</v>
      </c>
      <c r="DJ384">
        <f t="shared" si="97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ROW(Source!A1366)</f>
        <v>1366</v>
      </c>
      <c r="B385">
        <v>88889103</v>
      </c>
      <c r="C385">
        <v>90710542</v>
      </c>
      <c r="D385">
        <v>85159706</v>
      </c>
      <c r="E385">
        <v>114</v>
      </c>
      <c r="F385">
        <v>1</v>
      </c>
      <c r="G385">
        <v>1</v>
      </c>
      <c r="H385">
        <v>1</v>
      </c>
      <c r="I385" t="s">
        <v>676</v>
      </c>
      <c r="J385" t="s">
        <v>3</v>
      </c>
      <c r="K385" t="s">
        <v>677</v>
      </c>
      <c r="L385">
        <v>1369</v>
      </c>
      <c r="N385">
        <v>1013</v>
      </c>
      <c r="O385" t="s">
        <v>528</v>
      </c>
      <c r="P385" t="s">
        <v>528</v>
      </c>
      <c r="Q385">
        <v>1</v>
      </c>
      <c r="W385">
        <v>0</v>
      </c>
      <c r="X385">
        <v>286205319</v>
      </c>
      <c r="Y385">
        <f t="shared" ref="Y385:Y402" si="98">AT385</f>
        <v>6.48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5</v>
      </c>
      <c r="AN385">
        <v>0</v>
      </c>
      <c r="AO385">
        <v>1</v>
      </c>
      <c r="AP385">
        <v>1</v>
      </c>
      <c r="AQ385">
        <v>1</v>
      </c>
      <c r="AR385">
        <v>0</v>
      </c>
      <c r="AS385" t="s">
        <v>3</v>
      </c>
      <c r="AT385">
        <v>6.48</v>
      </c>
      <c r="AU385" t="s">
        <v>3</v>
      </c>
      <c r="AV385">
        <v>1</v>
      </c>
      <c r="AW385">
        <v>1</v>
      </c>
      <c r="AX385">
        <v>-1</v>
      </c>
      <c r="AY385">
        <v>0</v>
      </c>
      <c r="AZ385">
        <v>0</v>
      </c>
      <c r="BA385" t="s">
        <v>3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6.48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6.48</v>
      </c>
      <c r="BV385">
        <v>0</v>
      </c>
      <c r="BW385">
        <v>1</v>
      </c>
      <c r="CU385">
        <f>ROUND(AT385*Source!I1366*AH385*AL385,2)</f>
        <v>0</v>
      </c>
      <c r="CV385">
        <f>ROUND(Y385*Source!I1366,9)</f>
        <v>1.0367999999999999</v>
      </c>
      <c r="CW385">
        <v>0</v>
      </c>
      <c r="CX385">
        <f>ROUND(Y385*Source!I1366,9)</f>
        <v>1.0367999999999999</v>
      </c>
      <c r="CY385">
        <f t="shared" si="93"/>
        <v>0</v>
      </c>
      <c r="CZ385">
        <f t="shared" si="94"/>
        <v>0</v>
      </c>
      <c r="DA385">
        <f t="shared" si="95"/>
        <v>1</v>
      </c>
      <c r="DB385">
        <f t="shared" ref="DB385:DB402" si="99">ROUND(ROUND(AT385*CZ385,2),2)</f>
        <v>0</v>
      </c>
      <c r="DC385">
        <f t="shared" ref="DC385:DC402" si="100">ROUND(ROUND(AT385*AG385,2),2)</f>
        <v>0</v>
      </c>
      <c r="DD385" t="s">
        <v>3</v>
      </c>
      <c r="DE385" t="s">
        <v>3</v>
      </c>
      <c r="DF385">
        <f t="shared" si="96"/>
        <v>0</v>
      </c>
      <c r="DG385">
        <f t="shared" si="91"/>
        <v>0</v>
      </c>
      <c r="DH385">
        <f t="shared" si="92"/>
        <v>0</v>
      </c>
      <c r="DI385">
        <f t="shared" ref="DI385:DI402" si="101">ROUND(ROUND(AH385,2)*CX385,2)</f>
        <v>0</v>
      </c>
      <c r="DJ385">
        <f t="shared" si="97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ROW(Source!A1366)</f>
        <v>1366</v>
      </c>
      <c r="B386">
        <v>88889103</v>
      </c>
      <c r="C386">
        <v>90710542</v>
      </c>
      <c r="D386">
        <v>85159730</v>
      </c>
      <c r="E386">
        <v>114</v>
      </c>
      <c r="F386">
        <v>1</v>
      </c>
      <c r="G386">
        <v>1</v>
      </c>
      <c r="H386">
        <v>1</v>
      </c>
      <c r="I386" t="s">
        <v>678</v>
      </c>
      <c r="J386" t="s">
        <v>3</v>
      </c>
      <c r="K386" t="s">
        <v>679</v>
      </c>
      <c r="L386">
        <v>1369</v>
      </c>
      <c r="N386">
        <v>1013</v>
      </c>
      <c r="O386" t="s">
        <v>528</v>
      </c>
      <c r="P386" t="s">
        <v>528</v>
      </c>
      <c r="Q386">
        <v>1</v>
      </c>
      <c r="W386">
        <v>0</v>
      </c>
      <c r="X386">
        <v>126826561</v>
      </c>
      <c r="Y386">
        <f t="shared" si="98"/>
        <v>6.48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5</v>
      </c>
      <c r="AN386">
        <v>0</v>
      </c>
      <c r="AO386">
        <v>1</v>
      </c>
      <c r="AP386">
        <v>1</v>
      </c>
      <c r="AQ386">
        <v>1</v>
      </c>
      <c r="AR386">
        <v>0</v>
      </c>
      <c r="AS386" t="s">
        <v>3</v>
      </c>
      <c r="AT386">
        <v>6.48</v>
      </c>
      <c r="AU386" t="s">
        <v>3</v>
      </c>
      <c r="AV386">
        <v>1</v>
      </c>
      <c r="AW386">
        <v>1</v>
      </c>
      <c r="AX386">
        <v>-1</v>
      </c>
      <c r="AY386">
        <v>0</v>
      </c>
      <c r="AZ386">
        <v>0</v>
      </c>
      <c r="BA386" t="s">
        <v>3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6.48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6.48</v>
      </c>
      <c r="BV386">
        <v>0</v>
      </c>
      <c r="BW386">
        <v>1</v>
      </c>
      <c r="CU386">
        <f>ROUND(AT386*Source!I1366*AH386*AL386,2)</f>
        <v>0</v>
      </c>
      <c r="CV386">
        <f>ROUND(Y386*Source!I1366,9)</f>
        <v>1.0367999999999999</v>
      </c>
      <c r="CW386">
        <v>0</v>
      </c>
      <c r="CX386">
        <f>ROUND(Y386*Source!I1366,9)</f>
        <v>1.0367999999999999</v>
      </c>
      <c r="CY386">
        <f t="shared" si="93"/>
        <v>0</v>
      </c>
      <c r="CZ386">
        <f t="shared" si="94"/>
        <v>0</v>
      </c>
      <c r="DA386">
        <f t="shared" si="95"/>
        <v>1</v>
      </c>
      <c r="DB386">
        <f t="shared" si="99"/>
        <v>0</v>
      </c>
      <c r="DC386">
        <f t="shared" si="100"/>
        <v>0</v>
      </c>
      <c r="DD386" t="s">
        <v>3</v>
      </c>
      <c r="DE386" t="s">
        <v>3</v>
      </c>
      <c r="DF386">
        <f t="shared" si="96"/>
        <v>0</v>
      </c>
      <c r="DG386">
        <f t="shared" si="91"/>
        <v>0</v>
      </c>
      <c r="DH386">
        <f t="shared" si="92"/>
        <v>0</v>
      </c>
      <c r="DI386">
        <f t="shared" si="101"/>
        <v>0</v>
      </c>
      <c r="DJ386">
        <f t="shared" si="97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ROW(Source!A1367)</f>
        <v>1367</v>
      </c>
      <c r="B387">
        <v>88889161</v>
      </c>
      <c r="C387">
        <v>90710547</v>
      </c>
      <c r="D387">
        <v>85159706</v>
      </c>
      <c r="E387">
        <v>114</v>
      </c>
      <c r="F387">
        <v>1</v>
      </c>
      <c r="G387">
        <v>1</v>
      </c>
      <c r="H387">
        <v>1</v>
      </c>
      <c r="I387" t="s">
        <v>676</v>
      </c>
      <c r="J387" t="s">
        <v>3</v>
      </c>
      <c r="K387" t="s">
        <v>677</v>
      </c>
      <c r="L387">
        <v>1369</v>
      </c>
      <c r="N387">
        <v>1013</v>
      </c>
      <c r="O387" t="s">
        <v>528</v>
      </c>
      <c r="P387" t="s">
        <v>528</v>
      </c>
      <c r="Q387">
        <v>1</v>
      </c>
      <c r="W387">
        <v>0</v>
      </c>
      <c r="X387">
        <v>286205319</v>
      </c>
      <c r="Y387">
        <f t="shared" si="98"/>
        <v>0.81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1</v>
      </c>
      <c r="AR387">
        <v>0</v>
      </c>
      <c r="AS387" t="s">
        <v>3</v>
      </c>
      <c r="AT387">
        <v>0.81</v>
      </c>
      <c r="AU387" t="s">
        <v>3</v>
      </c>
      <c r="AV387">
        <v>1</v>
      </c>
      <c r="AW387">
        <v>1</v>
      </c>
      <c r="AX387">
        <v>-1</v>
      </c>
      <c r="AY387">
        <v>0</v>
      </c>
      <c r="AZ387">
        <v>0</v>
      </c>
      <c r="BA387" t="s">
        <v>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0.81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0.81</v>
      </c>
      <c r="BV387">
        <v>0</v>
      </c>
      <c r="BW387">
        <v>1</v>
      </c>
      <c r="CU387">
        <f>ROUND(AT387*Source!I1367*AH387*AL387,2)</f>
        <v>0</v>
      </c>
      <c r="CV387">
        <f>ROUND(Y387*Source!I1367,9)</f>
        <v>0.81</v>
      </c>
      <c r="CW387">
        <v>0</v>
      </c>
      <c r="CX387">
        <f>ROUND(Y387*Source!I1367,9)</f>
        <v>0.81</v>
      </c>
      <c r="CY387">
        <f t="shared" si="93"/>
        <v>0</v>
      </c>
      <c r="CZ387">
        <f t="shared" si="94"/>
        <v>0</v>
      </c>
      <c r="DA387">
        <f t="shared" si="95"/>
        <v>1</v>
      </c>
      <c r="DB387">
        <f t="shared" si="99"/>
        <v>0</v>
      </c>
      <c r="DC387">
        <f t="shared" si="100"/>
        <v>0</v>
      </c>
      <c r="DD387" t="s">
        <v>3</v>
      </c>
      <c r="DE387" t="s">
        <v>3</v>
      </c>
      <c r="DF387">
        <f t="shared" si="96"/>
        <v>0</v>
      </c>
      <c r="DG387">
        <f t="shared" si="91"/>
        <v>0</v>
      </c>
      <c r="DH387">
        <f t="shared" si="92"/>
        <v>0</v>
      </c>
      <c r="DI387">
        <f t="shared" si="101"/>
        <v>0</v>
      </c>
      <c r="DJ387">
        <f t="shared" si="97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ROW(Source!A1367)</f>
        <v>1367</v>
      </c>
      <c r="B388">
        <v>88889161</v>
      </c>
      <c r="C388">
        <v>90710547</v>
      </c>
      <c r="D388">
        <v>85159730</v>
      </c>
      <c r="E388">
        <v>114</v>
      </c>
      <c r="F388">
        <v>1</v>
      </c>
      <c r="G388">
        <v>1</v>
      </c>
      <c r="H388">
        <v>1</v>
      </c>
      <c r="I388" t="s">
        <v>678</v>
      </c>
      <c r="J388" t="s">
        <v>3</v>
      </c>
      <c r="K388" t="s">
        <v>679</v>
      </c>
      <c r="L388">
        <v>1369</v>
      </c>
      <c r="N388">
        <v>1013</v>
      </c>
      <c r="O388" t="s">
        <v>528</v>
      </c>
      <c r="P388" t="s">
        <v>528</v>
      </c>
      <c r="Q388">
        <v>1</v>
      </c>
      <c r="W388">
        <v>0</v>
      </c>
      <c r="X388">
        <v>126826561</v>
      </c>
      <c r="Y388">
        <f t="shared" si="98"/>
        <v>0.81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1</v>
      </c>
      <c r="AR388">
        <v>0</v>
      </c>
      <c r="AS388" t="s">
        <v>3</v>
      </c>
      <c r="AT388">
        <v>0.81</v>
      </c>
      <c r="AU388" t="s">
        <v>3</v>
      </c>
      <c r="AV388">
        <v>1</v>
      </c>
      <c r="AW388">
        <v>1</v>
      </c>
      <c r="AX388">
        <v>-1</v>
      </c>
      <c r="AY388">
        <v>0</v>
      </c>
      <c r="AZ388">
        <v>0</v>
      </c>
      <c r="BA388" t="s">
        <v>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0.81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0.81</v>
      </c>
      <c r="BV388">
        <v>0</v>
      </c>
      <c r="BW388">
        <v>1</v>
      </c>
      <c r="CU388">
        <f>ROUND(AT388*Source!I1367*AH388*AL388,2)</f>
        <v>0</v>
      </c>
      <c r="CV388">
        <f>ROUND(Y388*Source!I1367,9)</f>
        <v>0.81</v>
      </c>
      <c r="CW388">
        <v>0</v>
      </c>
      <c r="CX388">
        <f>ROUND(Y388*Source!I1367,9)</f>
        <v>0.81</v>
      </c>
      <c r="CY388">
        <f t="shared" si="93"/>
        <v>0</v>
      </c>
      <c r="CZ388">
        <f t="shared" si="94"/>
        <v>0</v>
      </c>
      <c r="DA388">
        <f t="shared" si="95"/>
        <v>1</v>
      </c>
      <c r="DB388">
        <f t="shared" si="99"/>
        <v>0</v>
      </c>
      <c r="DC388">
        <f t="shared" si="100"/>
        <v>0</v>
      </c>
      <c r="DD388" t="s">
        <v>3</v>
      </c>
      <c r="DE388" t="s">
        <v>3</v>
      </c>
      <c r="DF388">
        <f t="shared" si="96"/>
        <v>0</v>
      </c>
      <c r="DG388">
        <f t="shared" si="91"/>
        <v>0</v>
      </c>
      <c r="DH388">
        <f t="shared" si="92"/>
        <v>0</v>
      </c>
      <c r="DI388">
        <f t="shared" si="101"/>
        <v>0</v>
      </c>
      <c r="DJ388">
        <f t="shared" si="97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>
      <c r="A389">
        <f>ROW(Source!A1368)</f>
        <v>1368</v>
      </c>
      <c r="B389">
        <v>88889103</v>
      </c>
      <c r="C389">
        <v>90710547</v>
      </c>
      <c r="D389">
        <v>85159706</v>
      </c>
      <c r="E389">
        <v>114</v>
      </c>
      <c r="F389">
        <v>1</v>
      </c>
      <c r="G389">
        <v>1</v>
      </c>
      <c r="H389">
        <v>1</v>
      </c>
      <c r="I389" t="s">
        <v>676</v>
      </c>
      <c r="J389" t="s">
        <v>3</v>
      </c>
      <c r="K389" t="s">
        <v>677</v>
      </c>
      <c r="L389">
        <v>1369</v>
      </c>
      <c r="N389">
        <v>1013</v>
      </c>
      <c r="O389" t="s">
        <v>528</v>
      </c>
      <c r="P389" t="s">
        <v>528</v>
      </c>
      <c r="Q389">
        <v>1</v>
      </c>
      <c r="W389">
        <v>0</v>
      </c>
      <c r="X389">
        <v>286205319</v>
      </c>
      <c r="Y389">
        <f t="shared" si="98"/>
        <v>0.81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5</v>
      </c>
      <c r="AN389">
        <v>0</v>
      </c>
      <c r="AO389">
        <v>1</v>
      </c>
      <c r="AP389">
        <v>1</v>
      </c>
      <c r="AQ389">
        <v>1</v>
      </c>
      <c r="AR389">
        <v>0</v>
      </c>
      <c r="AS389" t="s">
        <v>3</v>
      </c>
      <c r="AT389">
        <v>0.81</v>
      </c>
      <c r="AU389" t="s">
        <v>3</v>
      </c>
      <c r="AV389">
        <v>1</v>
      </c>
      <c r="AW389">
        <v>1</v>
      </c>
      <c r="AX389">
        <v>-1</v>
      </c>
      <c r="AY389">
        <v>0</v>
      </c>
      <c r="AZ389">
        <v>0</v>
      </c>
      <c r="BA389" t="s">
        <v>3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0.81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0.81</v>
      </c>
      <c r="BV389">
        <v>0</v>
      </c>
      <c r="BW389">
        <v>1</v>
      </c>
      <c r="CU389">
        <f>ROUND(AT389*Source!I1368*AH389*AL389,2)</f>
        <v>0</v>
      </c>
      <c r="CV389">
        <f>ROUND(Y389*Source!I1368,9)</f>
        <v>0.81</v>
      </c>
      <c r="CW389">
        <v>0</v>
      </c>
      <c r="CX389">
        <f>ROUND(Y389*Source!I1368,9)</f>
        <v>0.81</v>
      </c>
      <c r="CY389">
        <f t="shared" si="93"/>
        <v>0</v>
      </c>
      <c r="CZ389">
        <f t="shared" si="94"/>
        <v>0</v>
      </c>
      <c r="DA389">
        <f t="shared" si="95"/>
        <v>1</v>
      </c>
      <c r="DB389">
        <f t="shared" si="99"/>
        <v>0</v>
      </c>
      <c r="DC389">
        <f t="shared" si="100"/>
        <v>0</v>
      </c>
      <c r="DD389" t="s">
        <v>3</v>
      </c>
      <c r="DE389" t="s">
        <v>3</v>
      </c>
      <c r="DF389">
        <f t="shared" si="96"/>
        <v>0</v>
      </c>
      <c r="DG389">
        <f t="shared" si="91"/>
        <v>0</v>
      </c>
      <c r="DH389">
        <f t="shared" si="92"/>
        <v>0</v>
      </c>
      <c r="DI389">
        <f t="shared" si="101"/>
        <v>0</v>
      </c>
      <c r="DJ389">
        <f t="shared" si="97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ROW(Source!A1368)</f>
        <v>1368</v>
      </c>
      <c r="B390">
        <v>88889103</v>
      </c>
      <c r="C390">
        <v>90710547</v>
      </c>
      <c r="D390">
        <v>85159730</v>
      </c>
      <c r="E390">
        <v>114</v>
      </c>
      <c r="F390">
        <v>1</v>
      </c>
      <c r="G390">
        <v>1</v>
      </c>
      <c r="H390">
        <v>1</v>
      </c>
      <c r="I390" t="s">
        <v>678</v>
      </c>
      <c r="J390" t="s">
        <v>3</v>
      </c>
      <c r="K390" t="s">
        <v>679</v>
      </c>
      <c r="L390">
        <v>1369</v>
      </c>
      <c r="N390">
        <v>1013</v>
      </c>
      <c r="O390" t="s">
        <v>528</v>
      </c>
      <c r="P390" t="s">
        <v>528</v>
      </c>
      <c r="Q390">
        <v>1</v>
      </c>
      <c r="W390">
        <v>0</v>
      </c>
      <c r="X390">
        <v>126826561</v>
      </c>
      <c r="Y390">
        <f t="shared" si="98"/>
        <v>0.81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5</v>
      </c>
      <c r="AN390">
        <v>0</v>
      </c>
      <c r="AO390">
        <v>1</v>
      </c>
      <c r="AP390">
        <v>1</v>
      </c>
      <c r="AQ390">
        <v>1</v>
      </c>
      <c r="AR390">
        <v>0</v>
      </c>
      <c r="AS390" t="s">
        <v>3</v>
      </c>
      <c r="AT390">
        <v>0.81</v>
      </c>
      <c r="AU390" t="s">
        <v>3</v>
      </c>
      <c r="AV390">
        <v>1</v>
      </c>
      <c r="AW390">
        <v>1</v>
      </c>
      <c r="AX390">
        <v>-1</v>
      </c>
      <c r="AY390">
        <v>0</v>
      </c>
      <c r="AZ390">
        <v>0</v>
      </c>
      <c r="BA390" t="s">
        <v>3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0.81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0.81</v>
      </c>
      <c r="BV390">
        <v>0</v>
      </c>
      <c r="BW390">
        <v>1</v>
      </c>
      <c r="CU390">
        <f>ROUND(AT390*Source!I1368*AH390*AL390,2)</f>
        <v>0</v>
      </c>
      <c r="CV390">
        <f>ROUND(Y390*Source!I1368,9)</f>
        <v>0.81</v>
      </c>
      <c r="CW390">
        <v>0</v>
      </c>
      <c r="CX390">
        <f>ROUND(Y390*Source!I1368,9)</f>
        <v>0.81</v>
      </c>
      <c r="CY390">
        <f t="shared" si="93"/>
        <v>0</v>
      </c>
      <c r="CZ390">
        <f t="shared" si="94"/>
        <v>0</v>
      </c>
      <c r="DA390">
        <f t="shared" si="95"/>
        <v>1</v>
      </c>
      <c r="DB390">
        <f t="shared" si="99"/>
        <v>0</v>
      </c>
      <c r="DC390">
        <f t="shared" si="100"/>
        <v>0</v>
      </c>
      <c r="DD390" t="s">
        <v>3</v>
      </c>
      <c r="DE390" t="s">
        <v>3</v>
      </c>
      <c r="DF390">
        <f t="shared" si="96"/>
        <v>0</v>
      </c>
      <c r="DG390">
        <f t="shared" si="91"/>
        <v>0</v>
      </c>
      <c r="DH390">
        <f t="shared" si="92"/>
        <v>0</v>
      </c>
      <c r="DI390">
        <f t="shared" si="101"/>
        <v>0</v>
      </c>
      <c r="DJ390">
        <f t="shared" si="97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ROW(Source!A1369)</f>
        <v>1369</v>
      </c>
      <c r="B391">
        <v>88889161</v>
      </c>
      <c r="C391">
        <v>90710552</v>
      </c>
      <c r="D391">
        <v>85159706</v>
      </c>
      <c r="E391">
        <v>114</v>
      </c>
      <c r="F391">
        <v>1</v>
      </c>
      <c r="G391">
        <v>1</v>
      </c>
      <c r="H391">
        <v>1</v>
      </c>
      <c r="I391" t="s">
        <v>676</v>
      </c>
      <c r="J391" t="s">
        <v>3</v>
      </c>
      <c r="K391" t="s">
        <v>677</v>
      </c>
      <c r="L391">
        <v>1369</v>
      </c>
      <c r="N391">
        <v>1013</v>
      </c>
      <c r="O391" t="s">
        <v>528</v>
      </c>
      <c r="P391" t="s">
        <v>528</v>
      </c>
      <c r="Q391">
        <v>1</v>
      </c>
      <c r="W391">
        <v>0</v>
      </c>
      <c r="X391">
        <v>286205319</v>
      </c>
      <c r="Y391">
        <f t="shared" si="98"/>
        <v>1.62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1</v>
      </c>
      <c r="AR391">
        <v>0</v>
      </c>
      <c r="AS391" t="s">
        <v>3</v>
      </c>
      <c r="AT391">
        <v>1.62</v>
      </c>
      <c r="AU391" t="s">
        <v>3</v>
      </c>
      <c r="AV391">
        <v>1</v>
      </c>
      <c r="AW391">
        <v>1</v>
      </c>
      <c r="AX391">
        <v>-1</v>
      </c>
      <c r="AY391">
        <v>0</v>
      </c>
      <c r="AZ391">
        <v>0</v>
      </c>
      <c r="BA391" t="s">
        <v>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1.62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1.62</v>
      </c>
      <c r="BV391">
        <v>0</v>
      </c>
      <c r="BW391">
        <v>1</v>
      </c>
      <c r="CU391">
        <f>ROUND(AT391*Source!I1369*AH391*AL391,2)</f>
        <v>0</v>
      </c>
      <c r="CV391">
        <f>ROUND(Y391*Source!I1369,9)</f>
        <v>1.62</v>
      </c>
      <c r="CW391">
        <v>0</v>
      </c>
      <c r="CX391">
        <f>ROUND(Y391*Source!I1369,9)</f>
        <v>1.62</v>
      </c>
      <c r="CY391">
        <f t="shared" si="93"/>
        <v>0</v>
      </c>
      <c r="CZ391">
        <f t="shared" si="94"/>
        <v>0</v>
      </c>
      <c r="DA391">
        <f t="shared" si="95"/>
        <v>1</v>
      </c>
      <c r="DB391">
        <f t="shared" si="99"/>
        <v>0</v>
      </c>
      <c r="DC391">
        <f t="shared" si="100"/>
        <v>0</v>
      </c>
      <c r="DD391" t="s">
        <v>3</v>
      </c>
      <c r="DE391" t="s">
        <v>3</v>
      </c>
      <c r="DF391">
        <f t="shared" si="96"/>
        <v>0</v>
      </c>
      <c r="DG391">
        <f t="shared" si="91"/>
        <v>0</v>
      </c>
      <c r="DH391">
        <f t="shared" si="92"/>
        <v>0</v>
      </c>
      <c r="DI391">
        <f t="shared" si="101"/>
        <v>0</v>
      </c>
      <c r="DJ391">
        <f t="shared" si="97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ROW(Source!A1369)</f>
        <v>1369</v>
      </c>
      <c r="B392">
        <v>88889161</v>
      </c>
      <c r="C392">
        <v>90710552</v>
      </c>
      <c r="D392">
        <v>85159730</v>
      </c>
      <c r="E392">
        <v>114</v>
      </c>
      <c r="F392">
        <v>1</v>
      </c>
      <c r="G392">
        <v>1</v>
      </c>
      <c r="H392">
        <v>1</v>
      </c>
      <c r="I392" t="s">
        <v>678</v>
      </c>
      <c r="J392" t="s">
        <v>3</v>
      </c>
      <c r="K392" t="s">
        <v>679</v>
      </c>
      <c r="L392">
        <v>1369</v>
      </c>
      <c r="N392">
        <v>1013</v>
      </c>
      <c r="O392" t="s">
        <v>528</v>
      </c>
      <c r="P392" t="s">
        <v>528</v>
      </c>
      <c r="Q392">
        <v>1</v>
      </c>
      <c r="W392">
        <v>0</v>
      </c>
      <c r="X392">
        <v>126826561</v>
      </c>
      <c r="Y392">
        <f t="shared" si="98"/>
        <v>1.62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1</v>
      </c>
      <c r="AR392">
        <v>0</v>
      </c>
      <c r="AS392" t="s">
        <v>3</v>
      </c>
      <c r="AT392">
        <v>1.62</v>
      </c>
      <c r="AU392" t="s">
        <v>3</v>
      </c>
      <c r="AV392">
        <v>1</v>
      </c>
      <c r="AW392">
        <v>1</v>
      </c>
      <c r="AX392">
        <v>-1</v>
      </c>
      <c r="AY392">
        <v>0</v>
      </c>
      <c r="AZ392">
        <v>0</v>
      </c>
      <c r="BA392" t="s">
        <v>3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1.62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1.62</v>
      </c>
      <c r="BV392">
        <v>0</v>
      </c>
      <c r="BW392">
        <v>1</v>
      </c>
      <c r="CU392">
        <f>ROUND(AT392*Source!I1369*AH392*AL392,2)</f>
        <v>0</v>
      </c>
      <c r="CV392">
        <f>ROUND(Y392*Source!I1369,9)</f>
        <v>1.62</v>
      </c>
      <c r="CW392">
        <v>0</v>
      </c>
      <c r="CX392">
        <f>ROUND(Y392*Source!I1369,9)</f>
        <v>1.62</v>
      </c>
      <c r="CY392">
        <f t="shared" si="93"/>
        <v>0</v>
      </c>
      <c r="CZ392">
        <f t="shared" si="94"/>
        <v>0</v>
      </c>
      <c r="DA392">
        <f t="shared" si="95"/>
        <v>1</v>
      </c>
      <c r="DB392">
        <f t="shared" si="99"/>
        <v>0</v>
      </c>
      <c r="DC392">
        <f t="shared" si="100"/>
        <v>0</v>
      </c>
      <c r="DD392" t="s">
        <v>3</v>
      </c>
      <c r="DE392" t="s">
        <v>3</v>
      </c>
      <c r="DF392">
        <f t="shared" si="96"/>
        <v>0</v>
      </c>
      <c r="DG392">
        <f t="shared" si="91"/>
        <v>0</v>
      </c>
      <c r="DH392">
        <f t="shared" si="92"/>
        <v>0</v>
      </c>
      <c r="DI392">
        <f t="shared" si="101"/>
        <v>0</v>
      </c>
      <c r="DJ392">
        <f t="shared" si="97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ROW(Source!A1370)</f>
        <v>1370</v>
      </c>
      <c r="B393">
        <v>88889103</v>
      </c>
      <c r="C393">
        <v>90710552</v>
      </c>
      <c r="D393">
        <v>85159706</v>
      </c>
      <c r="E393">
        <v>114</v>
      </c>
      <c r="F393">
        <v>1</v>
      </c>
      <c r="G393">
        <v>1</v>
      </c>
      <c r="H393">
        <v>1</v>
      </c>
      <c r="I393" t="s">
        <v>676</v>
      </c>
      <c r="J393" t="s">
        <v>3</v>
      </c>
      <c r="K393" t="s">
        <v>677</v>
      </c>
      <c r="L393">
        <v>1369</v>
      </c>
      <c r="N393">
        <v>1013</v>
      </c>
      <c r="O393" t="s">
        <v>528</v>
      </c>
      <c r="P393" t="s">
        <v>528</v>
      </c>
      <c r="Q393">
        <v>1</v>
      </c>
      <c r="W393">
        <v>0</v>
      </c>
      <c r="X393">
        <v>286205319</v>
      </c>
      <c r="Y393">
        <f t="shared" si="98"/>
        <v>1.62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5</v>
      </c>
      <c r="AN393">
        <v>0</v>
      </c>
      <c r="AO393">
        <v>1</v>
      </c>
      <c r="AP393">
        <v>1</v>
      </c>
      <c r="AQ393">
        <v>1</v>
      </c>
      <c r="AR393">
        <v>0</v>
      </c>
      <c r="AS393" t="s">
        <v>3</v>
      </c>
      <c r="AT393">
        <v>1.62</v>
      </c>
      <c r="AU393" t="s">
        <v>3</v>
      </c>
      <c r="AV393">
        <v>1</v>
      </c>
      <c r="AW393">
        <v>1</v>
      </c>
      <c r="AX393">
        <v>-1</v>
      </c>
      <c r="AY393">
        <v>0</v>
      </c>
      <c r="AZ393">
        <v>0</v>
      </c>
      <c r="BA393" t="s">
        <v>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1.62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1.62</v>
      </c>
      <c r="BV393">
        <v>0</v>
      </c>
      <c r="BW393">
        <v>1</v>
      </c>
      <c r="CU393">
        <f>ROUND(AT393*Source!I1370*AH393*AL393,2)</f>
        <v>0</v>
      </c>
      <c r="CV393">
        <f>ROUND(Y393*Source!I1370,9)</f>
        <v>1.62</v>
      </c>
      <c r="CW393">
        <v>0</v>
      </c>
      <c r="CX393">
        <f>ROUND(Y393*Source!I1370,9)</f>
        <v>1.62</v>
      </c>
      <c r="CY393">
        <f t="shared" si="93"/>
        <v>0</v>
      </c>
      <c r="CZ393">
        <f t="shared" si="94"/>
        <v>0</v>
      </c>
      <c r="DA393">
        <f t="shared" si="95"/>
        <v>1</v>
      </c>
      <c r="DB393">
        <f t="shared" si="99"/>
        <v>0</v>
      </c>
      <c r="DC393">
        <f t="shared" si="100"/>
        <v>0</v>
      </c>
      <c r="DD393" t="s">
        <v>3</v>
      </c>
      <c r="DE393" t="s">
        <v>3</v>
      </c>
      <c r="DF393">
        <f t="shared" si="96"/>
        <v>0</v>
      </c>
      <c r="DG393">
        <f t="shared" si="91"/>
        <v>0</v>
      </c>
      <c r="DH393">
        <f t="shared" si="92"/>
        <v>0</v>
      </c>
      <c r="DI393">
        <f t="shared" si="101"/>
        <v>0</v>
      </c>
      <c r="DJ393">
        <f t="shared" si="97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ROW(Source!A1370)</f>
        <v>1370</v>
      </c>
      <c r="B394">
        <v>88889103</v>
      </c>
      <c r="C394">
        <v>90710552</v>
      </c>
      <c r="D394">
        <v>85159730</v>
      </c>
      <c r="E394">
        <v>114</v>
      </c>
      <c r="F394">
        <v>1</v>
      </c>
      <c r="G394">
        <v>1</v>
      </c>
      <c r="H394">
        <v>1</v>
      </c>
      <c r="I394" t="s">
        <v>678</v>
      </c>
      <c r="J394" t="s">
        <v>3</v>
      </c>
      <c r="K394" t="s">
        <v>679</v>
      </c>
      <c r="L394">
        <v>1369</v>
      </c>
      <c r="N394">
        <v>1013</v>
      </c>
      <c r="O394" t="s">
        <v>528</v>
      </c>
      <c r="P394" t="s">
        <v>528</v>
      </c>
      <c r="Q394">
        <v>1</v>
      </c>
      <c r="W394">
        <v>0</v>
      </c>
      <c r="X394">
        <v>126826561</v>
      </c>
      <c r="Y394">
        <f t="shared" si="98"/>
        <v>1.62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5</v>
      </c>
      <c r="AN394">
        <v>0</v>
      </c>
      <c r="AO394">
        <v>1</v>
      </c>
      <c r="AP394">
        <v>1</v>
      </c>
      <c r="AQ394">
        <v>1</v>
      </c>
      <c r="AR394">
        <v>0</v>
      </c>
      <c r="AS394" t="s">
        <v>3</v>
      </c>
      <c r="AT394">
        <v>1.62</v>
      </c>
      <c r="AU394" t="s">
        <v>3</v>
      </c>
      <c r="AV394">
        <v>1</v>
      </c>
      <c r="AW394">
        <v>1</v>
      </c>
      <c r="AX394">
        <v>-1</v>
      </c>
      <c r="AY394">
        <v>0</v>
      </c>
      <c r="AZ394">
        <v>0</v>
      </c>
      <c r="BA394" t="s">
        <v>3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1.62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1.62</v>
      </c>
      <c r="BV394">
        <v>0</v>
      </c>
      <c r="BW394">
        <v>1</v>
      </c>
      <c r="CU394">
        <f>ROUND(AT394*Source!I1370*AH394*AL394,2)</f>
        <v>0</v>
      </c>
      <c r="CV394">
        <f>ROUND(Y394*Source!I1370,9)</f>
        <v>1.62</v>
      </c>
      <c r="CW394">
        <v>0</v>
      </c>
      <c r="CX394">
        <f>ROUND(Y394*Source!I1370,9)</f>
        <v>1.62</v>
      </c>
      <c r="CY394">
        <f t="shared" si="93"/>
        <v>0</v>
      </c>
      <c r="CZ394">
        <f t="shared" si="94"/>
        <v>0</v>
      </c>
      <c r="DA394">
        <f t="shared" si="95"/>
        <v>1</v>
      </c>
      <c r="DB394">
        <f t="shared" si="99"/>
        <v>0</v>
      </c>
      <c r="DC394">
        <f t="shared" si="100"/>
        <v>0</v>
      </c>
      <c r="DD394" t="s">
        <v>3</v>
      </c>
      <c r="DE394" t="s">
        <v>3</v>
      </c>
      <c r="DF394">
        <f t="shared" si="96"/>
        <v>0</v>
      </c>
      <c r="DG394">
        <f t="shared" si="91"/>
        <v>0</v>
      </c>
      <c r="DH394">
        <f t="shared" si="92"/>
        <v>0</v>
      </c>
      <c r="DI394">
        <f t="shared" si="101"/>
        <v>0</v>
      </c>
      <c r="DJ394">
        <f t="shared" si="97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ROW(Source!A1371)</f>
        <v>1371</v>
      </c>
      <c r="B395">
        <v>88889161</v>
      </c>
      <c r="C395">
        <v>90710557</v>
      </c>
      <c r="D395">
        <v>85159706</v>
      </c>
      <c r="E395">
        <v>114</v>
      </c>
      <c r="F395">
        <v>1</v>
      </c>
      <c r="G395">
        <v>1</v>
      </c>
      <c r="H395">
        <v>1</v>
      </c>
      <c r="I395" t="s">
        <v>676</v>
      </c>
      <c r="J395" t="s">
        <v>3</v>
      </c>
      <c r="K395" t="s">
        <v>677</v>
      </c>
      <c r="L395">
        <v>1369</v>
      </c>
      <c r="N395">
        <v>1013</v>
      </c>
      <c r="O395" t="s">
        <v>528</v>
      </c>
      <c r="P395" t="s">
        <v>528</v>
      </c>
      <c r="Q395">
        <v>1</v>
      </c>
      <c r="W395">
        <v>0</v>
      </c>
      <c r="X395">
        <v>286205319</v>
      </c>
      <c r="Y395">
        <f t="shared" si="98"/>
        <v>0.41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1</v>
      </c>
      <c r="AR395">
        <v>0</v>
      </c>
      <c r="AS395" t="s">
        <v>3</v>
      </c>
      <c r="AT395">
        <v>0.41</v>
      </c>
      <c r="AU395" t="s">
        <v>3</v>
      </c>
      <c r="AV395">
        <v>1</v>
      </c>
      <c r="AW395">
        <v>1</v>
      </c>
      <c r="AX395">
        <v>-1</v>
      </c>
      <c r="AY395">
        <v>0</v>
      </c>
      <c r="AZ395">
        <v>0</v>
      </c>
      <c r="BA395" t="s">
        <v>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0.41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0</v>
      </c>
      <c r="BU395">
        <v>0.41</v>
      </c>
      <c r="BV395">
        <v>0</v>
      </c>
      <c r="BW395">
        <v>1</v>
      </c>
      <c r="CU395">
        <f>ROUND(AT395*Source!I1371*AH395*AL395,2)</f>
        <v>0</v>
      </c>
      <c r="CV395">
        <f>ROUND(Y395*Source!I1371,9)</f>
        <v>0.41</v>
      </c>
      <c r="CW395">
        <v>0</v>
      </c>
      <c r="CX395">
        <f>ROUND(Y395*Source!I1371,9)</f>
        <v>0.41</v>
      </c>
      <c r="CY395">
        <f t="shared" si="93"/>
        <v>0</v>
      </c>
      <c r="CZ395">
        <f t="shared" si="94"/>
        <v>0</v>
      </c>
      <c r="DA395">
        <f t="shared" si="95"/>
        <v>1</v>
      </c>
      <c r="DB395">
        <f t="shared" si="99"/>
        <v>0</v>
      </c>
      <c r="DC395">
        <f t="shared" si="100"/>
        <v>0</v>
      </c>
      <c r="DD395" t="s">
        <v>3</v>
      </c>
      <c r="DE395" t="s">
        <v>3</v>
      </c>
      <c r="DF395">
        <f t="shared" si="96"/>
        <v>0</v>
      </c>
      <c r="DG395">
        <f t="shared" si="91"/>
        <v>0</v>
      </c>
      <c r="DH395">
        <f t="shared" si="92"/>
        <v>0</v>
      </c>
      <c r="DI395">
        <f t="shared" si="101"/>
        <v>0</v>
      </c>
      <c r="DJ395">
        <f t="shared" si="97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ROW(Source!A1371)</f>
        <v>1371</v>
      </c>
      <c r="B396">
        <v>88889161</v>
      </c>
      <c r="C396">
        <v>90710557</v>
      </c>
      <c r="D396">
        <v>85159730</v>
      </c>
      <c r="E396">
        <v>114</v>
      </c>
      <c r="F396">
        <v>1</v>
      </c>
      <c r="G396">
        <v>1</v>
      </c>
      <c r="H396">
        <v>1</v>
      </c>
      <c r="I396" t="s">
        <v>678</v>
      </c>
      <c r="J396" t="s">
        <v>3</v>
      </c>
      <c r="K396" t="s">
        <v>679</v>
      </c>
      <c r="L396">
        <v>1369</v>
      </c>
      <c r="N396">
        <v>1013</v>
      </c>
      <c r="O396" t="s">
        <v>528</v>
      </c>
      <c r="P396" t="s">
        <v>528</v>
      </c>
      <c r="Q396">
        <v>1</v>
      </c>
      <c r="W396">
        <v>0</v>
      </c>
      <c r="X396">
        <v>126826561</v>
      </c>
      <c r="Y396">
        <f t="shared" si="98"/>
        <v>0.41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1</v>
      </c>
      <c r="AR396">
        <v>0</v>
      </c>
      <c r="AS396" t="s">
        <v>3</v>
      </c>
      <c r="AT396">
        <v>0.41</v>
      </c>
      <c r="AU396" t="s">
        <v>3</v>
      </c>
      <c r="AV396">
        <v>1</v>
      </c>
      <c r="AW396">
        <v>1</v>
      </c>
      <c r="AX396">
        <v>-1</v>
      </c>
      <c r="AY396">
        <v>0</v>
      </c>
      <c r="AZ396">
        <v>0</v>
      </c>
      <c r="BA396" t="s">
        <v>3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0.41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0</v>
      </c>
      <c r="BU396">
        <v>0.41</v>
      </c>
      <c r="BV396">
        <v>0</v>
      </c>
      <c r="BW396">
        <v>1</v>
      </c>
      <c r="CU396">
        <f>ROUND(AT396*Source!I1371*AH396*AL396,2)</f>
        <v>0</v>
      </c>
      <c r="CV396">
        <f>ROUND(Y396*Source!I1371,9)</f>
        <v>0.41</v>
      </c>
      <c r="CW396">
        <v>0</v>
      </c>
      <c r="CX396">
        <f>ROUND(Y396*Source!I1371,9)</f>
        <v>0.41</v>
      </c>
      <c r="CY396">
        <f t="shared" si="93"/>
        <v>0</v>
      </c>
      <c r="CZ396">
        <f t="shared" si="94"/>
        <v>0</v>
      </c>
      <c r="DA396">
        <f t="shared" si="95"/>
        <v>1</v>
      </c>
      <c r="DB396">
        <f t="shared" si="99"/>
        <v>0</v>
      </c>
      <c r="DC396">
        <f t="shared" si="100"/>
        <v>0</v>
      </c>
      <c r="DD396" t="s">
        <v>3</v>
      </c>
      <c r="DE396" t="s">
        <v>3</v>
      </c>
      <c r="DF396">
        <f t="shared" si="96"/>
        <v>0</v>
      </c>
      <c r="DG396">
        <f t="shared" si="91"/>
        <v>0</v>
      </c>
      <c r="DH396">
        <f t="shared" si="92"/>
        <v>0</v>
      </c>
      <c r="DI396">
        <f t="shared" si="101"/>
        <v>0</v>
      </c>
      <c r="DJ396">
        <f t="shared" si="97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>
      <c r="A397">
        <f>ROW(Source!A1372)</f>
        <v>1372</v>
      </c>
      <c r="B397">
        <v>88889103</v>
      </c>
      <c r="C397">
        <v>90710557</v>
      </c>
      <c r="D397">
        <v>85159706</v>
      </c>
      <c r="E397">
        <v>114</v>
      </c>
      <c r="F397">
        <v>1</v>
      </c>
      <c r="G397">
        <v>1</v>
      </c>
      <c r="H397">
        <v>1</v>
      </c>
      <c r="I397" t="s">
        <v>676</v>
      </c>
      <c r="J397" t="s">
        <v>3</v>
      </c>
      <c r="K397" t="s">
        <v>677</v>
      </c>
      <c r="L397">
        <v>1369</v>
      </c>
      <c r="N397">
        <v>1013</v>
      </c>
      <c r="O397" t="s">
        <v>528</v>
      </c>
      <c r="P397" t="s">
        <v>528</v>
      </c>
      <c r="Q397">
        <v>1</v>
      </c>
      <c r="W397">
        <v>0</v>
      </c>
      <c r="X397">
        <v>286205319</v>
      </c>
      <c r="Y397">
        <f t="shared" si="98"/>
        <v>0.41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5</v>
      </c>
      <c r="AN397">
        <v>0</v>
      </c>
      <c r="AO397">
        <v>1</v>
      </c>
      <c r="AP397">
        <v>1</v>
      </c>
      <c r="AQ397">
        <v>1</v>
      </c>
      <c r="AR397">
        <v>0</v>
      </c>
      <c r="AS397" t="s">
        <v>3</v>
      </c>
      <c r="AT397">
        <v>0.41</v>
      </c>
      <c r="AU397" t="s">
        <v>3</v>
      </c>
      <c r="AV397">
        <v>1</v>
      </c>
      <c r="AW397">
        <v>1</v>
      </c>
      <c r="AX397">
        <v>-1</v>
      </c>
      <c r="AY397">
        <v>0</v>
      </c>
      <c r="AZ397">
        <v>0</v>
      </c>
      <c r="BA397" t="s">
        <v>3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0.41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0</v>
      </c>
      <c r="BU397">
        <v>0.41</v>
      </c>
      <c r="BV397">
        <v>0</v>
      </c>
      <c r="BW397">
        <v>1</v>
      </c>
      <c r="CU397">
        <f>ROUND(AT397*Source!I1372*AH397*AL397,2)</f>
        <v>0</v>
      </c>
      <c r="CV397">
        <f>ROUND(Y397*Source!I1372,9)</f>
        <v>0.41</v>
      </c>
      <c r="CW397">
        <v>0</v>
      </c>
      <c r="CX397">
        <f>ROUND(Y397*Source!I1372,9)</f>
        <v>0.41</v>
      </c>
      <c r="CY397">
        <f t="shared" si="93"/>
        <v>0</v>
      </c>
      <c r="CZ397">
        <f t="shared" si="94"/>
        <v>0</v>
      </c>
      <c r="DA397">
        <f t="shared" si="95"/>
        <v>1</v>
      </c>
      <c r="DB397">
        <f t="shared" si="99"/>
        <v>0</v>
      </c>
      <c r="DC397">
        <f t="shared" si="100"/>
        <v>0</v>
      </c>
      <c r="DD397" t="s">
        <v>3</v>
      </c>
      <c r="DE397" t="s">
        <v>3</v>
      </c>
      <c r="DF397">
        <f t="shared" si="96"/>
        <v>0</v>
      </c>
      <c r="DG397">
        <f t="shared" si="91"/>
        <v>0</v>
      </c>
      <c r="DH397">
        <f t="shared" si="92"/>
        <v>0</v>
      </c>
      <c r="DI397">
        <f t="shared" si="101"/>
        <v>0</v>
      </c>
      <c r="DJ397">
        <f t="shared" si="97"/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ROW(Source!A1372)</f>
        <v>1372</v>
      </c>
      <c r="B398">
        <v>88889103</v>
      </c>
      <c r="C398">
        <v>90710557</v>
      </c>
      <c r="D398">
        <v>85159730</v>
      </c>
      <c r="E398">
        <v>114</v>
      </c>
      <c r="F398">
        <v>1</v>
      </c>
      <c r="G398">
        <v>1</v>
      </c>
      <c r="H398">
        <v>1</v>
      </c>
      <c r="I398" t="s">
        <v>678</v>
      </c>
      <c r="J398" t="s">
        <v>3</v>
      </c>
      <c r="K398" t="s">
        <v>679</v>
      </c>
      <c r="L398">
        <v>1369</v>
      </c>
      <c r="N398">
        <v>1013</v>
      </c>
      <c r="O398" t="s">
        <v>528</v>
      </c>
      <c r="P398" t="s">
        <v>528</v>
      </c>
      <c r="Q398">
        <v>1</v>
      </c>
      <c r="W398">
        <v>0</v>
      </c>
      <c r="X398">
        <v>126826561</v>
      </c>
      <c r="Y398">
        <f t="shared" si="98"/>
        <v>0.41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5</v>
      </c>
      <c r="AN398">
        <v>0</v>
      </c>
      <c r="AO398">
        <v>1</v>
      </c>
      <c r="AP398">
        <v>1</v>
      </c>
      <c r="AQ398">
        <v>1</v>
      </c>
      <c r="AR398">
        <v>0</v>
      </c>
      <c r="AS398" t="s">
        <v>3</v>
      </c>
      <c r="AT398">
        <v>0.41</v>
      </c>
      <c r="AU398" t="s">
        <v>3</v>
      </c>
      <c r="AV398">
        <v>1</v>
      </c>
      <c r="AW398">
        <v>1</v>
      </c>
      <c r="AX398">
        <v>-1</v>
      </c>
      <c r="AY398">
        <v>0</v>
      </c>
      <c r="AZ398">
        <v>0</v>
      </c>
      <c r="BA398" t="s">
        <v>3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0.41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0</v>
      </c>
      <c r="BU398">
        <v>0.41</v>
      </c>
      <c r="BV398">
        <v>0</v>
      </c>
      <c r="BW398">
        <v>1</v>
      </c>
      <c r="CU398">
        <f>ROUND(AT398*Source!I1372*AH398*AL398,2)</f>
        <v>0</v>
      </c>
      <c r="CV398">
        <f>ROUND(Y398*Source!I1372,9)</f>
        <v>0.41</v>
      </c>
      <c r="CW398">
        <v>0</v>
      </c>
      <c r="CX398">
        <f>ROUND(Y398*Source!I1372,9)</f>
        <v>0.41</v>
      </c>
      <c r="CY398">
        <f t="shared" si="93"/>
        <v>0</v>
      </c>
      <c r="CZ398">
        <f t="shared" si="94"/>
        <v>0</v>
      </c>
      <c r="DA398">
        <f t="shared" si="95"/>
        <v>1</v>
      </c>
      <c r="DB398">
        <f t="shared" si="99"/>
        <v>0</v>
      </c>
      <c r="DC398">
        <f t="shared" si="100"/>
        <v>0</v>
      </c>
      <c r="DD398" t="s">
        <v>3</v>
      </c>
      <c r="DE398" t="s">
        <v>3</v>
      </c>
      <c r="DF398">
        <f t="shared" si="96"/>
        <v>0</v>
      </c>
      <c r="DG398">
        <f t="shared" si="91"/>
        <v>0</v>
      </c>
      <c r="DH398">
        <f t="shared" si="92"/>
        <v>0</v>
      </c>
      <c r="DI398">
        <f t="shared" si="101"/>
        <v>0</v>
      </c>
      <c r="DJ398">
        <f t="shared" si="97"/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ROW(Source!A1373)</f>
        <v>1373</v>
      </c>
      <c r="B399">
        <v>88889161</v>
      </c>
      <c r="C399">
        <v>90710562</v>
      </c>
      <c r="D399">
        <v>85159706</v>
      </c>
      <c r="E399">
        <v>114</v>
      </c>
      <c r="F399">
        <v>1</v>
      </c>
      <c r="G399">
        <v>1</v>
      </c>
      <c r="H399">
        <v>1</v>
      </c>
      <c r="I399" t="s">
        <v>676</v>
      </c>
      <c r="J399" t="s">
        <v>3</v>
      </c>
      <c r="K399" t="s">
        <v>677</v>
      </c>
      <c r="L399">
        <v>1369</v>
      </c>
      <c r="N399">
        <v>1013</v>
      </c>
      <c r="O399" t="s">
        <v>528</v>
      </c>
      <c r="P399" t="s">
        <v>528</v>
      </c>
      <c r="Q399">
        <v>1</v>
      </c>
      <c r="W399">
        <v>0</v>
      </c>
      <c r="X399">
        <v>286205319</v>
      </c>
      <c r="Y399">
        <f t="shared" si="98"/>
        <v>0.81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1</v>
      </c>
      <c r="AR399">
        <v>0</v>
      </c>
      <c r="AS399" t="s">
        <v>3</v>
      </c>
      <c r="AT399">
        <v>0.81</v>
      </c>
      <c r="AU399" t="s">
        <v>3</v>
      </c>
      <c r="AV399">
        <v>1</v>
      </c>
      <c r="AW399">
        <v>1</v>
      </c>
      <c r="AX399">
        <v>-1</v>
      </c>
      <c r="AY399">
        <v>0</v>
      </c>
      <c r="AZ399">
        <v>0</v>
      </c>
      <c r="BA399" t="s">
        <v>3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0.81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0.81</v>
      </c>
      <c r="BV399">
        <v>0</v>
      </c>
      <c r="BW399">
        <v>1</v>
      </c>
      <c r="CU399">
        <f>ROUND(AT399*Source!I1373*AH399*AL399,2)</f>
        <v>0</v>
      </c>
      <c r="CV399">
        <f>ROUND(Y399*Source!I1373,9)</f>
        <v>0.81</v>
      </c>
      <c r="CW399">
        <v>0</v>
      </c>
      <c r="CX399">
        <f>ROUND(Y399*Source!I1373,9)</f>
        <v>0.81</v>
      </c>
      <c r="CY399">
        <f t="shared" si="93"/>
        <v>0</v>
      </c>
      <c r="CZ399">
        <f t="shared" si="94"/>
        <v>0</v>
      </c>
      <c r="DA399">
        <f t="shared" si="95"/>
        <v>1</v>
      </c>
      <c r="DB399">
        <f t="shared" si="99"/>
        <v>0</v>
      </c>
      <c r="DC399">
        <f t="shared" si="100"/>
        <v>0</v>
      </c>
      <c r="DD399" t="s">
        <v>3</v>
      </c>
      <c r="DE399" t="s">
        <v>3</v>
      </c>
      <c r="DF399">
        <f t="shared" si="96"/>
        <v>0</v>
      </c>
      <c r="DG399">
        <f t="shared" si="91"/>
        <v>0</v>
      </c>
      <c r="DH399">
        <f t="shared" si="92"/>
        <v>0</v>
      </c>
      <c r="DI399">
        <f t="shared" si="101"/>
        <v>0</v>
      </c>
      <c r="DJ399">
        <f t="shared" si="97"/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>
      <c r="A400">
        <f>ROW(Source!A1373)</f>
        <v>1373</v>
      </c>
      <c r="B400">
        <v>88889161</v>
      </c>
      <c r="C400">
        <v>90710562</v>
      </c>
      <c r="D400">
        <v>85159730</v>
      </c>
      <c r="E400">
        <v>114</v>
      </c>
      <c r="F400">
        <v>1</v>
      </c>
      <c r="G400">
        <v>1</v>
      </c>
      <c r="H400">
        <v>1</v>
      </c>
      <c r="I400" t="s">
        <v>678</v>
      </c>
      <c r="J400" t="s">
        <v>3</v>
      </c>
      <c r="K400" t="s">
        <v>679</v>
      </c>
      <c r="L400">
        <v>1369</v>
      </c>
      <c r="N400">
        <v>1013</v>
      </c>
      <c r="O400" t="s">
        <v>528</v>
      </c>
      <c r="P400" t="s">
        <v>528</v>
      </c>
      <c r="Q400">
        <v>1</v>
      </c>
      <c r="W400">
        <v>0</v>
      </c>
      <c r="X400">
        <v>126826561</v>
      </c>
      <c r="Y400">
        <f t="shared" si="98"/>
        <v>0.81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1</v>
      </c>
      <c r="AR400">
        <v>0</v>
      </c>
      <c r="AS400" t="s">
        <v>3</v>
      </c>
      <c r="AT400">
        <v>0.81</v>
      </c>
      <c r="AU400" t="s">
        <v>3</v>
      </c>
      <c r="AV400">
        <v>1</v>
      </c>
      <c r="AW400">
        <v>1</v>
      </c>
      <c r="AX400">
        <v>-1</v>
      </c>
      <c r="AY400">
        <v>0</v>
      </c>
      <c r="AZ400">
        <v>0</v>
      </c>
      <c r="BA400" t="s">
        <v>3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0.81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0.81</v>
      </c>
      <c r="BV400">
        <v>0</v>
      </c>
      <c r="BW400">
        <v>1</v>
      </c>
      <c r="CU400">
        <f>ROUND(AT400*Source!I1373*AH400*AL400,2)</f>
        <v>0</v>
      </c>
      <c r="CV400">
        <f>ROUND(Y400*Source!I1373,9)</f>
        <v>0.81</v>
      </c>
      <c r="CW400">
        <v>0</v>
      </c>
      <c r="CX400">
        <f>ROUND(Y400*Source!I1373,9)</f>
        <v>0.81</v>
      </c>
      <c r="CY400">
        <f t="shared" si="93"/>
        <v>0</v>
      </c>
      <c r="CZ400">
        <f t="shared" si="94"/>
        <v>0</v>
      </c>
      <c r="DA400">
        <f t="shared" si="95"/>
        <v>1</v>
      </c>
      <c r="DB400">
        <f t="shared" si="99"/>
        <v>0</v>
      </c>
      <c r="DC400">
        <f t="shared" si="100"/>
        <v>0</v>
      </c>
      <c r="DD400" t="s">
        <v>3</v>
      </c>
      <c r="DE400" t="s">
        <v>3</v>
      </c>
      <c r="DF400">
        <f t="shared" si="96"/>
        <v>0</v>
      </c>
      <c r="DG400">
        <f t="shared" si="91"/>
        <v>0</v>
      </c>
      <c r="DH400">
        <f t="shared" si="92"/>
        <v>0</v>
      </c>
      <c r="DI400">
        <f t="shared" si="101"/>
        <v>0</v>
      </c>
      <c r="DJ400">
        <f t="shared" si="97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>
      <c r="A401">
        <f>ROW(Source!A1374)</f>
        <v>1374</v>
      </c>
      <c r="B401">
        <v>88889103</v>
      </c>
      <c r="C401">
        <v>90710562</v>
      </c>
      <c r="D401">
        <v>85159706</v>
      </c>
      <c r="E401">
        <v>114</v>
      </c>
      <c r="F401">
        <v>1</v>
      </c>
      <c r="G401">
        <v>1</v>
      </c>
      <c r="H401">
        <v>1</v>
      </c>
      <c r="I401" t="s">
        <v>676</v>
      </c>
      <c r="J401" t="s">
        <v>3</v>
      </c>
      <c r="K401" t="s">
        <v>677</v>
      </c>
      <c r="L401">
        <v>1369</v>
      </c>
      <c r="N401">
        <v>1013</v>
      </c>
      <c r="O401" t="s">
        <v>528</v>
      </c>
      <c r="P401" t="s">
        <v>528</v>
      </c>
      <c r="Q401">
        <v>1</v>
      </c>
      <c r="W401">
        <v>0</v>
      </c>
      <c r="X401">
        <v>286205319</v>
      </c>
      <c r="Y401">
        <f t="shared" si="98"/>
        <v>0.81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5</v>
      </c>
      <c r="AN401">
        <v>0</v>
      </c>
      <c r="AO401">
        <v>1</v>
      </c>
      <c r="AP401">
        <v>1</v>
      </c>
      <c r="AQ401">
        <v>1</v>
      </c>
      <c r="AR401">
        <v>0</v>
      </c>
      <c r="AS401" t="s">
        <v>3</v>
      </c>
      <c r="AT401">
        <v>0.81</v>
      </c>
      <c r="AU401" t="s">
        <v>3</v>
      </c>
      <c r="AV401">
        <v>1</v>
      </c>
      <c r="AW401">
        <v>1</v>
      </c>
      <c r="AX401">
        <v>-1</v>
      </c>
      <c r="AY401">
        <v>0</v>
      </c>
      <c r="AZ401">
        <v>0</v>
      </c>
      <c r="BA401" t="s">
        <v>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0.81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0.81</v>
      </c>
      <c r="BV401">
        <v>0</v>
      </c>
      <c r="BW401">
        <v>1</v>
      </c>
      <c r="CU401">
        <f>ROUND(AT401*Source!I1374*AH401*AL401,2)</f>
        <v>0</v>
      </c>
      <c r="CV401">
        <f>ROUND(Y401*Source!I1374,9)</f>
        <v>0.81</v>
      </c>
      <c r="CW401">
        <v>0</v>
      </c>
      <c r="CX401">
        <f>ROUND(Y401*Source!I1374,9)</f>
        <v>0.81</v>
      </c>
      <c r="CY401">
        <f t="shared" si="93"/>
        <v>0</v>
      </c>
      <c r="CZ401">
        <f t="shared" si="94"/>
        <v>0</v>
      </c>
      <c r="DA401">
        <f t="shared" si="95"/>
        <v>1</v>
      </c>
      <c r="DB401">
        <f t="shared" si="99"/>
        <v>0</v>
      </c>
      <c r="DC401">
        <f t="shared" si="100"/>
        <v>0</v>
      </c>
      <c r="DD401" t="s">
        <v>3</v>
      </c>
      <c r="DE401" t="s">
        <v>3</v>
      </c>
      <c r="DF401">
        <f t="shared" si="96"/>
        <v>0</v>
      </c>
      <c r="DG401">
        <f t="shared" si="91"/>
        <v>0</v>
      </c>
      <c r="DH401">
        <f t="shared" si="92"/>
        <v>0</v>
      </c>
      <c r="DI401">
        <f t="shared" si="101"/>
        <v>0</v>
      </c>
      <c r="DJ401">
        <f t="shared" si="97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>
      <c r="A402">
        <f>ROW(Source!A1374)</f>
        <v>1374</v>
      </c>
      <c r="B402">
        <v>88889103</v>
      </c>
      <c r="C402">
        <v>90710562</v>
      </c>
      <c r="D402">
        <v>85159730</v>
      </c>
      <c r="E402">
        <v>114</v>
      </c>
      <c r="F402">
        <v>1</v>
      </c>
      <c r="G402">
        <v>1</v>
      </c>
      <c r="H402">
        <v>1</v>
      </c>
      <c r="I402" t="s">
        <v>678</v>
      </c>
      <c r="J402" t="s">
        <v>3</v>
      </c>
      <c r="K402" t="s">
        <v>679</v>
      </c>
      <c r="L402">
        <v>1369</v>
      </c>
      <c r="N402">
        <v>1013</v>
      </c>
      <c r="O402" t="s">
        <v>528</v>
      </c>
      <c r="P402" t="s">
        <v>528</v>
      </c>
      <c r="Q402">
        <v>1</v>
      </c>
      <c r="W402">
        <v>0</v>
      </c>
      <c r="X402">
        <v>126826561</v>
      </c>
      <c r="Y402">
        <f t="shared" si="98"/>
        <v>0.81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5</v>
      </c>
      <c r="AN402">
        <v>0</v>
      </c>
      <c r="AO402">
        <v>1</v>
      </c>
      <c r="AP402">
        <v>1</v>
      </c>
      <c r="AQ402">
        <v>1</v>
      </c>
      <c r="AR402">
        <v>0</v>
      </c>
      <c r="AS402" t="s">
        <v>3</v>
      </c>
      <c r="AT402">
        <v>0.81</v>
      </c>
      <c r="AU402" t="s">
        <v>3</v>
      </c>
      <c r="AV402">
        <v>1</v>
      </c>
      <c r="AW402">
        <v>1</v>
      </c>
      <c r="AX402">
        <v>-1</v>
      </c>
      <c r="AY402">
        <v>0</v>
      </c>
      <c r="AZ402">
        <v>0</v>
      </c>
      <c r="BA402" t="s">
        <v>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0.81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0.81</v>
      </c>
      <c r="BV402">
        <v>0</v>
      </c>
      <c r="BW402">
        <v>1</v>
      </c>
      <c r="CU402">
        <f>ROUND(AT402*Source!I1374*AH402*AL402,2)</f>
        <v>0</v>
      </c>
      <c r="CV402">
        <f>ROUND(Y402*Source!I1374,9)</f>
        <v>0.81</v>
      </c>
      <c r="CW402">
        <v>0</v>
      </c>
      <c r="CX402">
        <f>ROUND(Y402*Source!I1374,9)</f>
        <v>0.81</v>
      </c>
      <c r="CY402">
        <f t="shared" si="93"/>
        <v>0</v>
      </c>
      <c r="CZ402">
        <f t="shared" si="94"/>
        <v>0</v>
      </c>
      <c r="DA402">
        <f t="shared" si="95"/>
        <v>1</v>
      </c>
      <c r="DB402">
        <f t="shared" si="99"/>
        <v>0</v>
      </c>
      <c r="DC402">
        <f t="shared" si="100"/>
        <v>0</v>
      </c>
      <c r="DD402" t="s">
        <v>3</v>
      </c>
      <c r="DE402" t="s">
        <v>3</v>
      </c>
      <c r="DF402">
        <f t="shared" si="96"/>
        <v>0</v>
      </c>
      <c r="DG402">
        <f t="shared" si="91"/>
        <v>0</v>
      </c>
      <c r="DH402">
        <f t="shared" si="92"/>
        <v>0</v>
      </c>
      <c r="DI402">
        <f t="shared" si="101"/>
        <v>0</v>
      </c>
      <c r="DJ402">
        <f t="shared" si="97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1477" spans="9:9">
      <c r="I147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R408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ROW(Source!A198)</f>
        <v>198</v>
      </c>
      <c r="B1">
        <v>90710068</v>
      </c>
      <c r="C1">
        <v>90710065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526</v>
      </c>
      <c r="J1" t="s">
        <v>3</v>
      </c>
      <c r="K1" t="s">
        <v>527</v>
      </c>
      <c r="L1">
        <v>1369</v>
      </c>
      <c r="N1">
        <v>1013</v>
      </c>
      <c r="O1" t="s">
        <v>528</v>
      </c>
      <c r="P1" t="s">
        <v>528</v>
      </c>
      <c r="Q1">
        <v>1</v>
      </c>
      <c r="X1">
        <v>0.61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3</v>
      </c>
      <c r="AG1">
        <v>0.61</v>
      </c>
      <c r="AH1">
        <v>2</v>
      </c>
      <c r="AI1">
        <v>90710066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ROW(Source!A198)</f>
        <v>198</v>
      </c>
      <c r="B2">
        <v>90710069</v>
      </c>
      <c r="C2">
        <v>90710065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529</v>
      </c>
      <c r="J2" t="s">
        <v>3</v>
      </c>
      <c r="K2" t="s">
        <v>530</v>
      </c>
      <c r="L2">
        <v>1369</v>
      </c>
      <c r="N2">
        <v>1013</v>
      </c>
      <c r="O2" t="s">
        <v>528</v>
      </c>
      <c r="P2" t="s">
        <v>528</v>
      </c>
      <c r="Q2">
        <v>1</v>
      </c>
      <c r="X2">
        <v>0.61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3</v>
      </c>
      <c r="AG2">
        <v>0.61</v>
      </c>
      <c r="AH2">
        <v>2</v>
      </c>
      <c r="AI2">
        <v>90710067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ROW(Source!A199)</f>
        <v>199</v>
      </c>
      <c r="B3">
        <v>90710068</v>
      </c>
      <c r="C3">
        <v>90710065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526</v>
      </c>
      <c r="J3" t="s">
        <v>3</v>
      </c>
      <c r="K3" t="s">
        <v>527</v>
      </c>
      <c r="L3">
        <v>1369</v>
      </c>
      <c r="N3">
        <v>1013</v>
      </c>
      <c r="O3" t="s">
        <v>528</v>
      </c>
      <c r="P3" t="s">
        <v>528</v>
      </c>
      <c r="Q3">
        <v>1</v>
      </c>
      <c r="X3">
        <v>0.61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3</v>
      </c>
      <c r="AG3">
        <v>0.61</v>
      </c>
      <c r="AH3">
        <v>2</v>
      </c>
      <c r="AI3">
        <v>90710066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ROW(Source!A199)</f>
        <v>199</v>
      </c>
      <c r="B4">
        <v>90710069</v>
      </c>
      <c r="C4">
        <v>90710065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529</v>
      </c>
      <c r="J4" t="s">
        <v>3</v>
      </c>
      <c r="K4" t="s">
        <v>530</v>
      </c>
      <c r="L4">
        <v>1369</v>
      </c>
      <c r="N4">
        <v>1013</v>
      </c>
      <c r="O4" t="s">
        <v>528</v>
      </c>
      <c r="P4" t="s">
        <v>528</v>
      </c>
      <c r="Q4">
        <v>1</v>
      </c>
      <c r="X4">
        <v>0.61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3</v>
      </c>
      <c r="AG4">
        <v>0.61</v>
      </c>
      <c r="AH4">
        <v>2</v>
      </c>
      <c r="AI4">
        <v>90710067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ROW(Source!A200)</f>
        <v>200</v>
      </c>
      <c r="B5">
        <v>90710073</v>
      </c>
      <c r="C5">
        <v>90710070</v>
      </c>
      <c r="D5">
        <v>29478568</v>
      </c>
      <c r="E5">
        <v>1</v>
      </c>
      <c r="F5">
        <v>1</v>
      </c>
      <c r="G5">
        <v>1</v>
      </c>
      <c r="H5">
        <v>1</v>
      </c>
      <c r="I5" t="s">
        <v>526</v>
      </c>
      <c r="J5" t="s">
        <v>3</v>
      </c>
      <c r="K5" t="s">
        <v>527</v>
      </c>
      <c r="L5">
        <v>1369</v>
      </c>
      <c r="N5">
        <v>1013</v>
      </c>
      <c r="O5" t="s">
        <v>528</v>
      </c>
      <c r="P5" t="s">
        <v>528</v>
      </c>
      <c r="Q5">
        <v>1</v>
      </c>
      <c r="X5">
        <v>6.48</v>
      </c>
      <c r="Y5">
        <v>0</v>
      </c>
      <c r="Z5">
        <v>0</v>
      </c>
      <c r="AA5">
        <v>0</v>
      </c>
      <c r="AB5">
        <v>12.92</v>
      </c>
      <c r="AC5">
        <v>0</v>
      </c>
      <c r="AD5">
        <v>1</v>
      </c>
      <c r="AE5">
        <v>1</v>
      </c>
      <c r="AF5" t="s">
        <v>3</v>
      </c>
      <c r="AG5">
        <v>6.48</v>
      </c>
      <c r="AH5">
        <v>2</v>
      </c>
      <c r="AI5">
        <v>90710071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ROW(Source!A200)</f>
        <v>200</v>
      </c>
      <c r="B6">
        <v>90710074</v>
      </c>
      <c r="C6">
        <v>90710070</v>
      </c>
      <c r="D6">
        <v>29477608</v>
      </c>
      <c r="E6">
        <v>1</v>
      </c>
      <c r="F6">
        <v>1</v>
      </c>
      <c r="G6">
        <v>1</v>
      </c>
      <c r="H6">
        <v>1</v>
      </c>
      <c r="I6" t="s">
        <v>529</v>
      </c>
      <c r="J6" t="s">
        <v>3</v>
      </c>
      <c r="K6" t="s">
        <v>530</v>
      </c>
      <c r="L6">
        <v>1369</v>
      </c>
      <c r="N6">
        <v>1013</v>
      </c>
      <c r="O6" t="s">
        <v>528</v>
      </c>
      <c r="P6" t="s">
        <v>528</v>
      </c>
      <c r="Q6">
        <v>1</v>
      </c>
      <c r="X6">
        <v>6.48</v>
      </c>
      <c r="Y6">
        <v>0</v>
      </c>
      <c r="Z6">
        <v>0</v>
      </c>
      <c r="AA6">
        <v>0</v>
      </c>
      <c r="AB6">
        <v>12.69</v>
      </c>
      <c r="AC6">
        <v>0</v>
      </c>
      <c r="AD6">
        <v>1</v>
      </c>
      <c r="AE6">
        <v>1</v>
      </c>
      <c r="AF6" t="s">
        <v>3</v>
      </c>
      <c r="AG6">
        <v>6.48</v>
      </c>
      <c r="AH6">
        <v>2</v>
      </c>
      <c r="AI6">
        <v>90710072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ROW(Source!A201)</f>
        <v>201</v>
      </c>
      <c r="B7">
        <v>90710073</v>
      </c>
      <c r="C7">
        <v>90710070</v>
      </c>
      <c r="D7">
        <v>29478568</v>
      </c>
      <c r="E7">
        <v>1</v>
      </c>
      <c r="F7">
        <v>1</v>
      </c>
      <c r="G7">
        <v>1</v>
      </c>
      <c r="H7">
        <v>1</v>
      </c>
      <c r="I7" t="s">
        <v>526</v>
      </c>
      <c r="J7" t="s">
        <v>3</v>
      </c>
      <c r="K7" t="s">
        <v>527</v>
      </c>
      <c r="L7">
        <v>1369</v>
      </c>
      <c r="N7">
        <v>1013</v>
      </c>
      <c r="O7" t="s">
        <v>528</v>
      </c>
      <c r="P7" t="s">
        <v>528</v>
      </c>
      <c r="Q7">
        <v>1</v>
      </c>
      <c r="X7">
        <v>6.48</v>
      </c>
      <c r="Y7">
        <v>0</v>
      </c>
      <c r="Z7">
        <v>0</v>
      </c>
      <c r="AA7">
        <v>0</v>
      </c>
      <c r="AB7">
        <v>12.92</v>
      </c>
      <c r="AC7">
        <v>0</v>
      </c>
      <c r="AD7">
        <v>1</v>
      </c>
      <c r="AE7">
        <v>1</v>
      </c>
      <c r="AF7" t="s">
        <v>3</v>
      </c>
      <c r="AG7">
        <v>6.48</v>
      </c>
      <c r="AH7">
        <v>2</v>
      </c>
      <c r="AI7">
        <v>90710071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ROW(Source!A201)</f>
        <v>201</v>
      </c>
      <c r="B8">
        <v>90710074</v>
      </c>
      <c r="C8">
        <v>90710070</v>
      </c>
      <c r="D8">
        <v>29477608</v>
      </c>
      <c r="E8">
        <v>1</v>
      </c>
      <c r="F8">
        <v>1</v>
      </c>
      <c r="G8">
        <v>1</v>
      </c>
      <c r="H8">
        <v>1</v>
      </c>
      <c r="I8" t="s">
        <v>529</v>
      </c>
      <c r="J8" t="s">
        <v>3</v>
      </c>
      <c r="K8" t="s">
        <v>530</v>
      </c>
      <c r="L8">
        <v>1369</v>
      </c>
      <c r="N8">
        <v>1013</v>
      </c>
      <c r="O8" t="s">
        <v>528</v>
      </c>
      <c r="P8" t="s">
        <v>528</v>
      </c>
      <c r="Q8">
        <v>1</v>
      </c>
      <c r="X8">
        <v>6.48</v>
      </c>
      <c r="Y8">
        <v>0</v>
      </c>
      <c r="Z8">
        <v>0</v>
      </c>
      <c r="AA8">
        <v>0</v>
      </c>
      <c r="AB8">
        <v>12.69</v>
      </c>
      <c r="AC8">
        <v>0</v>
      </c>
      <c r="AD8">
        <v>1</v>
      </c>
      <c r="AE8">
        <v>1</v>
      </c>
      <c r="AF8" t="s">
        <v>3</v>
      </c>
      <c r="AG8">
        <v>6.48</v>
      </c>
      <c r="AH8">
        <v>2</v>
      </c>
      <c r="AI8">
        <v>90710072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ROW(Source!A202)</f>
        <v>202</v>
      </c>
      <c r="B9">
        <v>90710078</v>
      </c>
      <c r="C9">
        <v>90710075</v>
      </c>
      <c r="D9">
        <v>29478568</v>
      </c>
      <c r="E9">
        <v>1</v>
      </c>
      <c r="F9">
        <v>1</v>
      </c>
      <c r="G9">
        <v>1</v>
      </c>
      <c r="H9">
        <v>1</v>
      </c>
      <c r="I9" t="s">
        <v>526</v>
      </c>
      <c r="J9" t="s">
        <v>3</v>
      </c>
      <c r="K9" t="s">
        <v>527</v>
      </c>
      <c r="L9">
        <v>1369</v>
      </c>
      <c r="N9">
        <v>1013</v>
      </c>
      <c r="O9" t="s">
        <v>528</v>
      </c>
      <c r="P9" t="s">
        <v>528</v>
      </c>
      <c r="Q9">
        <v>1</v>
      </c>
      <c r="X9">
        <v>0.81</v>
      </c>
      <c r="Y9">
        <v>0</v>
      </c>
      <c r="Z9">
        <v>0</v>
      </c>
      <c r="AA9">
        <v>0</v>
      </c>
      <c r="AB9">
        <v>12.92</v>
      </c>
      <c r="AC9">
        <v>0</v>
      </c>
      <c r="AD9">
        <v>1</v>
      </c>
      <c r="AE9">
        <v>1</v>
      </c>
      <c r="AF9" t="s">
        <v>3</v>
      </c>
      <c r="AG9">
        <v>0.81</v>
      </c>
      <c r="AH9">
        <v>2</v>
      </c>
      <c r="AI9">
        <v>90710076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ROW(Source!A202)</f>
        <v>202</v>
      </c>
      <c r="B10">
        <v>90710079</v>
      </c>
      <c r="C10">
        <v>90710075</v>
      </c>
      <c r="D10">
        <v>29477608</v>
      </c>
      <c r="E10">
        <v>1</v>
      </c>
      <c r="F10">
        <v>1</v>
      </c>
      <c r="G10">
        <v>1</v>
      </c>
      <c r="H10">
        <v>1</v>
      </c>
      <c r="I10" t="s">
        <v>529</v>
      </c>
      <c r="J10" t="s">
        <v>3</v>
      </c>
      <c r="K10" t="s">
        <v>530</v>
      </c>
      <c r="L10">
        <v>1369</v>
      </c>
      <c r="N10">
        <v>1013</v>
      </c>
      <c r="O10" t="s">
        <v>528</v>
      </c>
      <c r="P10" t="s">
        <v>528</v>
      </c>
      <c r="Q10">
        <v>1</v>
      </c>
      <c r="X10">
        <v>0.81</v>
      </c>
      <c r="Y10">
        <v>0</v>
      </c>
      <c r="Z10">
        <v>0</v>
      </c>
      <c r="AA10">
        <v>0</v>
      </c>
      <c r="AB10">
        <v>12.69</v>
      </c>
      <c r="AC10">
        <v>0</v>
      </c>
      <c r="AD10">
        <v>1</v>
      </c>
      <c r="AE10">
        <v>1</v>
      </c>
      <c r="AF10" t="s">
        <v>3</v>
      </c>
      <c r="AG10">
        <v>0.81</v>
      </c>
      <c r="AH10">
        <v>2</v>
      </c>
      <c r="AI10">
        <v>90710077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ROW(Source!A203)</f>
        <v>203</v>
      </c>
      <c r="B11">
        <v>90710078</v>
      </c>
      <c r="C11">
        <v>90710075</v>
      </c>
      <c r="D11">
        <v>29478568</v>
      </c>
      <c r="E11">
        <v>1</v>
      </c>
      <c r="F11">
        <v>1</v>
      </c>
      <c r="G11">
        <v>1</v>
      </c>
      <c r="H11">
        <v>1</v>
      </c>
      <c r="I11" t="s">
        <v>526</v>
      </c>
      <c r="J11" t="s">
        <v>3</v>
      </c>
      <c r="K11" t="s">
        <v>527</v>
      </c>
      <c r="L11">
        <v>1369</v>
      </c>
      <c r="N11">
        <v>1013</v>
      </c>
      <c r="O11" t="s">
        <v>528</v>
      </c>
      <c r="P11" t="s">
        <v>528</v>
      </c>
      <c r="Q11">
        <v>1</v>
      </c>
      <c r="X11">
        <v>0.81</v>
      </c>
      <c r="Y11">
        <v>0</v>
      </c>
      <c r="Z11">
        <v>0</v>
      </c>
      <c r="AA11">
        <v>0</v>
      </c>
      <c r="AB11">
        <v>12.92</v>
      </c>
      <c r="AC11">
        <v>0</v>
      </c>
      <c r="AD11">
        <v>1</v>
      </c>
      <c r="AE11">
        <v>1</v>
      </c>
      <c r="AF11" t="s">
        <v>3</v>
      </c>
      <c r="AG11">
        <v>0.81</v>
      </c>
      <c r="AH11">
        <v>2</v>
      </c>
      <c r="AI11">
        <v>90710076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ROW(Source!A203)</f>
        <v>203</v>
      </c>
      <c r="B12">
        <v>90710079</v>
      </c>
      <c r="C12">
        <v>90710075</v>
      </c>
      <c r="D12">
        <v>29477608</v>
      </c>
      <c r="E12">
        <v>1</v>
      </c>
      <c r="F12">
        <v>1</v>
      </c>
      <c r="G12">
        <v>1</v>
      </c>
      <c r="H12">
        <v>1</v>
      </c>
      <c r="I12" t="s">
        <v>529</v>
      </c>
      <c r="J12" t="s">
        <v>3</v>
      </c>
      <c r="K12" t="s">
        <v>530</v>
      </c>
      <c r="L12">
        <v>1369</v>
      </c>
      <c r="N12">
        <v>1013</v>
      </c>
      <c r="O12" t="s">
        <v>528</v>
      </c>
      <c r="P12" t="s">
        <v>528</v>
      </c>
      <c r="Q12">
        <v>1</v>
      </c>
      <c r="X12">
        <v>0.81</v>
      </c>
      <c r="Y12">
        <v>0</v>
      </c>
      <c r="Z12">
        <v>0</v>
      </c>
      <c r="AA12">
        <v>0</v>
      </c>
      <c r="AB12">
        <v>12.69</v>
      </c>
      <c r="AC12">
        <v>0</v>
      </c>
      <c r="AD12">
        <v>1</v>
      </c>
      <c r="AE12">
        <v>1</v>
      </c>
      <c r="AF12" t="s">
        <v>3</v>
      </c>
      <c r="AG12">
        <v>0.81</v>
      </c>
      <c r="AH12">
        <v>2</v>
      </c>
      <c r="AI12">
        <v>90710077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ROW(Source!A204)</f>
        <v>204</v>
      </c>
      <c r="B13">
        <v>90710084</v>
      </c>
      <c r="C13">
        <v>90710080</v>
      </c>
      <c r="D13">
        <v>29477854</v>
      </c>
      <c r="E13">
        <v>1</v>
      </c>
      <c r="F13">
        <v>1</v>
      </c>
      <c r="G13">
        <v>1</v>
      </c>
      <c r="H13">
        <v>1</v>
      </c>
      <c r="I13" t="s">
        <v>531</v>
      </c>
      <c r="J13" t="s">
        <v>3</v>
      </c>
      <c r="K13" t="s">
        <v>532</v>
      </c>
      <c r="L13">
        <v>1369</v>
      </c>
      <c r="N13">
        <v>1013</v>
      </c>
      <c r="O13" t="s">
        <v>528</v>
      </c>
      <c r="P13" t="s">
        <v>528</v>
      </c>
      <c r="Q13">
        <v>1</v>
      </c>
      <c r="X13">
        <v>1.08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3</v>
      </c>
      <c r="AG13">
        <v>1.08</v>
      </c>
      <c r="AH13">
        <v>2</v>
      </c>
      <c r="AI13">
        <v>90710081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ROW(Source!A204)</f>
        <v>204</v>
      </c>
      <c r="B14">
        <v>90710085</v>
      </c>
      <c r="C14">
        <v>90710080</v>
      </c>
      <c r="D14">
        <v>29477658</v>
      </c>
      <c r="E14">
        <v>1</v>
      </c>
      <c r="F14">
        <v>1</v>
      </c>
      <c r="G14">
        <v>1</v>
      </c>
      <c r="H14">
        <v>1</v>
      </c>
      <c r="I14" t="s">
        <v>533</v>
      </c>
      <c r="J14" t="s">
        <v>3</v>
      </c>
      <c r="K14" t="s">
        <v>534</v>
      </c>
      <c r="L14">
        <v>1369</v>
      </c>
      <c r="N14">
        <v>1013</v>
      </c>
      <c r="O14" t="s">
        <v>528</v>
      </c>
      <c r="P14" t="s">
        <v>528</v>
      </c>
      <c r="Q14">
        <v>1</v>
      </c>
      <c r="X14">
        <v>3.24</v>
      </c>
      <c r="Y14">
        <v>0</v>
      </c>
      <c r="Z14">
        <v>0</v>
      </c>
      <c r="AA14">
        <v>0</v>
      </c>
      <c r="AB14">
        <v>14.09</v>
      </c>
      <c r="AC14">
        <v>0</v>
      </c>
      <c r="AD14">
        <v>1</v>
      </c>
      <c r="AE14">
        <v>1</v>
      </c>
      <c r="AF14" t="s">
        <v>3</v>
      </c>
      <c r="AG14">
        <v>3.24</v>
      </c>
      <c r="AH14">
        <v>2</v>
      </c>
      <c r="AI14">
        <v>90710082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ROW(Source!A204)</f>
        <v>204</v>
      </c>
      <c r="B15">
        <v>90710086</v>
      </c>
      <c r="C15">
        <v>90710080</v>
      </c>
      <c r="D15">
        <v>29477609</v>
      </c>
      <c r="E15">
        <v>1</v>
      </c>
      <c r="F15">
        <v>1</v>
      </c>
      <c r="G15">
        <v>1</v>
      </c>
      <c r="H15">
        <v>1</v>
      </c>
      <c r="I15" t="s">
        <v>535</v>
      </c>
      <c r="J15" t="s">
        <v>3</v>
      </c>
      <c r="K15" t="s">
        <v>536</v>
      </c>
      <c r="L15">
        <v>1369</v>
      </c>
      <c r="N15">
        <v>1013</v>
      </c>
      <c r="O15" t="s">
        <v>528</v>
      </c>
      <c r="P15" t="s">
        <v>528</v>
      </c>
      <c r="Q15">
        <v>1</v>
      </c>
      <c r="X15">
        <v>1.08</v>
      </c>
      <c r="Y15">
        <v>0</v>
      </c>
      <c r="Z15">
        <v>0</v>
      </c>
      <c r="AA15">
        <v>0</v>
      </c>
      <c r="AB15">
        <v>9.17</v>
      </c>
      <c r="AC15">
        <v>0</v>
      </c>
      <c r="AD15">
        <v>1</v>
      </c>
      <c r="AE15">
        <v>1</v>
      </c>
      <c r="AF15" t="s">
        <v>3</v>
      </c>
      <c r="AG15">
        <v>1.08</v>
      </c>
      <c r="AH15">
        <v>2</v>
      </c>
      <c r="AI15">
        <v>90710083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ROW(Source!A205)</f>
        <v>205</v>
      </c>
      <c r="B16">
        <v>90710084</v>
      </c>
      <c r="C16">
        <v>90710080</v>
      </c>
      <c r="D16">
        <v>29477854</v>
      </c>
      <c r="E16">
        <v>1</v>
      </c>
      <c r="F16">
        <v>1</v>
      </c>
      <c r="G16">
        <v>1</v>
      </c>
      <c r="H16">
        <v>1</v>
      </c>
      <c r="I16" t="s">
        <v>531</v>
      </c>
      <c r="J16" t="s">
        <v>3</v>
      </c>
      <c r="K16" t="s">
        <v>532</v>
      </c>
      <c r="L16">
        <v>1369</v>
      </c>
      <c r="N16">
        <v>1013</v>
      </c>
      <c r="O16" t="s">
        <v>528</v>
      </c>
      <c r="P16" t="s">
        <v>528</v>
      </c>
      <c r="Q16">
        <v>1</v>
      </c>
      <c r="X16">
        <v>1.08</v>
      </c>
      <c r="Y16">
        <v>0</v>
      </c>
      <c r="Z16">
        <v>0</v>
      </c>
      <c r="AA16">
        <v>0</v>
      </c>
      <c r="AB16">
        <v>9.6199999999999992</v>
      </c>
      <c r="AC16">
        <v>0</v>
      </c>
      <c r="AD16">
        <v>1</v>
      </c>
      <c r="AE16">
        <v>1</v>
      </c>
      <c r="AF16" t="s">
        <v>3</v>
      </c>
      <c r="AG16">
        <v>1.08</v>
      </c>
      <c r="AH16">
        <v>2</v>
      </c>
      <c r="AI16">
        <v>90710081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ROW(Source!A205)</f>
        <v>205</v>
      </c>
      <c r="B17">
        <v>90710085</v>
      </c>
      <c r="C17">
        <v>90710080</v>
      </c>
      <c r="D17">
        <v>29477658</v>
      </c>
      <c r="E17">
        <v>1</v>
      </c>
      <c r="F17">
        <v>1</v>
      </c>
      <c r="G17">
        <v>1</v>
      </c>
      <c r="H17">
        <v>1</v>
      </c>
      <c r="I17" t="s">
        <v>533</v>
      </c>
      <c r="J17" t="s">
        <v>3</v>
      </c>
      <c r="K17" t="s">
        <v>534</v>
      </c>
      <c r="L17">
        <v>1369</v>
      </c>
      <c r="N17">
        <v>1013</v>
      </c>
      <c r="O17" t="s">
        <v>528</v>
      </c>
      <c r="P17" t="s">
        <v>528</v>
      </c>
      <c r="Q17">
        <v>1</v>
      </c>
      <c r="X17">
        <v>3.24</v>
      </c>
      <c r="Y17">
        <v>0</v>
      </c>
      <c r="Z17">
        <v>0</v>
      </c>
      <c r="AA17">
        <v>0</v>
      </c>
      <c r="AB17">
        <v>14.09</v>
      </c>
      <c r="AC17">
        <v>0</v>
      </c>
      <c r="AD17">
        <v>1</v>
      </c>
      <c r="AE17">
        <v>1</v>
      </c>
      <c r="AF17" t="s">
        <v>3</v>
      </c>
      <c r="AG17">
        <v>3.24</v>
      </c>
      <c r="AH17">
        <v>2</v>
      </c>
      <c r="AI17">
        <v>90710082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ROW(Source!A205)</f>
        <v>205</v>
      </c>
      <c r="B18">
        <v>90710086</v>
      </c>
      <c r="C18">
        <v>90710080</v>
      </c>
      <c r="D18">
        <v>29477609</v>
      </c>
      <c r="E18">
        <v>1</v>
      </c>
      <c r="F18">
        <v>1</v>
      </c>
      <c r="G18">
        <v>1</v>
      </c>
      <c r="H18">
        <v>1</v>
      </c>
      <c r="I18" t="s">
        <v>535</v>
      </c>
      <c r="J18" t="s">
        <v>3</v>
      </c>
      <c r="K18" t="s">
        <v>536</v>
      </c>
      <c r="L18">
        <v>1369</v>
      </c>
      <c r="N18">
        <v>1013</v>
      </c>
      <c r="O18" t="s">
        <v>528</v>
      </c>
      <c r="P18" t="s">
        <v>528</v>
      </c>
      <c r="Q18">
        <v>1</v>
      </c>
      <c r="X18">
        <v>1.08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3</v>
      </c>
      <c r="AG18">
        <v>1.08</v>
      </c>
      <c r="AH18">
        <v>2</v>
      </c>
      <c r="AI18">
        <v>90710083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ROW(Source!A206)</f>
        <v>206</v>
      </c>
      <c r="B19">
        <v>90710090</v>
      </c>
      <c r="C19">
        <v>90710087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526</v>
      </c>
      <c r="J19" t="s">
        <v>3</v>
      </c>
      <c r="K19" t="s">
        <v>527</v>
      </c>
      <c r="L19">
        <v>1369</v>
      </c>
      <c r="N19">
        <v>1013</v>
      </c>
      <c r="O19" t="s">
        <v>528</v>
      </c>
      <c r="P19" t="s">
        <v>528</v>
      </c>
      <c r="Q19">
        <v>1</v>
      </c>
      <c r="X19">
        <v>0.81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3</v>
      </c>
      <c r="AG19">
        <v>0.81</v>
      </c>
      <c r="AH19">
        <v>2</v>
      </c>
      <c r="AI19">
        <v>90710088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ROW(Source!A206)</f>
        <v>206</v>
      </c>
      <c r="B20">
        <v>90710091</v>
      </c>
      <c r="C20">
        <v>90710087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529</v>
      </c>
      <c r="J20" t="s">
        <v>3</v>
      </c>
      <c r="K20" t="s">
        <v>530</v>
      </c>
      <c r="L20">
        <v>1369</v>
      </c>
      <c r="N20">
        <v>1013</v>
      </c>
      <c r="O20" t="s">
        <v>528</v>
      </c>
      <c r="P20" t="s">
        <v>528</v>
      </c>
      <c r="Q20">
        <v>1</v>
      </c>
      <c r="X20">
        <v>0.81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3</v>
      </c>
      <c r="AG20">
        <v>0.81</v>
      </c>
      <c r="AH20">
        <v>2</v>
      </c>
      <c r="AI20">
        <v>90710089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ROW(Source!A207)</f>
        <v>207</v>
      </c>
      <c r="B21">
        <v>90710090</v>
      </c>
      <c r="C21">
        <v>90710087</v>
      </c>
      <c r="D21">
        <v>29478568</v>
      </c>
      <c r="E21">
        <v>1</v>
      </c>
      <c r="F21">
        <v>1</v>
      </c>
      <c r="G21">
        <v>1</v>
      </c>
      <c r="H21">
        <v>1</v>
      </c>
      <c r="I21" t="s">
        <v>526</v>
      </c>
      <c r="J21" t="s">
        <v>3</v>
      </c>
      <c r="K21" t="s">
        <v>527</v>
      </c>
      <c r="L21">
        <v>1369</v>
      </c>
      <c r="N21">
        <v>1013</v>
      </c>
      <c r="O21" t="s">
        <v>528</v>
      </c>
      <c r="P21" t="s">
        <v>528</v>
      </c>
      <c r="Q21">
        <v>1</v>
      </c>
      <c r="X21">
        <v>0.81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3</v>
      </c>
      <c r="AG21">
        <v>0.81</v>
      </c>
      <c r="AH21">
        <v>2</v>
      </c>
      <c r="AI21">
        <v>90710088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ROW(Source!A207)</f>
        <v>207</v>
      </c>
      <c r="B22">
        <v>90710091</v>
      </c>
      <c r="C22">
        <v>90710087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529</v>
      </c>
      <c r="J22" t="s">
        <v>3</v>
      </c>
      <c r="K22" t="s">
        <v>530</v>
      </c>
      <c r="L22">
        <v>1369</v>
      </c>
      <c r="N22">
        <v>1013</v>
      </c>
      <c r="O22" t="s">
        <v>528</v>
      </c>
      <c r="P22" t="s">
        <v>528</v>
      </c>
      <c r="Q22">
        <v>1</v>
      </c>
      <c r="X22">
        <v>0.81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3</v>
      </c>
      <c r="AG22">
        <v>0.81</v>
      </c>
      <c r="AH22">
        <v>2</v>
      </c>
      <c r="AI22">
        <v>90710089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ROW(Source!A515)</f>
        <v>515</v>
      </c>
      <c r="B23">
        <v>90710097</v>
      </c>
      <c r="C23">
        <v>90710093</v>
      </c>
      <c r="D23">
        <v>29477854</v>
      </c>
      <c r="E23">
        <v>1</v>
      </c>
      <c r="F23">
        <v>1</v>
      </c>
      <c r="G23">
        <v>1</v>
      </c>
      <c r="H23">
        <v>1</v>
      </c>
      <c r="I23" t="s">
        <v>531</v>
      </c>
      <c r="J23" t="s">
        <v>3</v>
      </c>
      <c r="K23" t="s">
        <v>532</v>
      </c>
      <c r="L23">
        <v>1369</v>
      </c>
      <c r="N23">
        <v>1013</v>
      </c>
      <c r="O23" t="s">
        <v>528</v>
      </c>
      <c r="P23" t="s">
        <v>528</v>
      </c>
      <c r="Q23">
        <v>1</v>
      </c>
      <c r="X23">
        <v>4.32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3</v>
      </c>
      <c r="AG23">
        <v>4.32</v>
      </c>
      <c r="AH23">
        <v>2</v>
      </c>
      <c r="AI23">
        <v>90710094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ROW(Source!A515)</f>
        <v>515</v>
      </c>
      <c r="B24">
        <v>90710098</v>
      </c>
      <c r="C24">
        <v>90710093</v>
      </c>
      <c r="D24">
        <v>29477658</v>
      </c>
      <c r="E24">
        <v>1</v>
      </c>
      <c r="F24">
        <v>1</v>
      </c>
      <c r="G24">
        <v>1</v>
      </c>
      <c r="H24">
        <v>1</v>
      </c>
      <c r="I24" t="s">
        <v>533</v>
      </c>
      <c r="J24" t="s">
        <v>3</v>
      </c>
      <c r="K24" t="s">
        <v>534</v>
      </c>
      <c r="L24">
        <v>1369</v>
      </c>
      <c r="N24">
        <v>1013</v>
      </c>
      <c r="O24" t="s">
        <v>528</v>
      </c>
      <c r="P24" t="s">
        <v>528</v>
      </c>
      <c r="Q24">
        <v>1</v>
      </c>
      <c r="X24">
        <v>12.96</v>
      </c>
      <c r="Y24">
        <v>0</v>
      </c>
      <c r="Z24">
        <v>0</v>
      </c>
      <c r="AA24">
        <v>0</v>
      </c>
      <c r="AB24">
        <v>14.09</v>
      </c>
      <c r="AC24">
        <v>0</v>
      </c>
      <c r="AD24">
        <v>1</v>
      </c>
      <c r="AE24">
        <v>1</v>
      </c>
      <c r="AF24" t="s">
        <v>3</v>
      </c>
      <c r="AG24">
        <v>12.96</v>
      </c>
      <c r="AH24">
        <v>2</v>
      </c>
      <c r="AI24">
        <v>90710095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ROW(Source!A515)</f>
        <v>515</v>
      </c>
      <c r="B25">
        <v>90710099</v>
      </c>
      <c r="C25">
        <v>90710093</v>
      </c>
      <c r="D25">
        <v>29477609</v>
      </c>
      <c r="E25">
        <v>1</v>
      </c>
      <c r="F25">
        <v>1</v>
      </c>
      <c r="G25">
        <v>1</v>
      </c>
      <c r="H25">
        <v>1</v>
      </c>
      <c r="I25" t="s">
        <v>535</v>
      </c>
      <c r="J25" t="s">
        <v>3</v>
      </c>
      <c r="K25" t="s">
        <v>536</v>
      </c>
      <c r="L25">
        <v>1369</v>
      </c>
      <c r="N25">
        <v>1013</v>
      </c>
      <c r="O25" t="s">
        <v>528</v>
      </c>
      <c r="P25" t="s">
        <v>528</v>
      </c>
      <c r="Q25">
        <v>1</v>
      </c>
      <c r="X25">
        <v>4.32</v>
      </c>
      <c r="Y25">
        <v>0</v>
      </c>
      <c r="Z25">
        <v>0</v>
      </c>
      <c r="AA25">
        <v>0</v>
      </c>
      <c r="AB25">
        <v>9.17</v>
      </c>
      <c r="AC25">
        <v>0</v>
      </c>
      <c r="AD25">
        <v>1</v>
      </c>
      <c r="AE25">
        <v>1</v>
      </c>
      <c r="AF25" t="s">
        <v>3</v>
      </c>
      <c r="AG25">
        <v>4.32</v>
      </c>
      <c r="AH25">
        <v>2</v>
      </c>
      <c r="AI25">
        <v>90710096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ROW(Source!A516)</f>
        <v>516</v>
      </c>
      <c r="B26">
        <v>90710097</v>
      </c>
      <c r="C26">
        <v>90710093</v>
      </c>
      <c r="D26">
        <v>29477854</v>
      </c>
      <c r="E26">
        <v>1</v>
      </c>
      <c r="F26">
        <v>1</v>
      </c>
      <c r="G26">
        <v>1</v>
      </c>
      <c r="H26">
        <v>1</v>
      </c>
      <c r="I26" t="s">
        <v>531</v>
      </c>
      <c r="J26" t="s">
        <v>3</v>
      </c>
      <c r="K26" t="s">
        <v>532</v>
      </c>
      <c r="L26">
        <v>1369</v>
      </c>
      <c r="N26">
        <v>1013</v>
      </c>
      <c r="O26" t="s">
        <v>528</v>
      </c>
      <c r="P26" t="s">
        <v>528</v>
      </c>
      <c r="Q26">
        <v>1</v>
      </c>
      <c r="X26">
        <v>4.32</v>
      </c>
      <c r="Y26">
        <v>0</v>
      </c>
      <c r="Z26">
        <v>0</v>
      </c>
      <c r="AA26">
        <v>0</v>
      </c>
      <c r="AB26">
        <v>9.6199999999999992</v>
      </c>
      <c r="AC26">
        <v>0</v>
      </c>
      <c r="AD26">
        <v>1</v>
      </c>
      <c r="AE26">
        <v>1</v>
      </c>
      <c r="AF26" t="s">
        <v>3</v>
      </c>
      <c r="AG26">
        <v>4.32</v>
      </c>
      <c r="AH26">
        <v>2</v>
      </c>
      <c r="AI26">
        <v>90710094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ROW(Source!A516)</f>
        <v>516</v>
      </c>
      <c r="B27">
        <v>90710098</v>
      </c>
      <c r="C27">
        <v>90710093</v>
      </c>
      <c r="D27">
        <v>29477658</v>
      </c>
      <c r="E27">
        <v>1</v>
      </c>
      <c r="F27">
        <v>1</v>
      </c>
      <c r="G27">
        <v>1</v>
      </c>
      <c r="H27">
        <v>1</v>
      </c>
      <c r="I27" t="s">
        <v>533</v>
      </c>
      <c r="J27" t="s">
        <v>3</v>
      </c>
      <c r="K27" t="s">
        <v>534</v>
      </c>
      <c r="L27">
        <v>1369</v>
      </c>
      <c r="N27">
        <v>1013</v>
      </c>
      <c r="O27" t="s">
        <v>528</v>
      </c>
      <c r="P27" t="s">
        <v>528</v>
      </c>
      <c r="Q27">
        <v>1</v>
      </c>
      <c r="X27">
        <v>12.96</v>
      </c>
      <c r="Y27">
        <v>0</v>
      </c>
      <c r="Z27">
        <v>0</v>
      </c>
      <c r="AA27">
        <v>0</v>
      </c>
      <c r="AB27">
        <v>14.09</v>
      </c>
      <c r="AC27">
        <v>0</v>
      </c>
      <c r="AD27">
        <v>1</v>
      </c>
      <c r="AE27">
        <v>1</v>
      </c>
      <c r="AF27" t="s">
        <v>3</v>
      </c>
      <c r="AG27">
        <v>12.96</v>
      </c>
      <c r="AH27">
        <v>2</v>
      </c>
      <c r="AI27">
        <v>90710095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ROW(Source!A516)</f>
        <v>516</v>
      </c>
      <c r="B28">
        <v>90710099</v>
      </c>
      <c r="C28">
        <v>90710093</v>
      </c>
      <c r="D28">
        <v>29477609</v>
      </c>
      <c r="E28">
        <v>1</v>
      </c>
      <c r="F28">
        <v>1</v>
      </c>
      <c r="G28">
        <v>1</v>
      </c>
      <c r="H28">
        <v>1</v>
      </c>
      <c r="I28" t="s">
        <v>535</v>
      </c>
      <c r="J28" t="s">
        <v>3</v>
      </c>
      <c r="K28" t="s">
        <v>536</v>
      </c>
      <c r="L28">
        <v>1369</v>
      </c>
      <c r="N28">
        <v>1013</v>
      </c>
      <c r="O28" t="s">
        <v>528</v>
      </c>
      <c r="P28" t="s">
        <v>528</v>
      </c>
      <c r="Q28">
        <v>1</v>
      </c>
      <c r="X28">
        <v>4.32</v>
      </c>
      <c r="Y28">
        <v>0</v>
      </c>
      <c r="Z28">
        <v>0</v>
      </c>
      <c r="AA28">
        <v>0</v>
      </c>
      <c r="AB28">
        <v>9.17</v>
      </c>
      <c r="AC28">
        <v>0</v>
      </c>
      <c r="AD28">
        <v>1</v>
      </c>
      <c r="AE28">
        <v>1</v>
      </c>
      <c r="AF28" t="s">
        <v>3</v>
      </c>
      <c r="AG28">
        <v>4.32</v>
      </c>
      <c r="AH28">
        <v>2</v>
      </c>
      <c r="AI28">
        <v>90710096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ROW(Source!A517)</f>
        <v>517</v>
      </c>
      <c r="B29">
        <v>90710103</v>
      </c>
      <c r="C29">
        <v>90710100</v>
      </c>
      <c r="D29">
        <v>29477658</v>
      </c>
      <c r="E29">
        <v>1</v>
      </c>
      <c r="F29">
        <v>1</v>
      </c>
      <c r="G29">
        <v>1</v>
      </c>
      <c r="H29">
        <v>1</v>
      </c>
      <c r="I29" t="s">
        <v>533</v>
      </c>
      <c r="J29" t="s">
        <v>3</v>
      </c>
      <c r="K29" t="s">
        <v>534</v>
      </c>
      <c r="L29">
        <v>1369</v>
      </c>
      <c r="N29">
        <v>1013</v>
      </c>
      <c r="O29" t="s">
        <v>528</v>
      </c>
      <c r="P29" t="s">
        <v>528</v>
      </c>
      <c r="Q29">
        <v>1</v>
      </c>
      <c r="X29">
        <v>0.97</v>
      </c>
      <c r="Y29">
        <v>0</v>
      </c>
      <c r="Z29">
        <v>0</v>
      </c>
      <c r="AA29">
        <v>0</v>
      </c>
      <c r="AB29">
        <v>14.09</v>
      </c>
      <c r="AC29">
        <v>0</v>
      </c>
      <c r="AD29">
        <v>1</v>
      </c>
      <c r="AE29">
        <v>1</v>
      </c>
      <c r="AF29" t="s">
        <v>3</v>
      </c>
      <c r="AG29">
        <v>0.97</v>
      </c>
      <c r="AH29">
        <v>2</v>
      </c>
      <c r="AI29">
        <v>90710101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ROW(Source!A517)</f>
        <v>517</v>
      </c>
      <c r="B30">
        <v>90710104</v>
      </c>
      <c r="C30">
        <v>90710100</v>
      </c>
      <c r="D30">
        <v>29477609</v>
      </c>
      <c r="E30">
        <v>1</v>
      </c>
      <c r="F30">
        <v>1</v>
      </c>
      <c r="G30">
        <v>1</v>
      </c>
      <c r="H30">
        <v>1</v>
      </c>
      <c r="I30" t="s">
        <v>535</v>
      </c>
      <c r="J30" t="s">
        <v>3</v>
      </c>
      <c r="K30" t="s">
        <v>536</v>
      </c>
      <c r="L30">
        <v>1369</v>
      </c>
      <c r="N30">
        <v>1013</v>
      </c>
      <c r="O30" t="s">
        <v>528</v>
      </c>
      <c r="P30" t="s">
        <v>528</v>
      </c>
      <c r="Q30">
        <v>1</v>
      </c>
      <c r="X30">
        <v>0.65</v>
      </c>
      <c r="Y30">
        <v>0</v>
      </c>
      <c r="Z30">
        <v>0</v>
      </c>
      <c r="AA30">
        <v>0</v>
      </c>
      <c r="AB30">
        <v>9.17</v>
      </c>
      <c r="AC30">
        <v>0</v>
      </c>
      <c r="AD30">
        <v>1</v>
      </c>
      <c r="AE30">
        <v>1</v>
      </c>
      <c r="AF30" t="s">
        <v>3</v>
      </c>
      <c r="AG30">
        <v>0.65</v>
      </c>
      <c r="AH30">
        <v>2</v>
      </c>
      <c r="AI30">
        <v>90710102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ROW(Source!A518)</f>
        <v>518</v>
      </c>
      <c r="B31">
        <v>90710103</v>
      </c>
      <c r="C31">
        <v>90710100</v>
      </c>
      <c r="D31">
        <v>29477658</v>
      </c>
      <c r="E31">
        <v>1</v>
      </c>
      <c r="F31">
        <v>1</v>
      </c>
      <c r="G31">
        <v>1</v>
      </c>
      <c r="H31">
        <v>1</v>
      </c>
      <c r="I31" t="s">
        <v>533</v>
      </c>
      <c r="J31" t="s">
        <v>3</v>
      </c>
      <c r="K31" t="s">
        <v>534</v>
      </c>
      <c r="L31">
        <v>1369</v>
      </c>
      <c r="N31">
        <v>1013</v>
      </c>
      <c r="O31" t="s">
        <v>528</v>
      </c>
      <c r="P31" t="s">
        <v>528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14.09</v>
      </c>
      <c r="AC31">
        <v>0</v>
      </c>
      <c r="AD31">
        <v>1</v>
      </c>
      <c r="AE31">
        <v>1</v>
      </c>
      <c r="AF31" t="s">
        <v>3</v>
      </c>
      <c r="AG31">
        <v>0.97</v>
      </c>
      <c r="AH31">
        <v>2</v>
      </c>
      <c r="AI31">
        <v>90710101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ROW(Source!A518)</f>
        <v>518</v>
      </c>
      <c r="B32">
        <v>90710104</v>
      </c>
      <c r="C32">
        <v>90710100</v>
      </c>
      <c r="D32">
        <v>29477609</v>
      </c>
      <c r="E32">
        <v>1</v>
      </c>
      <c r="F32">
        <v>1</v>
      </c>
      <c r="G32">
        <v>1</v>
      </c>
      <c r="H32">
        <v>1</v>
      </c>
      <c r="I32" t="s">
        <v>535</v>
      </c>
      <c r="J32" t="s">
        <v>3</v>
      </c>
      <c r="K32" t="s">
        <v>536</v>
      </c>
      <c r="L32">
        <v>1369</v>
      </c>
      <c r="N32">
        <v>1013</v>
      </c>
      <c r="O32" t="s">
        <v>528</v>
      </c>
      <c r="P32" t="s">
        <v>528</v>
      </c>
      <c r="Q32">
        <v>1</v>
      </c>
      <c r="X32">
        <v>0.65</v>
      </c>
      <c r="Y32">
        <v>0</v>
      </c>
      <c r="Z32">
        <v>0</v>
      </c>
      <c r="AA32">
        <v>0</v>
      </c>
      <c r="AB32">
        <v>9.17</v>
      </c>
      <c r="AC32">
        <v>0</v>
      </c>
      <c r="AD32">
        <v>1</v>
      </c>
      <c r="AE32">
        <v>1</v>
      </c>
      <c r="AF32" t="s">
        <v>3</v>
      </c>
      <c r="AG32">
        <v>0.65</v>
      </c>
      <c r="AH32">
        <v>2</v>
      </c>
      <c r="AI32">
        <v>90710102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ROW(Source!A519)</f>
        <v>519</v>
      </c>
      <c r="B33">
        <v>90710108</v>
      </c>
      <c r="C33">
        <v>90710105</v>
      </c>
      <c r="D33">
        <v>29477608</v>
      </c>
      <c r="E33">
        <v>1</v>
      </c>
      <c r="F33">
        <v>1</v>
      </c>
      <c r="G33">
        <v>1</v>
      </c>
      <c r="H33">
        <v>1</v>
      </c>
      <c r="I33" t="s">
        <v>529</v>
      </c>
      <c r="J33" t="s">
        <v>3</v>
      </c>
      <c r="K33" t="s">
        <v>530</v>
      </c>
      <c r="L33">
        <v>1369</v>
      </c>
      <c r="N33">
        <v>1013</v>
      </c>
      <c r="O33" t="s">
        <v>528</v>
      </c>
      <c r="P33" t="s">
        <v>528</v>
      </c>
      <c r="Q33">
        <v>1</v>
      </c>
      <c r="X33">
        <v>12.6</v>
      </c>
      <c r="Y33">
        <v>0</v>
      </c>
      <c r="Z33">
        <v>0</v>
      </c>
      <c r="AA33">
        <v>0</v>
      </c>
      <c r="AB33">
        <v>12.69</v>
      </c>
      <c r="AC33">
        <v>0</v>
      </c>
      <c r="AD33">
        <v>1</v>
      </c>
      <c r="AE33">
        <v>1</v>
      </c>
      <c r="AF33" t="s">
        <v>3</v>
      </c>
      <c r="AG33">
        <v>12.6</v>
      </c>
      <c r="AH33">
        <v>2</v>
      </c>
      <c r="AI33">
        <v>90710106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ROW(Source!A519)</f>
        <v>519</v>
      </c>
      <c r="B34">
        <v>90710109</v>
      </c>
      <c r="C34">
        <v>90710105</v>
      </c>
      <c r="D34">
        <v>29477609</v>
      </c>
      <c r="E34">
        <v>1</v>
      </c>
      <c r="F34">
        <v>1</v>
      </c>
      <c r="G34">
        <v>1</v>
      </c>
      <c r="H34">
        <v>1</v>
      </c>
      <c r="I34" t="s">
        <v>535</v>
      </c>
      <c r="J34" t="s">
        <v>3</v>
      </c>
      <c r="K34" t="s">
        <v>536</v>
      </c>
      <c r="L34">
        <v>1369</v>
      </c>
      <c r="N34">
        <v>1013</v>
      </c>
      <c r="O34" t="s">
        <v>528</v>
      </c>
      <c r="P34" t="s">
        <v>528</v>
      </c>
      <c r="Q34">
        <v>1</v>
      </c>
      <c r="X34">
        <v>5.4</v>
      </c>
      <c r="Y34">
        <v>0</v>
      </c>
      <c r="Z34">
        <v>0</v>
      </c>
      <c r="AA34">
        <v>0</v>
      </c>
      <c r="AB34">
        <v>9.17</v>
      </c>
      <c r="AC34">
        <v>0</v>
      </c>
      <c r="AD34">
        <v>1</v>
      </c>
      <c r="AE34">
        <v>1</v>
      </c>
      <c r="AF34" t="s">
        <v>3</v>
      </c>
      <c r="AG34">
        <v>5.4</v>
      </c>
      <c r="AH34">
        <v>2</v>
      </c>
      <c r="AI34">
        <v>90710107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ROW(Source!A520)</f>
        <v>520</v>
      </c>
      <c r="B35">
        <v>90710108</v>
      </c>
      <c r="C35">
        <v>90710105</v>
      </c>
      <c r="D35">
        <v>29477608</v>
      </c>
      <c r="E35">
        <v>1</v>
      </c>
      <c r="F35">
        <v>1</v>
      </c>
      <c r="G35">
        <v>1</v>
      </c>
      <c r="H35">
        <v>1</v>
      </c>
      <c r="I35" t="s">
        <v>529</v>
      </c>
      <c r="J35" t="s">
        <v>3</v>
      </c>
      <c r="K35" t="s">
        <v>530</v>
      </c>
      <c r="L35">
        <v>1369</v>
      </c>
      <c r="N35">
        <v>1013</v>
      </c>
      <c r="O35" t="s">
        <v>528</v>
      </c>
      <c r="P35" t="s">
        <v>528</v>
      </c>
      <c r="Q35">
        <v>1</v>
      </c>
      <c r="X35">
        <v>12.6</v>
      </c>
      <c r="Y35">
        <v>0</v>
      </c>
      <c r="Z35">
        <v>0</v>
      </c>
      <c r="AA35">
        <v>0</v>
      </c>
      <c r="AB35">
        <v>12.69</v>
      </c>
      <c r="AC35">
        <v>0</v>
      </c>
      <c r="AD35">
        <v>1</v>
      </c>
      <c r="AE35">
        <v>1</v>
      </c>
      <c r="AF35" t="s">
        <v>3</v>
      </c>
      <c r="AG35">
        <v>12.6</v>
      </c>
      <c r="AH35">
        <v>2</v>
      </c>
      <c r="AI35">
        <v>90710106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ROW(Source!A520)</f>
        <v>520</v>
      </c>
      <c r="B36">
        <v>90710109</v>
      </c>
      <c r="C36">
        <v>90710105</v>
      </c>
      <c r="D36">
        <v>29477609</v>
      </c>
      <c r="E36">
        <v>1</v>
      </c>
      <c r="F36">
        <v>1</v>
      </c>
      <c r="G36">
        <v>1</v>
      </c>
      <c r="H36">
        <v>1</v>
      </c>
      <c r="I36" t="s">
        <v>535</v>
      </c>
      <c r="J36" t="s">
        <v>3</v>
      </c>
      <c r="K36" t="s">
        <v>536</v>
      </c>
      <c r="L36">
        <v>1369</v>
      </c>
      <c r="N36">
        <v>1013</v>
      </c>
      <c r="O36" t="s">
        <v>528</v>
      </c>
      <c r="P36" t="s">
        <v>528</v>
      </c>
      <c r="Q36">
        <v>1</v>
      </c>
      <c r="X36">
        <v>5.4</v>
      </c>
      <c r="Y36">
        <v>0</v>
      </c>
      <c r="Z36">
        <v>0</v>
      </c>
      <c r="AA36">
        <v>0</v>
      </c>
      <c r="AB36">
        <v>9.17</v>
      </c>
      <c r="AC36">
        <v>0</v>
      </c>
      <c r="AD36">
        <v>1</v>
      </c>
      <c r="AE36">
        <v>1</v>
      </c>
      <c r="AF36" t="s">
        <v>3</v>
      </c>
      <c r="AG36">
        <v>5.4</v>
      </c>
      <c r="AH36">
        <v>2</v>
      </c>
      <c r="AI36">
        <v>90710107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ROW(Source!A521)</f>
        <v>521</v>
      </c>
      <c r="B37">
        <v>90710113</v>
      </c>
      <c r="C37">
        <v>90710110</v>
      </c>
      <c r="D37">
        <v>29477658</v>
      </c>
      <c r="E37">
        <v>1</v>
      </c>
      <c r="F37">
        <v>1</v>
      </c>
      <c r="G37">
        <v>1</v>
      </c>
      <c r="H37">
        <v>1</v>
      </c>
      <c r="I37" t="s">
        <v>533</v>
      </c>
      <c r="J37" t="s">
        <v>3</v>
      </c>
      <c r="K37" t="s">
        <v>534</v>
      </c>
      <c r="L37">
        <v>1369</v>
      </c>
      <c r="N37">
        <v>1013</v>
      </c>
      <c r="O37" t="s">
        <v>528</v>
      </c>
      <c r="P37" t="s">
        <v>528</v>
      </c>
      <c r="Q37">
        <v>1</v>
      </c>
      <c r="X37">
        <v>1.94</v>
      </c>
      <c r="Y37">
        <v>0</v>
      </c>
      <c r="Z37">
        <v>0</v>
      </c>
      <c r="AA37">
        <v>0</v>
      </c>
      <c r="AB37">
        <v>14.09</v>
      </c>
      <c r="AC37">
        <v>0</v>
      </c>
      <c r="AD37">
        <v>1</v>
      </c>
      <c r="AE37">
        <v>1</v>
      </c>
      <c r="AF37" t="s">
        <v>3</v>
      </c>
      <c r="AG37">
        <v>1.94</v>
      </c>
      <c r="AH37">
        <v>2</v>
      </c>
      <c r="AI37">
        <v>90710111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ROW(Source!A521)</f>
        <v>521</v>
      </c>
      <c r="B38">
        <v>90710114</v>
      </c>
      <c r="C38">
        <v>90710110</v>
      </c>
      <c r="D38">
        <v>29477609</v>
      </c>
      <c r="E38">
        <v>1</v>
      </c>
      <c r="F38">
        <v>1</v>
      </c>
      <c r="G38">
        <v>1</v>
      </c>
      <c r="H38">
        <v>1</v>
      </c>
      <c r="I38" t="s">
        <v>535</v>
      </c>
      <c r="J38" t="s">
        <v>3</v>
      </c>
      <c r="K38" t="s">
        <v>536</v>
      </c>
      <c r="L38">
        <v>1369</v>
      </c>
      <c r="N38">
        <v>1013</v>
      </c>
      <c r="O38" t="s">
        <v>528</v>
      </c>
      <c r="P38" t="s">
        <v>528</v>
      </c>
      <c r="Q38">
        <v>1</v>
      </c>
      <c r="X38">
        <v>1.3</v>
      </c>
      <c r="Y38">
        <v>0</v>
      </c>
      <c r="Z38">
        <v>0</v>
      </c>
      <c r="AA38">
        <v>0</v>
      </c>
      <c r="AB38">
        <v>9.17</v>
      </c>
      <c r="AC38">
        <v>0</v>
      </c>
      <c r="AD38">
        <v>1</v>
      </c>
      <c r="AE38">
        <v>1</v>
      </c>
      <c r="AF38" t="s">
        <v>3</v>
      </c>
      <c r="AG38">
        <v>1.3</v>
      </c>
      <c r="AH38">
        <v>2</v>
      </c>
      <c r="AI38">
        <v>90710112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ROW(Source!A522)</f>
        <v>522</v>
      </c>
      <c r="B39">
        <v>90710113</v>
      </c>
      <c r="C39">
        <v>90710110</v>
      </c>
      <c r="D39">
        <v>29477658</v>
      </c>
      <c r="E39">
        <v>1</v>
      </c>
      <c r="F39">
        <v>1</v>
      </c>
      <c r="G39">
        <v>1</v>
      </c>
      <c r="H39">
        <v>1</v>
      </c>
      <c r="I39" t="s">
        <v>533</v>
      </c>
      <c r="J39" t="s">
        <v>3</v>
      </c>
      <c r="K39" t="s">
        <v>534</v>
      </c>
      <c r="L39">
        <v>1369</v>
      </c>
      <c r="N39">
        <v>1013</v>
      </c>
      <c r="O39" t="s">
        <v>528</v>
      </c>
      <c r="P39" t="s">
        <v>528</v>
      </c>
      <c r="Q39">
        <v>1</v>
      </c>
      <c r="X39">
        <v>1.94</v>
      </c>
      <c r="Y39">
        <v>0</v>
      </c>
      <c r="Z39">
        <v>0</v>
      </c>
      <c r="AA39">
        <v>0</v>
      </c>
      <c r="AB39">
        <v>14.09</v>
      </c>
      <c r="AC39">
        <v>0</v>
      </c>
      <c r="AD39">
        <v>1</v>
      </c>
      <c r="AE39">
        <v>1</v>
      </c>
      <c r="AF39" t="s">
        <v>3</v>
      </c>
      <c r="AG39">
        <v>1.94</v>
      </c>
      <c r="AH39">
        <v>2</v>
      </c>
      <c r="AI39">
        <v>90710111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ROW(Source!A522)</f>
        <v>522</v>
      </c>
      <c r="B40">
        <v>90710114</v>
      </c>
      <c r="C40">
        <v>90710110</v>
      </c>
      <c r="D40">
        <v>29477609</v>
      </c>
      <c r="E40">
        <v>1</v>
      </c>
      <c r="F40">
        <v>1</v>
      </c>
      <c r="G40">
        <v>1</v>
      </c>
      <c r="H40">
        <v>1</v>
      </c>
      <c r="I40" t="s">
        <v>535</v>
      </c>
      <c r="J40" t="s">
        <v>3</v>
      </c>
      <c r="K40" t="s">
        <v>536</v>
      </c>
      <c r="L40">
        <v>1369</v>
      </c>
      <c r="N40">
        <v>1013</v>
      </c>
      <c r="O40" t="s">
        <v>528</v>
      </c>
      <c r="P40" t="s">
        <v>528</v>
      </c>
      <c r="Q40">
        <v>1</v>
      </c>
      <c r="X40">
        <v>1.3</v>
      </c>
      <c r="Y40">
        <v>0</v>
      </c>
      <c r="Z40">
        <v>0</v>
      </c>
      <c r="AA40">
        <v>0</v>
      </c>
      <c r="AB40">
        <v>9.17</v>
      </c>
      <c r="AC40">
        <v>0</v>
      </c>
      <c r="AD40">
        <v>1</v>
      </c>
      <c r="AE40">
        <v>1</v>
      </c>
      <c r="AF40" t="s">
        <v>3</v>
      </c>
      <c r="AG40">
        <v>1.3</v>
      </c>
      <c r="AH40">
        <v>2</v>
      </c>
      <c r="AI40">
        <v>90710112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ROW(Source!A523)</f>
        <v>523</v>
      </c>
      <c r="B41">
        <v>90710119</v>
      </c>
      <c r="C41">
        <v>90710115</v>
      </c>
      <c r="D41">
        <v>29477854</v>
      </c>
      <c r="E41">
        <v>1</v>
      </c>
      <c r="F41">
        <v>1</v>
      </c>
      <c r="G41">
        <v>1</v>
      </c>
      <c r="H41">
        <v>1</v>
      </c>
      <c r="I41" t="s">
        <v>531</v>
      </c>
      <c r="J41" t="s">
        <v>3</v>
      </c>
      <c r="K41" t="s">
        <v>532</v>
      </c>
      <c r="L41">
        <v>1369</v>
      </c>
      <c r="N41">
        <v>1013</v>
      </c>
      <c r="O41" t="s">
        <v>528</v>
      </c>
      <c r="P41" t="s">
        <v>528</v>
      </c>
      <c r="Q41">
        <v>1</v>
      </c>
      <c r="X41">
        <v>1.08</v>
      </c>
      <c r="Y41">
        <v>0</v>
      </c>
      <c r="Z41">
        <v>0</v>
      </c>
      <c r="AA41">
        <v>0</v>
      </c>
      <c r="AB41">
        <v>9.6199999999999992</v>
      </c>
      <c r="AC41">
        <v>0</v>
      </c>
      <c r="AD41">
        <v>1</v>
      </c>
      <c r="AE41">
        <v>1</v>
      </c>
      <c r="AF41" t="s">
        <v>3</v>
      </c>
      <c r="AG41">
        <v>1.08</v>
      </c>
      <c r="AH41">
        <v>2</v>
      </c>
      <c r="AI41">
        <v>90710116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ROW(Source!A523)</f>
        <v>523</v>
      </c>
      <c r="B42">
        <v>90710120</v>
      </c>
      <c r="C42">
        <v>90710115</v>
      </c>
      <c r="D42">
        <v>29477658</v>
      </c>
      <c r="E42">
        <v>1</v>
      </c>
      <c r="F42">
        <v>1</v>
      </c>
      <c r="G42">
        <v>1</v>
      </c>
      <c r="H42">
        <v>1</v>
      </c>
      <c r="I42" t="s">
        <v>533</v>
      </c>
      <c r="J42" t="s">
        <v>3</v>
      </c>
      <c r="K42" t="s">
        <v>534</v>
      </c>
      <c r="L42">
        <v>1369</v>
      </c>
      <c r="N42">
        <v>1013</v>
      </c>
      <c r="O42" t="s">
        <v>528</v>
      </c>
      <c r="P42" t="s">
        <v>528</v>
      </c>
      <c r="Q42">
        <v>1</v>
      </c>
      <c r="X42">
        <v>3.24</v>
      </c>
      <c r="Y42">
        <v>0</v>
      </c>
      <c r="Z42">
        <v>0</v>
      </c>
      <c r="AA42">
        <v>0</v>
      </c>
      <c r="AB42">
        <v>14.09</v>
      </c>
      <c r="AC42">
        <v>0</v>
      </c>
      <c r="AD42">
        <v>1</v>
      </c>
      <c r="AE42">
        <v>1</v>
      </c>
      <c r="AF42" t="s">
        <v>3</v>
      </c>
      <c r="AG42">
        <v>3.24</v>
      </c>
      <c r="AH42">
        <v>2</v>
      </c>
      <c r="AI42">
        <v>90710117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ROW(Source!A523)</f>
        <v>523</v>
      </c>
      <c r="B43">
        <v>90710121</v>
      </c>
      <c r="C43">
        <v>90710115</v>
      </c>
      <c r="D43">
        <v>29477609</v>
      </c>
      <c r="E43">
        <v>1</v>
      </c>
      <c r="F43">
        <v>1</v>
      </c>
      <c r="G43">
        <v>1</v>
      </c>
      <c r="H43">
        <v>1</v>
      </c>
      <c r="I43" t="s">
        <v>535</v>
      </c>
      <c r="J43" t="s">
        <v>3</v>
      </c>
      <c r="K43" t="s">
        <v>536</v>
      </c>
      <c r="L43">
        <v>1369</v>
      </c>
      <c r="N43">
        <v>1013</v>
      </c>
      <c r="O43" t="s">
        <v>528</v>
      </c>
      <c r="P43" t="s">
        <v>528</v>
      </c>
      <c r="Q43">
        <v>1</v>
      </c>
      <c r="X43">
        <v>1.08</v>
      </c>
      <c r="Y43">
        <v>0</v>
      </c>
      <c r="Z43">
        <v>0</v>
      </c>
      <c r="AA43">
        <v>0</v>
      </c>
      <c r="AB43">
        <v>9.17</v>
      </c>
      <c r="AC43">
        <v>0</v>
      </c>
      <c r="AD43">
        <v>1</v>
      </c>
      <c r="AE43">
        <v>1</v>
      </c>
      <c r="AF43" t="s">
        <v>3</v>
      </c>
      <c r="AG43">
        <v>1.08</v>
      </c>
      <c r="AH43">
        <v>2</v>
      </c>
      <c r="AI43">
        <v>90710118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ROW(Source!A524)</f>
        <v>524</v>
      </c>
      <c r="B44">
        <v>90710119</v>
      </c>
      <c r="C44">
        <v>90710115</v>
      </c>
      <c r="D44">
        <v>29477854</v>
      </c>
      <c r="E44">
        <v>1</v>
      </c>
      <c r="F44">
        <v>1</v>
      </c>
      <c r="G44">
        <v>1</v>
      </c>
      <c r="H44">
        <v>1</v>
      </c>
      <c r="I44" t="s">
        <v>531</v>
      </c>
      <c r="J44" t="s">
        <v>3</v>
      </c>
      <c r="K44" t="s">
        <v>532</v>
      </c>
      <c r="L44">
        <v>1369</v>
      </c>
      <c r="N44">
        <v>1013</v>
      </c>
      <c r="O44" t="s">
        <v>528</v>
      </c>
      <c r="P44" t="s">
        <v>528</v>
      </c>
      <c r="Q44">
        <v>1</v>
      </c>
      <c r="X44">
        <v>1.08</v>
      </c>
      <c r="Y44">
        <v>0</v>
      </c>
      <c r="Z44">
        <v>0</v>
      </c>
      <c r="AA44">
        <v>0</v>
      </c>
      <c r="AB44">
        <v>9.6199999999999992</v>
      </c>
      <c r="AC44">
        <v>0</v>
      </c>
      <c r="AD44">
        <v>1</v>
      </c>
      <c r="AE44">
        <v>1</v>
      </c>
      <c r="AF44" t="s">
        <v>3</v>
      </c>
      <c r="AG44">
        <v>1.08</v>
      </c>
      <c r="AH44">
        <v>2</v>
      </c>
      <c r="AI44">
        <v>90710116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ROW(Source!A524)</f>
        <v>524</v>
      </c>
      <c r="B45">
        <v>90710120</v>
      </c>
      <c r="C45">
        <v>90710115</v>
      </c>
      <c r="D45">
        <v>29477658</v>
      </c>
      <c r="E45">
        <v>1</v>
      </c>
      <c r="F45">
        <v>1</v>
      </c>
      <c r="G45">
        <v>1</v>
      </c>
      <c r="H45">
        <v>1</v>
      </c>
      <c r="I45" t="s">
        <v>533</v>
      </c>
      <c r="J45" t="s">
        <v>3</v>
      </c>
      <c r="K45" t="s">
        <v>534</v>
      </c>
      <c r="L45">
        <v>1369</v>
      </c>
      <c r="N45">
        <v>1013</v>
      </c>
      <c r="O45" t="s">
        <v>528</v>
      </c>
      <c r="P45" t="s">
        <v>528</v>
      </c>
      <c r="Q45">
        <v>1</v>
      </c>
      <c r="X45">
        <v>3.24</v>
      </c>
      <c r="Y45">
        <v>0</v>
      </c>
      <c r="Z45">
        <v>0</v>
      </c>
      <c r="AA45">
        <v>0</v>
      </c>
      <c r="AB45">
        <v>14.09</v>
      </c>
      <c r="AC45">
        <v>0</v>
      </c>
      <c r="AD45">
        <v>1</v>
      </c>
      <c r="AE45">
        <v>1</v>
      </c>
      <c r="AF45" t="s">
        <v>3</v>
      </c>
      <c r="AG45">
        <v>3.24</v>
      </c>
      <c r="AH45">
        <v>2</v>
      </c>
      <c r="AI45">
        <v>90710117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ROW(Source!A524)</f>
        <v>524</v>
      </c>
      <c r="B46">
        <v>90710121</v>
      </c>
      <c r="C46">
        <v>90710115</v>
      </c>
      <c r="D46">
        <v>29477609</v>
      </c>
      <c r="E46">
        <v>1</v>
      </c>
      <c r="F46">
        <v>1</v>
      </c>
      <c r="G46">
        <v>1</v>
      </c>
      <c r="H46">
        <v>1</v>
      </c>
      <c r="I46" t="s">
        <v>535</v>
      </c>
      <c r="J46" t="s">
        <v>3</v>
      </c>
      <c r="K46" t="s">
        <v>536</v>
      </c>
      <c r="L46">
        <v>1369</v>
      </c>
      <c r="N46">
        <v>1013</v>
      </c>
      <c r="O46" t="s">
        <v>528</v>
      </c>
      <c r="P46" t="s">
        <v>528</v>
      </c>
      <c r="Q46">
        <v>1</v>
      </c>
      <c r="X46">
        <v>1.08</v>
      </c>
      <c r="Y46">
        <v>0</v>
      </c>
      <c r="Z46">
        <v>0</v>
      </c>
      <c r="AA46">
        <v>0</v>
      </c>
      <c r="AB46">
        <v>9.17</v>
      </c>
      <c r="AC46">
        <v>0</v>
      </c>
      <c r="AD46">
        <v>1</v>
      </c>
      <c r="AE46">
        <v>1</v>
      </c>
      <c r="AF46" t="s">
        <v>3</v>
      </c>
      <c r="AG46">
        <v>1.08</v>
      </c>
      <c r="AH46">
        <v>2</v>
      </c>
      <c r="AI46">
        <v>90710118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ROW(Source!A525)</f>
        <v>525</v>
      </c>
      <c r="B47">
        <v>90710125</v>
      </c>
      <c r="C47">
        <v>90710122</v>
      </c>
      <c r="D47">
        <v>29477658</v>
      </c>
      <c r="E47">
        <v>1</v>
      </c>
      <c r="F47">
        <v>1</v>
      </c>
      <c r="G47">
        <v>1</v>
      </c>
      <c r="H47">
        <v>1</v>
      </c>
      <c r="I47" t="s">
        <v>533</v>
      </c>
      <c r="J47" t="s">
        <v>3</v>
      </c>
      <c r="K47" t="s">
        <v>534</v>
      </c>
      <c r="L47">
        <v>1369</v>
      </c>
      <c r="N47">
        <v>1013</v>
      </c>
      <c r="O47" t="s">
        <v>528</v>
      </c>
      <c r="P47" t="s">
        <v>528</v>
      </c>
      <c r="Q47">
        <v>1</v>
      </c>
      <c r="X47">
        <v>0.81</v>
      </c>
      <c r="Y47">
        <v>0</v>
      </c>
      <c r="Z47">
        <v>0</v>
      </c>
      <c r="AA47">
        <v>0</v>
      </c>
      <c r="AB47">
        <v>14.09</v>
      </c>
      <c r="AC47">
        <v>0</v>
      </c>
      <c r="AD47">
        <v>1</v>
      </c>
      <c r="AE47">
        <v>1</v>
      </c>
      <c r="AF47" t="s">
        <v>3</v>
      </c>
      <c r="AG47">
        <v>0.81</v>
      </c>
      <c r="AH47">
        <v>2</v>
      </c>
      <c r="AI47">
        <v>90710123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ROW(Source!A525)</f>
        <v>525</v>
      </c>
      <c r="B48">
        <v>90710126</v>
      </c>
      <c r="C48">
        <v>90710122</v>
      </c>
      <c r="D48">
        <v>29477609</v>
      </c>
      <c r="E48">
        <v>1</v>
      </c>
      <c r="F48">
        <v>1</v>
      </c>
      <c r="G48">
        <v>1</v>
      </c>
      <c r="H48">
        <v>1</v>
      </c>
      <c r="I48" t="s">
        <v>535</v>
      </c>
      <c r="J48" t="s">
        <v>3</v>
      </c>
      <c r="K48" t="s">
        <v>536</v>
      </c>
      <c r="L48">
        <v>1369</v>
      </c>
      <c r="N48">
        <v>1013</v>
      </c>
      <c r="O48" t="s">
        <v>528</v>
      </c>
      <c r="P48" t="s">
        <v>528</v>
      </c>
      <c r="Q48">
        <v>1</v>
      </c>
      <c r="X48">
        <v>0.54</v>
      </c>
      <c r="Y48">
        <v>0</v>
      </c>
      <c r="Z48">
        <v>0</v>
      </c>
      <c r="AA48">
        <v>0</v>
      </c>
      <c r="AB48">
        <v>9.17</v>
      </c>
      <c r="AC48">
        <v>0</v>
      </c>
      <c r="AD48">
        <v>1</v>
      </c>
      <c r="AE48">
        <v>1</v>
      </c>
      <c r="AF48" t="s">
        <v>3</v>
      </c>
      <c r="AG48">
        <v>0.54</v>
      </c>
      <c r="AH48">
        <v>2</v>
      </c>
      <c r="AI48">
        <v>90710124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ROW(Source!A526)</f>
        <v>526</v>
      </c>
      <c r="B49">
        <v>90710125</v>
      </c>
      <c r="C49">
        <v>90710122</v>
      </c>
      <c r="D49">
        <v>29477658</v>
      </c>
      <c r="E49">
        <v>1</v>
      </c>
      <c r="F49">
        <v>1</v>
      </c>
      <c r="G49">
        <v>1</v>
      </c>
      <c r="H49">
        <v>1</v>
      </c>
      <c r="I49" t="s">
        <v>533</v>
      </c>
      <c r="J49" t="s">
        <v>3</v>
      </c>
      <c r="K49" t="s">
        <v>534</v>
      </c>
      <c r="L49">
        <v>1369</v>
      </c>
      <c r="N49">
        <v>1013</v>
      </c>
      <c r="O49" t="s">
        <v>528</v>
      </c>
      <c r="P49" t="s">
        <v>528</v>
      </c>
      <c r="Q49">
        <v>1</v>
      </c>
      <c r="X49">
        <v>0.81</v>
      </c>
      <c r="Y49">
        <v>0</v>
      </c>
      <c r="Z49">
        <v>0</v>
      </c>
      <c r="AA49">
        <v>0</v>
      </c>
      <c r="AB49">
        <v>14.09</v>
      </c>
      <c r="AC49">
        <v>0</v>
      </c>
      <c r="AD49">
        <v>1</v>
      </c>
      <c r="AE49">
        <v>1</v>
      </c>
      <c r="AF49" t="s">
        <v>3</v>
      </c>
      <c r="AG49">
        <v>0.81</v>
      </c>
      <c r="AH49">
        <v>2</v>
      </c>
      <c r="AI49">
        <v>90710123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ROW(Source!A526)</f>
        <v>526</v>
      </c>
      <c r="B50">
        <v>90710126</v>
      </c>
      <c r="C50">
        <v>90710122</v>
      </c>
      <c r="D50">
        <v>29477609</v>
      </c>
      <c r="E50">
        <v>1</v>
      </c>
      <c r="F50">
        <v>1</v>
      </c>
      <c r="G50">
        <v>1</v>
      </c>
      <c r="H50">
        <v>1</v>
      </c>
      <c r="I50" t="s">
        <v>535</v>
      </c>
      <c r="J50" t="s">
        <v>3</v>
      </c>
      <c r="K50" t="s">
        <v>536</v>
      </c>
      <c r="L50">
        <v>1369</v>
      </c>
      <c r="N50">
        <v>1013</v>
      </c>
      <c r="O50" t="s">
        <v>528</v>
      </c>
      <c r="P50" t="s">
        <v>528</v>
      </c>
      <c r="Q50">
        <v>1</v>
      </c>
      <c r="X50">
        <v>0.54</v>
      </c>
      <c r="Y50">
        <v>0</v>
      </c>
      <c r="Z50">
        <v>0</v>
      </c>
      <c r="AA50">
        <v>0</v>
      </c>
      <c r="AB50">
        <v>9.17</v>
      </c>
      <c r="AC50">
        <v>0</v>
      </c>
      <c r="AD50">
        <v>1</v>
      </c>
      <c r="AE50">
        <v>1</v>
      </c>
      <c r="AF50" t="s">
        <v>3</v>
      </c>
      <c r="AG50">
        <v>0.54</v>
      </c>
      <c r="AH50">
        <v>2</v>
      </c>
      <c r="AI50">
        <v>90710124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ROW(Source!A527)</f>
        <v>527</v>
      </c>
      <c r="B51">
        <v>90710130</v>
      </c>
      <c r="C51">
        <v>90710127</v>
      </c>
      <c r="D51">
        <v>29477606</v>
      </c>
      <c r="E51">
        <v>1</v>
      </c>
      <c r="F51">
        <v>1</v>
      </c>
      <c r="G51">
        <v>1</v>
      </c>
      <c r="H51">
        <v>1</v>
      </c>
      <c r="I51" t="s">
        <v>537</v>
      </c>
      <c r="J51" t="s">
        <v>3</v>
      </c>
      <c r="K51" t="s">
        <v>538</v>
      </c>
      <c r="L51">
        <v>1369</v>
      </c>
      <c r="N51">
        <v>1013</v>
      </c>
      <c r="O51" t="s">
        <v>528</v>
      </c>
      <c r="P51" t="s">
        <v>528</v>
      </c>
      <c r="Q51">
        <v>1</v>
      </c>
      <c r="X51">
        <v>0.97</v>
      </c>
      <c r="Y51">
        <v>0</v>
      </c>
      <c r="Z51">
        <v>0</v>
      </c>
      <c r="AA51">
        <v>0</v>
      </c>
      <c r="AB51">
        <v>11.09</v>
      </c>
      <c r="AC51">
        <v>0</v>
      </c>
      <c r="AD51">
        <v>1</v>
      </c>
      <c r="AE51">
        <v>1</v>
      </c>
      <c r="AF51" t="s">
        <v>3</v>
      </c>
      <c r="AG51">
        <v>0.97</v>
      </c>
      <c r="AH51">
        <v>2</v>
      </c>
      <c r="AI51">
        <v>90710128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ROW(Source!A527)</f>
        <v>527</v>
      </c>
      <c r="B52">
        <v>90710131</v>
      </c>
      <c r="C52">
        <v>90710127</v>
      </c>
      <c r="D52">
        <v>29477658</v>
      </c>
      <c r="E52">
        <v>1</v>
      </c>
      <c r="F52">
        <v>1</v>
      </c>
      <c r="G52">
        <v>1</v>
      </c>
      <c r="H52">
        <v>1</v>
      </c>
      <c r="I52" t="s">
        <v>533</v>
      </c>
      <c r="J52" t="s">
        <v>3</v>
      </c>
      <c r="K52" t="s">
        <v>534</v>
      </c>
      <c r="L52">
        <v>1369</v>
      </c>
      <c r="N52">
        <v>1013</v>
      </c>
      <c r="O52" t="s">
        <v>528</v>
      </c>
      <c r="P52" t="s">
        <v>528</v>
      </c>
      <c r="Q52">
        <v>1</v>
      </c>
      <c r="X52">
        <v>1.46</v>
      </c>
      <c r="Y52">
        <v>0</v>
      </c>
      <c r="Z52">
        <v>0</v>
      </c>
      <c r="AA52">
        <v>0</v>
      </c>
      <c r="AB52">
        <v>14.09</v>
      </c>
      <c r="AC52">
        <v>0</v>
      </c>
      <c r="AD52">
        <v>1</v>
      </c>
      <c r="AE52">
        <v>1</v>
      </c>
      <c r="AF52" t="s">
        <v>3</v>
      </c>
      <c r="AG52">
        <v>1.46</v>
      </c>
      <c r="AH52">
        <v>2</v>
      </c>
      <c r="AI52">
        <v>90710129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ROW(Source!A528)</f>
        <v>528</v>
      </c>
      <c r="B53">
        <v>90710130</v>
      </c>
      <c r="C53">
        <v>90710127</v>
      </c>
      <c r="D53">
        <v>29477606</v>
      </c>
      <c r="E53">
        <v>1</v>
      </c>
      <c r="F53">
        <v>1</v>
      </c>
      <c r="G53">
        <v>1</v>
      </c>
      <c r="H53">
        <v>1</v>
      </c>
      <c r="I53" t="s">
        <v>537</v>
      </c>
      <c r="J53" t="s">
        <v>3</v>
      </c>
      <c r="K53" t="s">
        <v>538</v>
      </c>
      <c r="L53">
        <v>1369</v>
      </c>
      <c r="N53">
        <v>1013</v>
      </c>
      <c r="O53" t="s">
        <v>528</v>
      </c>
      <c r="P53" t="s">
        <v>528</v>
      </c>
      <c r="Q53">
        <v>1</v>
      </c>
      <c r="X53">
        <v>0.97</v>
      </c>
      <c r="Y53">
        <v>0</v>
      </c>
      <c r="Z53">
        <v>0</v>
      </c>
      <c r="AA53">
        <v>0</v>
      </c>
      <c r="AB53">
        <v>11.09</v>
      </c>
      <c r="AC53">
        <v>0</v>
      </c>
      <c r="AD53">
        <v>1</v>
      </c>
      <c r="AE53">
        <v>1</v>
      </c>
      <c r="AF53" t="s">
        <v>3</v>
      </c>
      <c r="AG53">
        <v>0.97</v>
      </c>
      <c r="AH53">
        <v>2</v>
      </c>
      <c r="AI53">
        <v>90710128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ROW(Source!A528)</f>
        <v>528</v>
      </c>
      <c r="B54">
        <v>90710131</v>
      </c>
      <c r="C54">
        <v>90710127</v>
      </c>
      <c r="D54">
        <v>29477658</v>
      </c>
      <c r="E54">
        <v>1</v>
      </c>
      <c r="F54">
        <v>1</v>
      </c>
      <c r="G54">
        <v>1</v>
      </c>
      <c r="H54">
        <v>1</v>
      </c>
      <c r="I54" t="s">
        <v>533</v>
      </c>
      <c r="J54" t="s">
        <v>3</v>
      </c>
      <c r="K54" t="s">
        <v>534</v>
      </c>
      <c r="L54">
        <v>1369</v>
      </c>
      <c r="N54">
        <v>1013</v>
      </c>
      <c r="O54" t="s">
        <v>528</v>
      </c>
      <c r="P54" t="s">
        <v>528</v>
      </c>
      <c r="Q54">
        <v>1</v>
      </c>
      <c r="X54">
        <v>1.46</v>
      </c>
      <c r="Y54">
        <v>0</v>
      </c>
      <c r="Z54">
        <v>0</v>
      </c>
      <c r="AA54">
        <v>0</v>
      </c>
      <c r="AB54">
        <v>14.09</v>
      </c>
      <c r="AC54">
        <v>0</v>
      </c>
      <c r="AD54">
        <v>1</v>
      </c>
      <c r="AE54">
        <v>1</v>
      </c>
      <c r="AF54" t="s">
        <v>3</v>
      </c>
      <c r="AG54">
        <v>1.46</v>
      </c>
      <c r="AH54">
        <v>2</v>
      </c>
      <c r="AI54">
        <v>90710129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ROW(Source!A529)</f>
        <v>529</v>
      </c>
      <c r="B55">
        <v>90710135</v>
      </c>
      <c r="C55">
        <v>90710132</v>
      </c>
      <c r="D55">
        <v>29477606</v>
      </c>
      <c r="E55">
        <v>1</v>
      </c>
      <c r="F55">
        <v>1</v>
      </c>
      <c r="G55">
        <v>1</v>
      </c>
      <c r="H55">
        <v>1</v>
      </c>
      <c r="I55" t="s">
        <v>537</v>
      </c>
      <c r="J55" t="s">
        <v>3</v>
      </c>
      <c r="K55" t="s">
        <v>538</v>
      </c>
      <c r="L55">
        <v>1369</v>
      </c>
      <c r="N55">
        <v>1013</v>
      </c>
      <c r="O55" t="s">
        <v>528</v>
      </c>
      <c r="P55" t="s">
        <v>528</v>
      </c>
      <c r="Q55">
        <v>1</v>
      </c>
      <c r="X55">
        <v>0.65</v>
      </c>
      <c r="Y55">
        <v>0</v>
      </c>
      <c r="Z55">
        <v>0</v>
      </c>
      <c r="AA55">
        <v>0</v>
      </c>
      <c r="AB55">
        <v>11.09</v>
      </c>
      <c r="AC55">
        <v>0</v>
      </c>
      <c r="AD55">
        <v>1</v>
      </c>
      <c r="AE55">
        <v>1</v>
      </c>
      <c r="AF55" t="s">
        <v>3</v>
      </c>
      <c r="AG55">
        <v>0.65</v>
      </c>
      <c r="AH55">
        <v>2</v>
      </c>
      <c r="AI55">
        <v>90710133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ROW(Source!A529)</f>
        <v>529</v>
      </c>
      <c r="B56">
        <v>90710136</v>
      </c>
      <c r="C56">
        <v>90710132</v>
      </c>
      <c r="D56">
        <v>29477658</v>
      </c>
      <c r="E56">
        <v>1</v>
      </c>
      <c r="F56">
        <v>1</v>
      </c>
      <c r="G56">
        <v>1</v>
      </c>
      <c r="H56">
        <v>1</v>
      </c>
      <c r="I56" t="s">
        <v>533</v>
      </c>
      <c r="J56" t="s">
        <v>3</v>
      </c>
      <c r="K56" t="s">
        <v>534</v>
      </c>
      <c r="L56">
        <v>1369</v>
      </c>
      <c r="N56">
        <v>1013</v>
      </c>
      <c r="O56" t="s">
        <v>528</v>
      </c>
      <c r="P56" t="s">
        <v>528</v>
      </c>
      <c r="Q56">
        <v>1</v>
      </c>
      <c r="X56">
        <v>0.97</v>
      </c>
      <c r="Y56">
        <v>0</v>
      </c>
      <c r="Z56">
        <v>0</v>
      </c>
      <c r="AA56">
        <v>0</v>
      </c>
      <c r="AB56">
        <v>14.09</v>
      </c>
      <c r="AC56">
        <v>0</v>
      </c>
      <c r="AD56">
        <v>1</v>
      </c>
      <c r="AE56">
        <v>1</v>
      </c>
      <c r="AF56" t="s">
        <v>3</v>
      </c>
      <c r="AG56">
        <v>0.97</v>
      </c>
      <c r="AH56">
        <v>2</v>
      </c>
      <c r="AI56">
        <v>90710134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ROW(Source!A530)</f>
        <v>530</v>
      </c>
      <c r="B57">
        <v>90710135</v>
      </c>
      <c r="C57">
        <v>90710132</v>
      </c>
      <c r="D57">
        <v>29477606</v>
      </c>
      <c r="E57">
        <v>1</v>
      </c>
      <c r="F57">
        <v>1</v>
      </c>
      <c r="G57">
        <v>1</v>
      </c>
      <c r="H57">
        <v>1</v>
      </c>
      <c r="I57" t="s">
        <v>537</v>
      </c>
      <c r="J57" t="s">
        <v>3</v>
      </c>
      <c r="K57" t="s">
        <v>538</v>
      </c>
      <c r="L57">
        <v>1369</v>
      </c>
      <c r="N57">
        <v>1013</v>
      </c>
      <c r="O57" t="s">
        <v>528</v>
      </c>
      <c r="P57" t="s">
        <v>528</v>
      </c>
      <c r="Q57">
        <v>1</v>
      </c>
      <c r="X57">
        <v>0.65</v>
      </c>
      <c r="Y57">
        <v>0</v>
      </c>
      <c r="Z57">
        <v>0</v>
      </c>
      <c r="AA57">
        <v>0</v>
      </c>
      <c r="AB57">
        <v>11.09</v>
      </c>
      <c r="AC57">
        <v>0</v>
      </c>
      <c r="AD57">
        <v>1</v>
      </c>
      <c r="AE57">
        <v>1</v>
      </c>
      <c r="AF57" t="s">
        <v>3</v>
      </c>
      <c r="AG57">
        <v>0.65</v>
      </c>
      <c r="AH57">
        <v>2</v>
      </c>
      <c r="AI57">
        <v>90710133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ROW(Source!A530)</f>
        <v>530</v>
      </c>
      <c r="B58">
        <v>90710136</v>
      </c>
      <c r="C58">
        <v>90710132</v>
      </c>
      <c r="D58">
        <v>29477658</v>
      </c>
      <c r="E58">
        <v>1</v>
      </c>
      <c r="F58">
        <v>1</v>
      </c>
      <c r="G58">
        <v>1</v>
      </c>
      <c r="H58">
        <v>1</v>
      </c>
      <c r="I58" t="s">
        <v>533</v>
      </c>
      <c r="J58" t="s">
        <v>3</v>
      </c>
      <c r="K58" t="s">
        <v>534</v>
      </c>
      <c r="L58">
        <v>1369</v>
      </c>
      <c r="N58">
        <v>1013</v>
      </c>
      <c r="O58" t="s">
        <v>528</v>
      </c>
      <c r="P58" t="s">
        <v>528</v>
      </c>
      <c r="Q58">
        <v>1</v>
      </c>
      <c r="X58">
        <v>0.97</v>
      </c>
      <c r="Y58">
        <v>0</v>
      </c>
      <c r="Z58">
        <v>0</v>
      </c>
      <c r="AA58">
        <v>0</v>
      </c>
      <c r="AB58">
        <v>14.09</v>
      </c>
      <c r="AC58">
        <v>0</v>
      </c>
      <c r="AD58">
        <v>1</v>
      </c>
      <c r="AE58">
        <v>1</v>
      </c>
      <c r="AF58" t="s">
        <v>3</v>
      </c>
      <c r="AG58">
        <v>0.97</v>
      </c>
      <c r="AH58">
        <v>2</v>
      </c>
      <c r="AI58">
        <v>90710134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ROW(Source!A531)</f>
        <v>531</v>
      </c>
      <c r="B59">
        <v>90710140</v>
      </c>
      <c r="C59">
        <v>90710137</v>
      </c>
      <c r="D59">
        <v>29477854</v>
      </c>
      <c r="E59">
        <v>1</v>
      </c>
      <c r="F59">
        <v>1</v>
      </c>
      <c r="G59">
        <v>1</v>
      </c>
      <c r="H59">
        <v>1</v>
      </c>
      <c r="I59" t="s">
        <v>531</v>
      </c>
      <c r="J59" t="s">
        <v>3</v>
      </c>
      <c r="K59" t="s">
        <v>532</v>
      </c>
      <c r="L59">
        <v>1369</v>
      </c>
      <c r="N59">
        <v>1013</v>
      </c>
      <c r="O59" t="s">
        <v>528</v>
      </c>
      <c r="P59" t="s">
        <v>528</v>
      </c>
      <c r="Q59">
        <v>1</v>
      </c>
      <c r="X59">
        <v>2.92</v>
      </c>
      <c r="Y59">
        <v>0</v>
      </c>
      <c r="Z59">
        <v>0</v>
      </c>
      <c r="AA59">
        <v>0</v>
      </c>
      <c r="AB59">
        <v>9.6199999999999992</v>
      </c>
      <c r="AC59">
        <v>0</v>
      </c>
      <c r="AD59">
        <v>1</v>
      </c>
      <c r="AE59">
        <v>1</v>
      </c>
      <c r="AF59" t="s">
        <v>3</v>
      </c>
      <c r="AG59">
        <v>2.92</v>
      </c>
      <c r="AH59">
        <v>2</v>
      </c>
      <c r="AI59">
        <v>90710138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ROW(Source!A531)</f>
        <v>531</v>
      </c>
      <c r="B60">
        <v>90710141</v>
      </c>
      <c r="C60">
        <v>90710137</v>
      </c>
      <c r="D60">
        <v>29477608</v>
      </c>
      <c r="E60">
        <v>1</v>
      </c>
      <c r="F60">
        <v>1</v>
      </c>
      <c r="G60">
        <v>1</v>
      </c>
      <c r="H60">
        <v>1</v>
      </c>
      <c r="I60" t="s">
        <v>529</v>
      </c>
      <c r="J60" t="s">
        <v>3</v>
      </c>
      <c r="K60" t="s">
        <v>530</v>
      </c>
      <c r="L60">
        <v>1369</v>
      </c>
      <c r="N60">
        <v>1013</v>
      </c>
      <c r="O60" t="s">
        <v>528</v>
      </c>
      <c r="P60" t="s">
        <v>528</v>
      </c>
      <c r="Q60">
        <v>1</v>
      </c>
      <c r="X60">
        <v>4.37</v>
      </c>
      <c r="Y60">
        <v>0</v>
      </c>
      <c r="Z60">
        <v>0</v>
      </c>
      <c r="AA60">
        <v>0</v>
      </c>
      <c r="AB60">
        <v>12.69</v>
      </c>
      <c r="AC60">
        <v>0</v>
      </c>
      <c r="AD60">
        <v>1</v>
      </c>
      <c r="AE60">
        <v>1</v>
      </c>
      <c r="AF60" t="s">
        <v>3</v>
      </c>
      <c r="AG60">
        <v>4.37</v>
      </c>
      <c r="AH60">
        <v>2</v>
      </c>
      <c r="AI60">
        <v>90710139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ROW(Source!A532)</f>
        <v>532</v>
      </c>
      <c r="B61">
        <v>90710140</v>
      </c>
      <c r="C61">
        <v>90710137</v>
      </c>
      <c r="D61">
        <v>29477854</v>
      </c>
      <c r="E61">
        <v>1</v>
      </c>
      <c r="F61">
        <v>1</v>
      </c>
      <c r="G61">
        <v>1</v>
      </c>
      <c r="H61">
        <v>1</v>
      </c>
      <c r="I61" t="s">
        <v>531</v>
      </c>
      <c r="J61" t="s">
        <v>3</v>
      </c>
      <c r="K61" t="s">
        <v>532</v>
      </c>
      <c r="L61">
        <v>1369</v>
      </c>
      <c r="N61">
        <v>1013</v>
      </c>
      <c r="O61" t="s">
        <v>528</v>
      </c>
      <c r="P61" t="s">
        <v>528</v>
      </c>
      <c r="Q61">
        <v>1</v>
      </c>
      <c r="X61">
        <v>2.92</v>
      </c>
      <c r="Y61">
        <v>0</v>
      </c>
      <c r="Z61">
        <v>0</v>
      </c>
      <c r="AA61">
        <v>0</v>
      </c>
      <c r="AB61">
        <v>9.6199999999999992</v>
      </c>
      <c r="AC61">
        <v>0</v>
      </c>
      <c r="AD61">
        <v>1</v>
      </c>
      <c r="AE61">
        <v>1</v>
      </c>
      <c r="AF61" t="s">
        <v>3</v>
      </c>
      <c r="AG61">
        <v>2.92</v>
      </c>
      <c r="AH61">
        <v>2</v>
      </c>
      <c r="AI61">
        <v>90710138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ROW(Source!A532)</f>
        <v>532</v>
      </c>
      <c r="B62">
        <v>90710141</v>
      </c>
      <c r="C62">
        <v>90710137</v>
      </c>
      <c r="D62">
        <v>29477608</v>
      </c>
      <c r="E62">
        <v>1</v>
      </c>
      <c r="F62">
        <v>1</v>
      </c>
      <c r="G62">
        <v>1</v>
      </c>
      <c r="H62">
        <v>1</v>
      </c>
      <c r="I62" t="s">
        <v>529</v>
      </c>
      <c r="J62" t="s">
        <v>3</v>
      </c>
      <c r="K62" t="s">
        <v>530</v>
      </c>
      <c r="L62">
        <v>1369</v>
      </c>
      <c r="N62">
        <v>1013</v>
      </c>
      <c r="O62" t="s">
        <v>528</v>
      </c>
      <c r="P62" t="s">
        <v>528</v>
      </c>
      <c r="Q62">
        <v>1</v>
      </c>
      <c r="X62">
        <v>4.37</v>
      </c>
      <c r="Y62">
        <v>0</v>
      </c>
      <c r="Z62">
        <v>0</v>
      </c>
      <c r="AA62">
        <v>0</v>
      </c>
      <c r="AB62">
        <v>12.69</v>
      </c>
      <c r="AC62">
        <v>0</v>
      </c>
      <c r="AD62">
        <v>1</v>
      </c>
      <c r="AE62">
        <v>1</v>
      </c>
      <c r="AF62" t="s">
        <v>3</v>
      </c>
      <c r="AG62">
        <v>4.37</v>
      </c>
      <c r="AH62">
        <v>2</v>
      </c>
      <c r="AI62">
        <v>90710139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ROW(Source!A533)</f>
        <v>533</v>
      </c>
      <c r="B63">
        <v>90710145</v>
      </c>
      <c r="C63">
        <v>90710142</v>
      </c>
      <c r="D63">
        <v>29477658</v>
      </c>
      <c r="E63">
        <v>1</v>
      </c>
      <c r="F63">
        <v>1</v>
      </c>
      <c r="G63">
        <v>1</v>
      </c>
      <c r="H63">
        <v>1</v>
      </c>
      <c r="I63" t="s">
        <v>533</v>
      </c>
      <c r="J63" t="s">
        <v>3</v>
      </c>
      <c r="K63" t="s">
        <v>534</v>
      </c>
      <c r="L63">
        <v>1369</v>
      </c>
      <c r="N63">
        <v>1013</v>
      </c>
      <c r="O63" t="s">
        <v>528</v>
      </c>
      <c r="P63" t="s">
        <v>528</v>
      </c>
      <c r="Q63">
        <v>1</v>
      </c>
      <c r="X63">
        <v>2.7</v>
      </c>
      <c r="Y63">
        <v>0</v>
      </c>
      <c r="Z63">
        <v>0</v>
      </c>
      <c r="AA63">
        <v>0</v>
      </c>
      <c r="AB63">
        <v>14.09</v>
      </c>
      <c r="AC63">
        <v>0</v>
      </c>
      <c r="AD63">
        <v>1</v>
      </c>
      <c r="AE63">
        <v>1</v>
      </c>
      <c r="AF63" t="s">
        <v>3</v>
      </c>
      <c r="AG63">
        <v>2.7</v>
      </c>
      <c r="AH63">
        <v>2</v>
      </c>
      <c r="AI63">
        <v>90710143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ROW(Source!A533)</f>
        <v>533</v>
      </c>
      <c r="B64">
        <v>90710146</v>
      </c>
      <c r="C64">
        <v>90710142</v>
      </c>
      <c r="D64">
        <v>29477609</v>
      </c>
      <c r="E64">
        <v>1</v>
      </c>
      <c r="F64">
        <v>1</v>
      </c>
      <c r="G64">
        <v>1</v>
      </c>
      <c r="H64">
        <v>1</v>
      </c>
      <c r="I64" t="s">
        <v>535</v>
      </c>
      <c r="J64" t="s">
        <v>3</v>
      </c>
      <c r="K64" t="s">
        <v>536</v>
      </c>
      <c r="L64">
        <v>1369</v>
      </c>
      <c r="N64">
        <v>1013</v>
      </c>
      <c r="O64" t="s">
        <v>528</v>
      </c>
      <c r="P64" t="s">
        <v>528</v>
      </c>
      <c r="Q64">
        <v>1</v>
      </c>
      <c r="X64">
        <v>1.8</v>
      </c>
      <c r="Y64">
        <v>0</v>
      </c>
      <c r="Z64">
        <v>0</v>
      </c>
      <c r="AA64">
        <v>0</v>
      </c>
      <c r="AB64">
        <v>9.17</v>
      </c>
      <c r="AC64">
        <v>0</v>
      </c>
      <c r="AD64">
        <v>1</v>
      </c>
      <c r="AE64">
        <v>1</v>
      </c>
      <c r="AF64" t="s">
        <v>3</v>
      </c>
      <c r="AG64">
        <v>1.8</v>
      </c>
      <c r="AH64">
        <v>2</v>
      </c>
      <c r="AI64">
        <v>90710144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ROW(Source!A534)</f>
        <v>534</v>
      </c>
      <c r="B65">
        <v>90710145</v>
      </c>
      <c r="C65">
        <v>90710142</v>
      </c>
      <c r="D65">
        <v>29477658</v>
      </c>
      <c r="E65">
        <v>1</v>
      </c>
      <c r="F65">
        <v>1</v>
      </c>
      <c r="G65">
        <v>1</v>
      </c>
      <c r="H65">
        <v>1</v>
      </c>
      <c r="I65" t="s">
        <v>533</v>
      </c>
      <c r="J65" t="s">
        <v>3</v>
      </c>
      <c r="K65" t="s">
        <v>534</v>
      </c>
      <c r="L65">
        <v>1369</v>
      </c>
      <c r="N65">
        <v>1013</v>
      </c>
      <c r="O65" t="s">
        <v>528</v>
      </c>
      <c r="P65" t="s">
        <v>528</v>
      </c>
      <c r="Q65">
        <v>1</v>
      </c>
      <c r="X65">
        <v>2.7</v>
      </c>
      <c r="Y65">
        <v>0</v>
      </c>
      <c r="Z65">
        <v>0</v>
      </c>
      <c r="AA65">
        <v>0</v>
      </c>
      <c r="AB65">
        <v>14.09</v>
      </c>
      <c r="AC65">
        <v>0</v>
      </c>
      <c r="AD65">
        <v>1</v>
      </c>
      <c r="AE65">
        <v>1</v>
      </c>
      <c r="AF65" t="s">
        <v>3</v>
      </c>
      <c r="AG65">
        <v>2.7</v>
      </c>
      <c r="AH65">
        <v>2</v>
      </c>
      <c r="AI65">
        <v>90710143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ROW(Source!A534)</f>
        <v>534</v>
      </c>
      <c r="B66">
        <v>90710146</v>
      </c>
      <c r="C66">
        <v>90710142</v>
      </c>
      <c r="D66">
        <v>29477609</v>
      </c>
      <c r="E66">
        <v>1</v>
      </c>
      <c r="F66">
        <v>1</v>
      </c>
      <c r="G66">
        <v>1</v>
      </c>
      <c r="H66">
        <v>1</v>
      </c>
      <c r="I66" t="s">
        <v>535</v>
      </c>
      <c r="J66" t="s">
        <v>3</v>
      </c>
      <c r="K66" t="s">
        <v>536</v>
      </c>
      <c r="L66">
        <v>1369</v>
      </c>
      <c r="N66">
        <v>1013</v>
      </c>
      <c r="O66" t="s">
        <v>528</v>
      </c>
      <c r="P66" t="s">
        <v>528</v>
      </c>
      <c r="Q66">
        <v>1</v>
      </c>
      <c r="X66">
        <v>1.8</v>
      </c>
      <c r="Y66">
        <v>0</v>
      </c>
      <c r="Z66">
        <v>0</v>
      </c>
      <c r="AA66">
        <v>0</v>
      </c>
      <c r="AB66">
        <v>9.17</v>
      </c>
      <c r="AC66">
        <v>0</v>
      </c>
      <c r="AD66">
        <v>1</v>
      </c>
      <c r="AE66">
        <v>1</v>
      </c>
      <c r="AF66" t="s">
        <v>3</v>
      </c>
      <c r="AG66">
        <v>1.8</v>
      </c>
      <c r="AH66">
        <v>2</v>
      </c>
      <c r="AI66">
        <v>90710144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ROW(Source!A535)</f>
        <v>535</v>
      </c>
      <c r="B67">
        <v>90710150</v>
      </c>
      <c r="C67">
        <v>90710147</v>
      </c>
      <c r="D67">
        <v>29478568</v>
      </c>
      <c r="E67">
        <v>1</v>
      </c>
      <c r="F67">
        <v>1</v>
      </c>
      <c r="G67">
        <v>1</v>
      </c>
      <c r="H67">
        <v>1</v>
      </c>
      <c r="I67" t="s">
        <v>526</v>
      </c>
      <c r="J67" t="s">
        <v>3</v>
      </c>
      <c r="K67" t="s">
        <v>527</v>
      </c>
      <c r="L67">
        <v>1369</v>
      </c>
      <c r="N67">
        <v>1013</v>
      </c>
      <c r="O67" t="s">
        <v>528</v>
      </c>
      <c r="P67" t="s">
        <v>528</v>
      </c>
      <c r="Q67">
        <v>1</v>
      </c>
      <c r="X67">
        <v>1.01</v>
      </c>
      <c r="Y67">
        <v>0</v>
      </c>
      <c r="Z67">
        <v>0</v>
      </c>
      <c r="AA67">
        <v>0</v>
      </c>
      <c r="AB67">
        <v>12.92</v>
      </c>
      <c r="AC67">
        <v>0</v>
      </c>
      <c r="AD67">
        <v>1</v>
      </c>
      <c r="AE67">
        <v>1</v>
      </c>
      <c r="AF67" t="s">
        <v>3</v>
      </c>
      <c r="AG67">
        <v>1.01</v>
      </c>
      <c r="AH67">
        <v>2</v>
      </c>
      <c r="AI67">
        <v>90710148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ROW(Source!A535)</f>
        <v>535</v>
      </c>
      <c r="B68">
        <v>90710151</v>
      </c>
      <c r="C68">
        <v>90710147</v>
      </c>
      <c r="D68">
        <v>29477608</v>
      </c>
      <c r="E68">
        <v>1</v>
      </c>
      <c r="F68">
        <v>1</v>
      </c>
      <c r="G68">
        <v>1</v>
      </c>
      <c r="H68">
        <v>1</v>
      </c>
      <c r="I68" t="s">
        <v>529</v>
      </c>
      <c r="J68" t="s">
        <v>3</v>
      </c>
      <c r="K68" t="s">
        <v>530</v>
      </c>
      <c r="L68">
        <v>1369</v>
      </c>
      <c r="N68">
        <v>1013</v>
      </c>
      <c r="O68" t="s">
        <v>528</v>
      </c>
      <c r="P68" t="s">
        <v>528</v>
      </c>
      <c r="Q68">
        <v>1</v>
      </c>
      <c r="X68">
        <v>1.01</v>
      </c>
      <c r="Y68">
        <v>0</v>
      </c>
      <c r="Z68">
        <v>0</v>
      </c>
      <c r="AA68">
        <v>0</v>
      </c>
      <c r="AB68">
        <v>12.69</v>
      </c>
      <c r="AC68">
        <v>0</v>
      </c>
      <c r="AD68">
        <v>1</v>
      </c>
      <c r="AE68">
        <v>1</v>
      </c>
      <c r="AF68" t="s">
        <v>3</v>
      </c>
      <c r="AG68">
        <v>1.01</v>
      </c>
      <c r="AH68">
        <v>2</v>
      </c>
      <c r="AI68">
        <v>90710149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ROW(Source!A536)</f>
        <v>536</v>
      </c>
      <c r="B69">
        <v>90710150</v>
      </c>
      <c r="C69">
        <v>90710147</v>
      </c>
      <c r="D69">
        <v>29478568</v>
      </c>
      <c r="E69">
        <v>1</v>
      </c>
      <c r="F69">
        <v>1</v>
      </c>
      <c r="G69">
        <v>1</v>
      </c>
      <c r="H69">
        <v>1</v>
      </c>
      <c r="I69" t="s">
        <v>526</v>
      </c>
      <c r="J69" t="s">
        <v>3</v>
      </c>
      <c r="K69" t="s">
        <v>527</v>
      </c>
      <c r="L69">
        <v>1369</v>
      </c>
      <c r="N69">
        <v>1013</v>
      </c>
      <c r="O69" t="s">
        <v>528</v>
      </c>
      <c r="P69" t="s">
        <v>528</v>
      </c>
      <c r="Q69">
        <v>1</v>
      </c>
      <c r="X69">
        <v>1.01</v>
      </c>
      <c r="Y69">
        <v>0</v>
      </c>
      <c r="Z69">
        <v>0</v>
      </c>
      <c r="AA69">
        <v>0</v>
      </c>
      <c r="AB69">
        <v>12.92</v>
      </c>
      <c r="AC69">
        <v>0</v>
      </c>
      <c r="AD69">
        <v>1</v>
      </c>
      <c r="AE69">
        <v>1</v>
      </c>
      <c r="AF69" t="s">
        <v>3</v>
      </c>
      <c r="AG69">
        <v>1.01</v>
      </c>
      <c r="AH69">
        <v>2</v>
      </c>
      <c r="AI69">
        <v>90710148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ROW(Source!A536)</f>
        <v>536</v>
      </c>
      <c r="B70">
        <v>90710151</v>
      </c>
      <c r="C70">
        <v>90710147</v>
      </c>
      <c r="D70">
        <v>29477608</v>
      </c>
      <c r="E70">
        <v>1</v>
      </c>
      <c r="F70">
        <v>1</v>
      </c>
      <c r="G70">
        <v>1</v>
      </c>
      <c r="H70">
        <v>1</v>
      </c>
      <c r="I70" t="s">
        <v>529</v>
      </c>
      <c r="J70" t="s">
        <v>3</v>
      </c>
      <c r="K70" t="s">
        <v>530</v>
      </c>
      <c r="L70">
        <v>1369</v>
      </c>
      <c r="N70">
        <v>1013</v>
      </c>
      <c r="O70" t="s">
        <v>528</v>
      </c>
      <c r="P70" t="s">
        <v>528</v>
      </c>
      <c r="Q70">
        <v>1</v>
      </c>
      <c r="X70">
        <v>1.01</v>
      </c>
      <c r="Y70">
        <v>0</v>
      </c>
      <c r="Z70">
        <v>0</v>
      </c>
      <c r="AA70">
        <v>0</v>
      </c>
      <c r="AB70">
        <v>12.69</v>
      </c>
      <c r="AC70">
        <v>0</v>
      </c>
      <c r="AD70">
        <v>1</v>
      </c>
      <c r="AE70">
        <v>1</v>
      </c>
      <c r="AF70" t="s">
        <v>3</v>
      </c>
      <c r="AG70">
        <v>1.01</v>
      </c>
      <c r="AH70">
        <v>2</v>
      </c>
      <c r="AI70">
        <v>90710149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ROW(Source!A537)</f>
        <v>537</v>
      </c>
      <c r="B71">
        <v>90710155</v>
      </c>
      <c r="C71">
        <v>90710152</v>
      </c>
      <c r="D71">
        <v>29477658</v>
      </c>
      <c r="E71">
        <v>1</v>
      </c>
      <c r="F71">
        <v>1</v>
      </c>
      <c r="G71">
        <v>1</v>
      </c>
      <c r="H71">
        <v>1</v>
      </c>
      <c r="I71" t="s">
        <v>533</v>
      </c>
      <c r="J71" t="s">
        <v>3</v>
      </c>
      <c r="K71" t="s">
        <v>534</v>
      </c>
      <c r="L71">
        <v>1369</v>
      </c>
      <c r="N71">
        <v>1013</v>
      </c>
      <c r="O71" t="s">
        <v>528</v>
      </c>
      <c r="P71" t="s">
        <v>528</v>
      </c>
      <c r="Q71">
        <v>1</v>
      </c>
      <c r="X71">
        <v>0.81</v>
      </c>
      <c r="Y71">
        <v>0</v>
      </c>
      <c r="Z71">
        <v>0</v>
      </c>
      <c r="AA71">
        <v>0</v>
      </c>
      <c r="AB71">
        <v>14.09</v>
      </c>
      <c r="AC71">
        <v>0</v>
      </c>
      <c r="AD71">
        <v>1</v>
      </c>
      <c r="AE71">
        <v>1</v>
      </c>
      <c r="AF71" t="s">
        <v>3</v>
      </c>
      <c r="AG71">
        <v>0.81</v>
      </c>
      <c r="AH71">
        <v>2</v>
      </c>
      <c r="AI71">
        <v>90710153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ROW(Source!A537)</f>
        <v>537</v>
      </c>
      <c r="B72">
        <v>90710156</v>
      </c>
      <c r="C72">
        <v>90710152</v>
      </c>
      <c r="D72">
        <v>29477609</v>
      </c>
      <c r="E72">
        <v>1</v>
      </c>
      <c r="F72">
        <v>1</v>
      </c>
      <c r="G72">
        <v>1</v>
      </c>
      <c r="H72">
        <v>1</v>
      </c>
      <c r="I72" t="s">
        <v>535</v>
      </c>
      <c r="J72" t="s">
        <v>3</v>
      </c>
      <c r="K72" t="s">
        <v>536</v>
      </c>
      <c r="L72">
        <v>1369</v>
      </c>
      <c r="N72">
        <v>1013</v>
      </c>
      <c r="O72" t="s">
        <v>528</v>
      </c>
      <c r="P72" t="s">
        <v>528</v>
      </c>
      <c r="Q72">
        <v>1</v>
      </c>
      <c r="X72">
        <v>0.54</v>
      </c>
      <c r="Y72">
        <v>0</v>
      </c>
      <c r="Z72">
        <v>0</v>
      </c>
      <c r="AA72">
        <v>0</v>
      </c>
      <c r="AB72">
        <v>9.17</v>
      </c>
      <c r="AC72">
        <v>0</v>
      </c>
      <c r="AD72">
        <v>1</v>
      </c>
      <c r="AE72">
        <v>1</v>
      </c>
      <c r="AF72" t="s">
        <v>3</v>
      </c>
      <c r="AG72">
        <v>0.54</v>
      </c>
      <c r="AH72">
        <v>2</v>
      </c>
      <c r="AI72">
        <v>90710154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ROW(Source!A538)</f>
        <v>538</v>
      </c>
      <c r="B73">
        <v>90710155</v>
      </c>
      <c r="C73">
        <v>90710152</v>
      </c>
      <c r="D73">
        <v>29477658</v>
      </c>
      <c r="E73">
        <v>1</v>
      </c>
      <c r="F73">
        <v>1</v>
      </c>
      <c r="G73">
        <v>1</v>
      </c>
      <c r="H73">
        <v>1</v>
      </c>
      <c r="I73" t="s">
        <v>533</v>
      </c>
      <c r="J73" t="s">
        <v>3</v>
      </c>
      <c r="K73" t="s">
        <v>534</v>
      </c>
      <c r="L73">
        <v>1369</v>
      </c>
      <c r="N73">
        <v>1013</v>
      </c>
      <c r="O73" t="s">
        <v>528</v>
      </c>
      <c r="P73" t="s">
        <v>528</v>
      </c>
      <c r="Q73">
        <v>1</v>
      </c>
      <c r="X73">
        <v>0.81</v>
      </c>
      <c r="Y73">
        <v>0</v>
      </c>
      <c r="Z73">
        <v>0</v>
      </c>
      <c r="AA73">
        <v>0</v>
      </c>
      <c r="AB73">
        <v>14.09</v>
      </c>
      <c r="AC73">
        <v>0</v>
      </c>
      <c r="AD73">
        <v>1</v>
      </c>
      <c r="AE73">
        <v>1</v>
      </c>
      <c r="AF73" t="s">
        <v>3</v>
      </c>
      <c r="AG73">
        <v>0.81</v>
      </c>
      <c r="AH73">
        <v>2</v>
      </c>
      <c r="AI73">
        <v>90710153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ROW(Source!A538)</f>
        <v>538</v>
      </c>
      <c r="B74">
        <v>90710156</v>
      </c>
      <c r="C74">
        <v>90710152</v>
      </c>
      <c r="D74">
        <v>29477609</v>
      </c>
      <c r="E74">
        <v>1</v>
      </c>
      <c r="F74">
        <v>1</v>
      </c>
      <c r="G74">
        <v>1</v>
      </c>
      <c r="H74">
        <v>1</v>
      </c>
      <c r="I74" t="s">
        <v>535</v>
      </c>
      <c r="J74" t="s">
        <v>3</v>
      </c>
      <c r="K74" t="s">
        <v>536</v>
      </c>
      <c r="L74">
        <v>1369</v>
      </c>
      <c r="N74">
        <v>1013</v>
      </c>
      <c r="O74" t="s">
        <v>528</v>
      </c>
      <c r="P74" t="s">
        <v>528</v>
      </c>
      <c r="Q74">
        <v>1</v>
      </c>
      <c r="X74">
        <v>0.54</v>
      </c>
      <c r="Y74">
        <v>0</v>
      </c>
      <c r="Z74">
        <v>0</v>
      </c>
      <c r="AA74">
        <v>0</v>
      </c>
      <c r="AB74">
        <v>9.17</v>
      </c>
      <c r="AC74">
        <v>0</v>
      </c>
      <c r="AD74">
        <v>1</v>
      </c>
      <c r="AE74">
        <v>1</v>
      </c>
      <c r="AF74" t="s">
        <v>3</v>
      </c>
      <c r="AG74">
        <v>0.54</v>
      </c>
      <c r="AH74">
        <v>2</v>
      </c>
      <c r="AI74">
        <v>90710154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ROW(Source!A539)</f>
        <v>539</v>
      </c>
      <c r="B75">
        <v>90710160</v>
      </c>
      <c r="C75">
        <v>90710157</v>
      </c>
      <c r="D75">
        <v>29477658</v>
      </c>
      <c r="E75">
        <v>1</v>
      </c>
      <c r="F75">
        <v>1</v>
      </c>
      <c r="G75">
        <v>1</v>
      </c>
      <c r="H75">
        <v>1</v>
      </c>
      <c r="I75" t="s">
        <v>533</v>
      </c>
      <c r="J75" t="s">
        <v>3</v>
      </c>
      <c r="K75" t="s">
        <v>534</v>
      </c>
      <c r="L75">
        <v>1369</v>
      </c>
      <c r="N75">
        <v>1013</v>
      </c>
      <c r="O75" t="s">
        <v>528</v>
      </c>
      <c r="P75" t="s">
        <v>528</v>
      </c>
      <c r="Q75">
        <v>1</v>
      </c>
      <c r="X75">
        <v>1.08</v>
      </c>
      <c r="Y75">
        <v>0</v>
      </c>
      <c r="Z75">
        <v>0</v>
      </c>
      <c r="AA75">
        <v>0</v>
      </c>
      <c r="AB75">
        <v>14.09</v>
      </c>
      <c r="AC75">
        <v>0</v>
      </c>
      <c r="AD75">
        <v>1</v>
      </c>
      <c r="AE75">
        <v>1</v>
      </c>
      <c r="AF75" t="s">
        <v>3</v>
      </c>
      <c r="AG75">
        <v>1.08</v>
      </c>
      <c r="AH75">
        <v>2</v>
      </c>
      <c r="AI75">
        <v>90710158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ROW(Source!A539)</f>
        <v>539</v>
      </c>
      <c r="B76">
        <v>90710161</v>
      </c>
      <c r="C76">
        <v>90710157</v>
      </c>
      <c r="D76">
        <v>29477609</v>
      </c>
      <c r="E76">
        <v>1</v>
      </c>
      <c r="F76">
        <v>1</v>
      </c>
      <c r="G76">
        <v>1</v>
      </c>
      <c r="H76">
        <v>1</v>
      </c>
      <c r="I76" t="s">
        <v>535</v>
      </c>
      <c r="J76" t="s">
        <v>3</v>
      </c>
      <c r="K76" t="s">
        <v>536</v>
      </c>
      <c r="L76">
        <v>1369</v>
      </c>
      <c r="N76">
        <v>1013</v>
      </c>
      <c r="O76" t="s">
        <v>528</v>
      </c>
      <c r="P76" t="s">
        <v>528</v>
      </c>
      <c r="Q76">
        <v>1</v>
      </c>
      <c r="X76">
        <v>0.72</v>
      </c>
      <c r="Y76">
        <v>0</v>
      </c>
      <c r="Z76">
        <v>0</v>
      </c>
      <c r="AA76">
        <v>0</v>
      </c>
      <c r="AB76">
        <v>9.17</v>
      </c>
      <c r="AC76">
        <v>0</v>
      </c>
      <c r="AD76">
        <v>1</v>
      </c>
      <c r="AE76">
        <v>1</v>
      </c>
      <c r="AF76" t="s">
        <v>3</v>
      </c>
      <c r="AG76">
        <v>0.72</v>
      </c>
      <c r="AH76">
        <v>2</v>
      </c>
      <c r="AI76">
        <v>90710159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ROW(Source!A540)</f>
        <v>540</v>
      </c>
      <c r="B77">
        <v>90710160</v>
      </c>
      <c r="C77">
        <v>90710157</v>
      </c>
      <c r="D77">
        <v>29477658</v>
      </c>
      <c r="E77">
        <v>1</v>
      </c>
      <c r="F77">
        <v>1</v>
      </c>
      <c r="G77">
        <v>1</v>
      </c>
      <c r="H77">
        <v>1</v>
      </c>
      <c r="I77" t="s">
        <v>533</v>
      </c>
      <c r="J77" t="s">
        <v>3</v>
      </c>
      <c r="K77" t="s">
        <v>534</v>
      </c>
      <c r="L77">
        <v>1369</v>
      </c>
      <c r="N77">
        <v>1013</v>
      </c>
      <c r="O77" t="s">
        <v>528</v>
      </c>
      <c r="P77" t="s">
        <v>528</v>
      </c>
      <c r="Q77">
        <v>1</v>
      </c>
      <c r="X77">
        <v>1.08</v>
      </c>
      <c r="Y77">
        <v>0</v>
      </c>
      <c r="Z77">
        <v>0</v>
      </c>
      <c r="AA77">
        <v>0</v>
      </c>
      <c r="AB77">
        <v>14.09</v>
      </c>
      <c r="AC77">
        <v>0</v>
      </c>
      <c r="AD77">
        <v>1</v>
      </c>
      <c r="AE77">
        <v>1</v>
      </c>
      <c r="AF77" t="s">
        <v>3</v>
      </c>
      <c r="AG77">
        <v>1.08</v>
      </c>
      <c r="AH77">
        <v>2</v>
      </c>
      <c r="AI77">
        <v>90710158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ROW(Source!A540)</f>
        <v>540</v>
      </c>
      <c r="B78">
        <v>90710161</v>
      </c>
      <c r="C78">
        <v>90710157</v>
      </c>
      <c r="D78">
        <v>29477609</v>
      </c>
      <c r="E78">
        <v>1</v>
      </c>
      <c r="F78">
        <v>1</v>
      </c>
      <c r="G78">
        <v>1</v>
      </c>
      <c r="H78">
        <v>1</v>
      </c>
      <c r="I78" t="s">
        <v>535</v>
      </c>
      <c r="J78" t="s">
        <v>3</v>
      </c>
      <c r="K78" t="s">
        <v>536</v>
      </c>
      <c r="L78">
        <v>1369</v>
      </c>
      <c r="N78">
        <v>1013</v>
      </c>
      <c r="O78" t="s">
        <v>528</v>
      </c>
      <c r="P78" t="s">
        <v>528</v>
      </c>
      <c r="Q78">
        <v>1</v>
      </c>
      <c r="X78">
        <v>0.72</v>
      </c>
      <c r="Y78">
        <v>0</v>
      </c>
      <c r="Z78">
        <v>0</v>
      </c>
      <c r="AA78">
        <v>0</v>
      </c>
      <c r="AB78">
        <v>9.17</v>
      </c>
      <c r="AC78">
        <v>0</v>
      </c>
      <c r="AD78">
        <v>1</v>
      </c>
      <c r="AE78">
        <v>1</v>
      </c>
      <c r="AF78" t="s">
        <v>3</v>
      </c>
      <c r="AG78">
        <v>0.72</v>
      </c>
      <c r="AH78">
        <v>2</v>
      </c>
      <c r="AI78">
        <v>90710159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ROW(Source!A541)</f>
        <v>541</v>
      </c>
      <c r="B79">
        <v>90710165</v>
      </c>
      <c r="C79">
        <v>90710162</v>
      </c>
      <c r="D79">
        <v>29477606</v>
      </c>
      <c r="E79">
        <v>1</v>
      </c>
      <c r="F79">
        <v>1</v>
      </c>
      <c r="G79">
        <v>1</v>
      </c>
      <c r="H79">
        <v>1</v>
      </c>
      <c r="I79" t="s">
        <v>537</v>
      </c>
      <c r="J79" t="s">
        <v>3</v>
      </c>
      <c r="K79" t="s">
        <v>538</v>
      </c>
      <c r="L79">
        <v>1369</v>
      </c>
      <c r="N79">
        <v>1013</v>
      </c>
      <c r="O79" t="s">
        <v>528</v>
      </c>
      <c r="P79" t="s">
        <v>528</v>
      </c>
      <c r="Q79">
        <v>1</v>
      </c>
      <c r="X79">
        <v>0.97</v>
      </c>
      <c r="Y79">
        <v>0</v>
      </c>
      <c r="Z79">
        <v>0</v>
      </c>
      <c r="AA79">
        <v>0</v>
      </c>
      <c r="AB79">
        <v>11.09</v>
      </c>
      <c r="AC79">
        <v>0</v>
      </c>
      <c r="AD79">
        <v>1</v>
      </c>
      <c r="AE79">
        <v>1</v>
      </c>
      <c r="AF79" t="s">
        <v>3</v>
      </c>
      <c r="AG79">
        <v>0.97</v>
      </c>
      <c r="AH79">
        <v>2</v>
      </c>
      <c r="AI79">
        <v>90710163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ROW(Source!A541)</f>
        <v>541</v>
      </c>
      <c r="B80">
        <v>90710166</v>
      </c>
      <c r="C80">
        <v>90710162</v>
      </c>
      <c r="D80">
        <v>29477658</v>
      </c>
      <c r="E80">
        <v>1</v>
      </c>
      <c r="F80">
        <v>1</v>
      </c>
      <c r="G80">
        <v>1</v>
      </c>
      <c r="H80">
        <v>1</v>
      </c>
      <c r="I80" t="s">
        <v>533</v>
      </c>
      <c r="J80" t="s">
        <v>3</v>
      </c>
      <c r="K80" t="s">
        <v>534</v>
      </c>
      <c r="L80">
        <v>1369</v>
      </c>
      <c r="N80">
        <v>1013</v>
      </c>
      <c r="O80" t="s">
        <v>528</v>
      </c>
      <c r="P80" t="s">
        <v>528</v>
      </c>
      <c r="Q80">
        <v>1</v>
      </c>
      <c r="X80">
        <v>1.46</v>
      </c>
      <c r="Y80">
        <v>0</v>
      </c>
      <c r="Z80">
        <v>0</v>
      </c>
      <c r="AA80">
        <v>0</v>
      </c>
      <c r="AB80">
        <v>14.09</v>
      </c>
      <c r="AC80">
        <v>0</v>
      </c>
      <c r="AD80">
        <v>1</v>
      </c>
      <c r="AE80">
        <v>1</v>
      </c>
      <c r="AF80" t="s">
        <v>3</v>
      </c>
      <c r="AG80">
        <v>1.46</v>
      </c>
      <c r="AH80">
        <v>2</v>
      </c>
      <c r="AI80">
        <v>90710164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ROW(Source!A542)</f>
        <v>542</v>
      </c>
      <c r="B81">
        <v>90710165</v>
      </c>
      <c r="C81">
        <v>90710162</v>
      </c>
      <c r="D81">
        <v>29477606</v>
      </c>
      <c r="E81">
        <v>1</v>
      </c>
      <c r="F81">
        <v>1</v>
      </c>
      <c r="G81">
        <v>1</v>
      </c>
      <c r="H81">
        <v>1</v>
      </c>
      <c r="I81" t="s">
        <v>537</v>
      </c>
      <c r="J81" t="s">
        <v>3</v>
      </c>
      <c r="K81" t="s">
        <v>538</v>
      </c>
      <c r="L81">
        <v>1369</v>
      </c>
      <c r="N81">
        <v>1013</v>
      </c>
      <c r="O81" t="s">
        <v>528</v>
      </c>
      <c r="P81" t="s">
        <v>528</v>
      </c>
      <c r="Q81">
        <v>1</v>
      </c>
      <c r="X81">
        <v>0.97</v>
      </c>
      <c r="Y81">
        <v>0</v>
      </c>
      <c r="Z81">
        <v>0</v>
      </c>
      <c r="AA81">
        <v>0</v>
      </c>
      <c r="AB81">
        <v>11.09</v>
      </c>
      <c r="AC81">
        <v>0</v>
      </c>
      <c r="AD81">
        <v>1</v>
      </c>
      <c r="AE81">
        <v>1</v>
      </c>
      <c r="AF81" t="s">
        <v>3</v>
      </c>
      <c r="AG81">
        <v>0.97</v>
      </c>
      <c r="AH81">
        <v>2</v>
      </c>
      <c r="AI81">
        <v>90710163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ROW(Source!A542)</f>
        <v>542</v>
      </c>
      <c r="B82">
        <v>90710166</v>
      </c>
      <c r="C82">
        <v>90710162</v>
      </c>
      <c r="D82">
        <v>29477658</v>
      </c>
      <c r="E82">
        <v>1</v>
      </c>
      <c r="F82">
        <v>1</v>
      </c>
      <c r="G82">
        <v>1</v>
      </c>
      <c r="H82">
        <v>1</v>
      </c>
      <c r="I82" t="s">
        <v>533</v>
      </c>
      <c r="J82" t="s">
        <v>3</v>
      </c>
      <c r="K82" t="s">
        <v>534</v>
      </c>
      <c r="L82">
        <v>1369</v>
      </c>
      <c r="N82">
        <v>1013</v>
      </c>
      <c r="O82" t="s">
        <v>528</v>
      </c>
      <c r="P82" t="s">
        <v>528</v>
      </c>
      <c r="Q82">
        <v>1</v>
      </c>
      <c r="X82">
        <v>1.46</v>
      </c>
      <c r="Y82">
        <v>0</v>
      </c>
      <c r="Z82">
        <v>0</v>
      </c>
      <c r="AA82">
        <v>0</v>
      </c>
      <c r="AB82">
        <v>14.09</v>
      </c>
      <c r="AC82">
        <v>0</v>
      </c>
      <c r="AD82">
        <v>1</v>
      </c>
      <c r="AE82">
        <v>1</v>
      </c>
      <c r="AF82" t="s">
        <v>3</v>
      </c>
      <c r="AG82">
        <v>1.46</v>
      </c>
      <c r="AH82">
        <v>2</v>
      </c>
      <c r="AI82">
        <v>90710164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ROW(Source!A543)</f>
        <v>543</v>
      </c>
      <c r="B83">
        <v>90710170</v>
      </c>
      <c r="C83">
        <v>90710167</v>
      </c>
      <c r="D83">
        <v>29477606</v>
      </c>
      <c r="E83">
        <v>1</v>
      </c>
      <c r="F83">
        <v>1</v>
      </c>
      <c r="G83">
        <v>1</v>
      </c>
      <c r="H83">
        <v>1</v>
      </c>
      <c r="I83" t="s">
        <v>537</v>
      </c>
      <c r="J83" t="s">
        <v>3</v>
      </c>
      <c r="K83" t="s">
        <v>538</v>
      </c>
      <c r="L83">
        <v>1369</v>
      </c>
      <c r="N83">
        <v>1013</v>
      </c>
      <c r="O83" t="s">
        <v>528</v>
      </c>
      <c r="P83" t="s">
        <v>528</v>
      </c>
      <c r="Q83">
        <v>1</v>
      </c>
      <c r="X83">
        <v>0.65</v>
      </c>
      <c r="Y83">
        <v>0</v>
      </c>
      <c r="Z83">
        <v>0</v>
      </c>
      <c r="AA83">
        <v>0</v>
      </c>
      <c r="AB83">
        <v>11.09</v>
      </c>
      <c r="AC83">
        <v>0</v>
      </c>
      <c r="AD83">
        <v>1</v>
      </c>
      <c r="AE83">
        <v>1</v>
      </c>
      <c r="AF83" t="s">
        <v>3</v>
      </c>
      <c r="AG83">
        <v>0.65</v>
      </c>
      <c r="AH83">
        <v>2</v>
      </c>
      <c r="AI83">
        <v>90710168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ROW(Source!A543)</f>
        <v>543</v>
      </c>
      <c r="B84">
        <v>90710171</v>
      </c>
      <c r="C84">
        <v>90710167</v>
      </c>
      <c r="D84">
        <v>29477658</v>
      </c>
      <c r="E84">
        <v>1</v>
      </c>
      <c r="F84">
        <v>1</v>
      </c>
      <c r="G84">
        <v>1</v>
      </c>
      <c r="H84">
        <v>1</v>
      </c>
      <c r="I84" t="s">
        <v>533</v>
      </c>
      <c r="J84" t="s">
        <v>3</v>
      </c>
      <c r="K84" t="s">
        <v>534</v>
      </c>
      <c r="L84">
        <v>1369</v>
      </c>
      <c r="N84">
        <v>1013</v>
      </c>
      <c r="O84" t="s">
        <v>528</v>
      </c>
      <c r="P84" t="s">
        <v>528</v>
      </c>
      <c r="Q84">
        <v>1</v>
      </c>
      <c r="X84">
        <v>0.97</v>
      </c>
      <c r="Y84">
        <v>0</v>
      </c>
      <c r="Z84">
        <v>0</v>
      </c>
      <c r="AA84">
        <v>0</v>
      </c>
      <c r="AB84">
        <v>14.09</v>
      </c>
      <c r="AC84">
        <v>0</v>
      </c>
      <c r="AD84">
        <v>1</v>
      </c>
      <c r="AE84">
        <v>1</v>
      </c>
      <c r="AF84" t="s">
        <v>3</v>
      </c>
      <c r="AG84">
        <v>0.97</v>
      </c>
      <c r="AH84">
        <v>2</v>
      </c>
      <c r="AI84">
        <v>90710169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ROW(Source!A544)</f>
        <v>544</v>
      </c>
      <c r="B85">
        <v>90710170</v>
      </c>
      <c r="C85">
        <v>90710167</v>
      </c>
      <c r="D85">
        <v>29477606</v>
      </c>
      <c r="E85">
        <v>1</v>
      </c>
      <c r="F85">
        <v>1</v>
      </c>
      <c r="G85">
        <v>1</v>
      </c>
      <c r="H85">
        <v>1</v>
      </c>
      <c r="I85" t="s">
        <v>537</v>
      </c>
      <c r="J85" t="s">
        <v>3</v>
      </c>
      <c r="K85" t="s">
        <v>538</v>
      </c>
      <c r="L85">
        <v>1369</v>
      </c>
      <c r="N85">
        <v>1013</v>
      </c>
      <c r="O85" t="s">
        <v>528</v>
      </c>
      <c r="P85" t="s">
        <v>528</v>
      </c>
      <c r="Q85">
        <v>1</v>
      </c>
      <c r="X85">
        <v>0.65</v>
      </c>
      <c r="Y85">
        <v>0</v>
      </c>
      <c r="Z85">
        <v>0</v>
      </c>
      <c r="AA85">
        <v>0</v>
      </c>
      <c r="AB85">
        <v>11.09</v>
      </c>
      <c r="AC85">
        <v>0</v>
      </c>
      <c r="AD85">
        <v>1</v>
      </c>
      <c r="AE85">
        <v>1</v>
      </c>
      <c r="AF85" t="s">
        <v>3</v>
      </c>
      <c r="AG85">
        <v>0.65</v>
      </c>
      <c r="AH85">
        <v>2</v>
      </c>
      <c r="AI85">
        <v>90710168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ROW(Source!A544)</f>
        <v>544</v>
      </c>
      <c r="B86">
        <v>90710171</v>
      </c>
      <c r="C86">
        <v>90710167</v>
      </c>
      <c r="D86">
        <v>29477658</v>
      </c>
      <c r="E86">
        <v>1</v>
      </c>
      <c r="F86">
        <v>1</v>
      </c>
      <c r="G86">
        <v>1</v>
      </c>
      <c r="H86">
        <v>1</v>
      </c>
      <c r="I86" t="s">
        <v>533</v>
      </c>
      <c r="J86" t="s">
        <v>3</v>
      </c>
      <c r="K86" t="s">
        <v>534</v>
      </c>
      <c r="L86">
        <v>1369</v>
      </c>
      <c r="N86">
        <v>1013</v>
      </c>
      <c r="O86" t="s">
        <v>528</v>
      </c>
      <c r="P86" t="s">
        <v>528</v>
      </c>
      <c r="Q86">
        <v>1</v>
      </c>
      <c r="X86">
        <v>0.97</v>
      </c>
      <c r="Y86">
        <v>0</v>
      </c>
      <c r="Z86">
        <v>0</v>
      </c>
      <c r="AA86">
        <v>0</v>
      </c>
      <c r="AB86">
        <v>14.09</v>
      </c>
      <c r="AC86">
        <v>0</v>
      </c>
      <c r="AD86">
        <v>1</v>
      </c>
      <c r="AE86">
        <v>1</v>
      </c>
      <c r="AF86" t="s">
        <v>3</v>
      </c>
      <c r="AG86">
        <v>0.97</v>
      </c>
      <c r="AH86">
        <v>2</v>
      </c>
      <c r="AI86">
        <v>90710169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ROW(Source!A545)</f>
        <v>545</v>
      </c>
      <c r="B87">
        <v>90710175</v>
      </c>
      <c r="C87">
        <v>90710172</v>
      </c>
      <c r="D87">
        <v>29477607</v>
      </c>
      <c r="E87">
        <v>1</v>
      </c>
      <c r="F87">
        <v>1</v>
      </c>
      <c r="G87">
        <v>1</v>
      </c>
      <c r="H87">
        <v>1</v>
      </c>
      <c r="I87" t="s">
        <v>539</v>
      </c>
      <c r="J87" t="s">
        <v>3</v>
      </c>
      <c r="K87" t="s">
        <v>540</v>
      </c>
      <c r="L87">
        <v>1369</v>
      </c>
      <c r="N87">
        <v>1013</v>
      </c>
      <c r="O87" t="s">
        <v>528</v>
      </c>
      <c r="P87" t="s">
        <v>528</v>
      </c>
      <c r="Q87">
        <v>1</v>
      </c>
      <c r="X87">
        <v>18.14</v>
      </c>
      <c r="Y87">
        <v>0</v>
      </c>
      <c r="Z87">
        <v>0</v>
      </c>
      <c r="AA87">
        <v>0</v>
      </c>
      <c r="AB87">
        <v>15.49</v>
      </c>
      <c r="AC87">
        <v>0</v>
      </c>
      <c r="AD87">
        <v>1</v>
      </c>
      <c r="AE87">
        <v>1</v>
      </c>
      <c r="AF87" t="s">
        <v>3</v>
      </c>
      <c r="AG87">
        <v>18.14</v>
      </c>
      <c r="AH87">
        <v>2</v>
      </c>
      <c r="AI87">
        <v>90710173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ROW(Source!A545)</f>
        <v>545</v>
      </c>
      <c r="B88">
        <v>90710176</v>
      </c>
      <c r="C88">
        <v>90710172</v>
      </c>
      <c r="D88">
        <v>29477608</v>
      </c>
      <c r="E88">
        <v>1</v>
      </c>
      <c r="F88">
        <v>1</v>
      </c>
      <c r="G88">
        <v>1</v>
      </c>
      <c r="H88">
        <v>1</v>
      </c>
      <c r="I88" t="s">
        <v>529</v>
      </c>
      <c r="J88" t="s">
        <v>3</v>
      </c>
      <c r="K88" t="s">
        <v>530</v>
      </c>
      <c r="L88">
        <v>1369</v>
      </c>
      <c r="N88">
        <v>1013</v>
      </c>
      <c r="O88" t="s">
        <v>528</v>
      </c>
      <c r="P88" t="s">
        <v>528</v>
      </c>
      <c r="Q88">
        <v>1</v>
      </c>
      <c r="X88">
        <v>7.78</v>
      </c>
      <c r="Y88">
        <v>0</v>
      </c>
      <c r="Z88">
        <v>0</v>
      </c>
      <c r="AA88">
        <v>0</v>
      </c>
      <c r="AB88">
        <v>12.69</v>
      </c>
      <c r="AC88">
        <v>0</v>
      </c>
      <c r="AD88">
        <v>1</v>
      </c>
      <c r="AE88">
        <v>1</v>
      </c>
      <c r="AF88" t="s">
        <v>3</v>
      </c>
      <c r="AG88">
        <v>7.78</v>
      </c>
      <c r="AH88">
        <v>2</v>
      </c>
      <c r="AI88">
        <v>90710174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ROW(Source!A546)</f>
        <v>546</v>
      </c>
      <c r="B89">
        <v>90710175</v>
      </c>
      <c r="C89">
        <v>90710172</v>
      </c>
      <c r="D89">
        <v>29477607</v>
      </c>
      <c r="E89">
        <v>1</v>
      </c>
      <c r="F89">
        <v>1</v>
      </c>
      <c r="G89">
        <v>1</v>
      </c>
      <c r="H89">
        <v>1</v>
      </c>
      <c r="I89" t="s">
        <v>539</v>
      </c>
      <c r="J89" t="s">
        <v>3</v>
      </c>
      <c r="K89" t="s">
        <v>540</v>
      </c>
      <c r="L89">
        <v>1369</v>
      </c>
      <c r="N89">
        <v>1013</v>
      </c>
      <c r="O89" t="s">
        <v>528</v>
      </c>
      <c r="P89" t="s">
        <v>528</v>
      </c>
      <c r="Q89">
        <v>1</v>
      </c>
      <c r="X89">
        <v>18.14</v>
      </c>
      <c r="Y89">
        <v>0</v>
      </c>
      <c r="Z89">
        <v>0</v>
      </c>
      <c r="AA89">
        <v>0</v>
      </c>
      <c r="AB89">
        <v>15.49</v>
      </c>
      <c r="AC89">
        <v>0</v>
      </c>
      <c r="AD89">
        <v>1</v>
      </c>
      <c r="AE89">
        <v>1</v>
      </c>
      <c r="AF89" t="s">
        <v>3</v>
      </c>
      <c r="AG89">
        <v>18.14</v>
      </c>
      <c r="AH89">
        <v>2</v>
      </c>
      <c r="AI89">
        <v>90710173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ROW(Source!A546)</f>
        <v>546</v>
      </c>
      <c r="B90">
        <v>90710176</v>
      </c>
      <c r="C90">
        <v>90710172</v>
      </c>
      <c r="D90">
        <v>29477608</v>
      </c>
      <c r="E90">
        <v>1</v>
      </c>
      <c r="F90">
        <v>1</v>
      </c>
      <c r="G90">
        <v>1</v>
      </c>
      <c r="H90">
        <v>1</v>
      </c>
      <c r="I90" t="s">
        <v>529</v>
      </c>
      <c r="J90" t="s">
        <v>3</v>
      </c>
      <c r="K90" t="s">
        <v>530</v>
      </c>
      <c r="L90">
        <v>1369</v>
      </c>
      <c r="N90">
        <v>1013</v>
      </c>
      <c r="O90" t="s">
        <v>528</v>
      </c>
      <c r="P90" t="s">
        <v>528</v>
      </c>
      <c r="Q90">
        <v>1</v>
      </c>
      <c r="X90">
        <v>7.78</v>
      </c>
      <c r="Y90">
        <v>0</v>
      </c>
      <c r="Z90">
        <v>0</v>
      </c>
      <c r="AA90">
        <v>0</v>
      </c>
      <c r="AB90">
        <v>12.69</v>
      </c>
      <c r="AC90">
        <v>0</v>
      </c>
      <c r="AD90">
        <v>1</v>
      </c>
      <c r="AE90">
        <v>1</v>
      </c>
      <c r="AF90" t="s">
        <v>3</v>
      </c>
      <c r="AG90">
        <v>7.78</v>
      </c>
      <c r="AH90">
        <v>2</v>
      </c>
      <c r="AI90">
        <v>90710174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ROW(Source!A547)</f>
        <v>547</v>
      </c>
      <c r="B91">
        <v>90710180</v>
      </c>
      <c r="C91">
        <v>90710177</v>
      </c>
      <c r="D91">
        <v>29478568</v>
      </c>
      <c r="E91">
        <v>1</v>
      </c>
      <c r="F91">
        <v>1</v>
      </c>
      <c r="G91">
        <v>1</v>
      </c>
      <c r="H91">
        <v>1</v>
      </c>
      <c r="I91" t="s">
        <v>526</v>
      </c>
      <c r="J91" t="s">
        <v>3</v>
      </c>
      <c r="K91" t="s">
        <v>527</v>
      </c>
      <c r="L91">
        <v>1369</v>
      </c>
      <c r="N91">
        <v>1013</v>
      </c>
      <c r="O91" t="s">
        <v>528</v>
      </c>
      <c r="P91" t="s">
        <v>528</v>
      </c>
      <c r="Q91">
        <v>1</v>
      </c>
      <c r="X91">
        <v>0.61</v>
      </c>
      <c r="Y91">
        <v>0</v>
      </c>
      <c r="Z91">
        <v>0</v>
      </c>
      <c r="AA91">
        <v>0</v>
      </c>
      <c r="AB91">
        <v>12.92</v>
      </c>
      <c r="AC91">
        <v>0</v>
      </c>
      <c r="AD91">
        <v>1</v>
      </c>
      <c r="AE91">
        <v>1</v>
      </c>
      <c r="AF91" t="s">
        <v>3</v>
      </c>
      <c r="AG91">
        <v>0.61</v>
      </c>
      <c r="AH91">
        <v>2</v>
      </c>
      <c r="AI91">
        <v>90710178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ROW(Source!A547)</f>
        <v>547</v>
      </c>
      <c r="B92">
        <v>90710181</v>
      </c>
      <c r="C92">
        <v>90710177</v>
      </c>
      <c r="D92">
        <v>29477608</v>
      </c>
      <c r="E92">
        <v>1</v>
      </c>
      <c r="F92">
        <v>1</v>
      </c>
      <c r="G92">
        <v>1</v>
      </c>
      <c r="H92">
        <v>1</v>
      </c>
      <c r="I92" t="s">
        <v>529</v>
      </c>
      <c r="J92" t="s">
        <v>3</v>
      </c>
      <c r="K92" t="s">
        <v>530</v>
      </c>
      <c r="L92">
        <v>1369</v>
      </c>
      <c r="N92">
        <v>1013</v>
      </c>
      <c r="O92" t="s">
        <v>528</v>
      </c>
      <c r="P92" t="s">
        <v>528</v>
      </c>
      <c r="Q92">
        <v>1</v>
      </c>
      <c r="X92">
        <v>0.61</v>
      </c>
      <c r="Y92">
        <v>0</v>
      </c>
      <c r="Z92">
        <v>0</v>
      </c>
      <c r="AA92">
        <v>0</v>
      </c>
      <c r="AB92">
        <v>12.69</v>
      </c>
      <c r="AC92">
        <v>0</v>
      </c>
      <c r="AD92">
        <v>1</v>
      </c>
      <c r="AE92">
        <v>1</v>
      </c>
      <c r="AF92" t="s">
        <v>3</v>
      </c>
      <c r="AG92">
        <v>0.61</v>
      </c>
      <c r="AH92">
        <v>2</v>
      </c>
      <c r="AI92">
        <v>90710179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ROW(Source!A548)</f>
        <v>548</v>
      </c>
      <c r="B93">
        <v>90710180</v>
      </c>
      <c r="C93">
        <v>90710177</v>
      </c>
      <c r="D93">
        <v>29478568</v>
      </c>
      <c r="E93">
        <v>1</v>
      </c>
      <c r="F93">
        <v>1</v>
      </c>
      <c r="G93">
        <v>1</v>
      </c>
      <c r="H93">
        <v>1</v>
      </c>
      <c r="I93" t="s">
        <v>526</v>
      </c>
      <c r="J93" t="s">
        <v>3</v>
      </c>
      <c r="K93" t="s">
        <v>527</v>
      </c>
      <c r="L93">
        <v>1369</v>
      </c>
      <c r="N93">
        <v>1013</v>
      </c>
      <c r="O93" t="s">
        <v>528</v>
      </c>
      <c r="P93" t="s">
        <v>528</v>
      </c>
      <c r="Q93">
        <v>1</v>
      </c>
      <c r="X93">
        <v>0.61</v>
      </c>
      <c r="Y93">
        <v>0</v>
      </c>
      <c r="Z93">
        <v>0</v>
      </c>
      <c r="AA93">
        <v>0</v>
      </c>
      <c r="AB93">
        <v>12.92</v>
      </c>
      <c r="AC93">
        <v>0</v>
      </c>
      <c r="AD93">
        <v>1</v>
      </c>
      <c r="AE93">
        <v>1</v>
      </c>
      <c r="AF93" t="s">
        <v>3</v>
      </c>
      <c r="AG93">
        <v>0.61</v>
      </c>
      <c r="AH93">
        <v>2</v>
      </c>
      <c r="AI93">
        <v>90710178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ROW(Source!A548)</f>
        <v>548</v>
      </c>
      <c r="B94">
        <v>90710181</v>
      </c>
      <c r="C94">
        <v>90710177</v>
      </c>
      <c r="D94">
        <v>29477608</v>
      </c>
      <c r="E94">
        <v>1</v>
      </c>
      <c r="F94">
        <v>1</v>
      </c>
      <c r="G94">
        <v>1</v>
      </c>
      <c r="H94">
        <v>1</v>
      </c>
      <c r="I94" t="s">
        <v>529</v>
      </c>
      <c r="J94" t="s">
        <v>3</v>
      </c>
      <c r="K94" t="s">
        <v>530</v>
      </c>
      <c r="L94">
        <v>1369</v>
      </c>
      <c r="N94">
        <v>1013</v>
      </c>
      <c r="O94" t="s">
        <v>528</v>
      </c>
      <c r="P94" t="s">
        <v>528</v>
      </c>
      <c r="Q94">
        <v>1</v>
      </c>
      <c r="X94">
        <v>0.61</v>
      </c>
      <c r="Y94">
        <v>0</v>
      </c>
      <c r="Z94">
        <v>0</v>
      </c>
      <c r="AA94">
        <v>0</v>
      </c>
      <c r="AB94">
        <v>12.69</v>
      </c>
      <c r="AC94">
        <v>0</v>
      </c>
      <c r="AD94">
        <v>1</v>
      </c>
      <c r="AE94">
        <v>1</v>
      </c>
      <c r="AF94" t="s">
        <v>3</v>
      </c>
      <c r="AG94">
        <v>0.61</v>
      </c>
      <c r="AH94">
        <v>2</v>
      </c>
      <c r="AI94">
        <v>90710179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ROW(Source!A549)</f>
        <v>549</v>
      </c>
      <c r="B95">
        <v>90710185</v>
      </c>
      <c r="C95">
        <v>90710182</v>
      </c>
      <c r="D95">
        <v>29478568</v>
      </c>
      <c r="E95">
        <v>1</v>
      </c>
      <c r="F95">
        <v>1</v>
      </c>
      <c r="G95">
        <v>1</v>
      </c>
      <c r="H95">
        <v>1</v>
      </c>
      <c r="I95" t="s">
        <v>526</v>
      </c>
      <c r="J95" t="s">
        <v>3</v>
      </c>
      <c r="K95" t="s">
        <v>527</v>
      </c>
      <c r="L95">
        <v>1369</v>
      </c>
      <c r="N95">
        <v>1013</v>
      </c>
      <c r="O95" t="s">
        <v>528</v>
      </c>
      <c r="P95" t="s">
        <v>528</v>
      </c>
      <c r="Q95">
        <v>1</v>
      </c>
      <c r="X95">
        <v>6.48</v>
      </c>
      <c r="Y95">
        <v>0</v>
      </c>
      <c r="Z95">
        <v>0</v>
      </c>
      <c r="AA95">
        <v>0</v>
      </c>
      <c r="AB95">
        <v>12.92</v>
      </c>
      <c r="AC95">
        <v>0</v>
      </c>
      <c r="AD95">
        <v>1</v>
      </c>
      <c r="AE95">
        <v>1</v>
      </c>
      <c r="AF95" t="s">
        <v>3</v>
      </c>
      <c r="AG95">
        <v>6.48</v>
      </c>
      <c r="AH95">
        <v>2</v>
      </c>
      <c r="AI95">
        <v>90710183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ROW(Source!A549)</f>
        <v>549</v>
      </c>
      <c r="B96">
        <v>90710186</v>
      </c>
      <c r="C96">
        <v>90710182</v>
      </c>
      <c r="D96">
        <v>29477608</v>
      </c>
      <c r="E96">
        <v>1</v>
      </c>
      <c r="F96">
        <v>1</v>
      </c>
      <c r="G96">
        <v>1</v>
      </c>
      <c r="H96">
        <v>1</v>
      </c>
      <c r="I96" t="s">
        <v>529</v>
      </c>
      <c r="J96" t="s">
        <v>3</v>
      </c>
      <c r="K96" t="s">
        <v>530</v>
      </c>
      <c r="L96">
        <v>1369</v>
      </c>
      <c r="N96">
        <v>1013</v>
      </c>
      <c r="O96" t="s">
        <v>528</v>
      </c>
      <c r="P96" t="s">
        <v>528</v>
      </c>
      <c r="Q96">
        <v>1</v>
      </c>
      <c r="X96">
        <v>6.48</v>
      </c>
      <c r="Y96">
        <v>0</v>
      </c>
      <c r="Z96">
        <v>0</v>
      </c>
      <c r="AA96">
        <v>0</v>
      </c>
      <c r="AB96">
        <v>12.69</v>
      </c>
      <c r="AC96">
        <v>0</v>
      </c>
      <c r="AD96">
        <v>1</v>
      </c>
      <c r="AE96">
        <v>1</v>
      </c>
      <c r="AF96" t="s">
        <v>3</v>
      </c>
      <c r="AG96">
        <v>6.48</v>
      </c>
      <c r="AH96">
        <v>2</v>
      </c>
      <c r="AI96">
        <v>90710184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ROW(Source!A550)</f>
        <v>550</v>
      </c>
      <c r="B97">
        <v>90710185</v>
      </c>
      <c r="C97">
        <v>90710182</v>
      </c>
      <c r="D97">
        <v>29478568</v>
      </c>
      <c r="E97">
        <v>1</v>
      </c>
      <c r="F97">
        <v>1</v>
      </c>
      <c r="G97">
        <v>1</v>
      </c>
      <c r="H97">
        <v>1</v>
      </c>
      <c r="I97" t="s">
        <v>526</v>
      </c>
      <c r="J97" t="s">
        <v>3</v>
      </c>
      <c r="K97" t="s">
        <v>527</v>
      </c>
      <c r="L97">
        <v>1369</v>
      </c>
      <c r="N97">
        <v>1013</v>
      </c>
      <c r="O97" t="s">
        <v>528</v>
      </c>
      <c r="P97" t="s">
        <v>528</v>
      </c>
      <c r="Q97">
        <v>1</v>
      </c>
      <c r="X97">
        <v>6.48</v>
      </c>
      <c r="Y97">
        <v>0</v>
      </c>
      <c r="Z97">
        <v>0</v>
      </c>
      <c r="AA97">
        <v>0</v>
      </c>
      <c r="AB97">
        <v>12.92</v>
      </c>
      <c r="AC97">
        <v>0</v>
      </c>
      <c r="AD97">
        <v>1</v>
      </c>
      <c r="AE97">
        <v>1</v>
      </c>
      <c r="AF97" t="s">
        <v>3</v>
      </c>
      <c r="AG97">
        <v>6.48</v>
      </c>
      <c r="AH97">
        <v>2</v>
      </c>
      <c r="AI97">
        <v>90710183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ROW(Source!A550)</f>
        <v>550</v>
      </c>
      <c r="B98">
        <v>90710186</v>
      </c>
      <c r="C98">
        <v>90710182</v>
      </c>
      <c r="D98">
        <v>29477608</v>
      </c>
      <c r="E98">
        <v>1</v>
      </c>
      <c r="F98">
        <v>1</v>
      </c>
      <c r="G98">
        <v>1</v>
      </c>
      <c r="H98">
        <v>1</v>
      </c>
      <c r="I98" t="s">
        <v>529</v>
      </c>
      <c r="J98" t="s">
        <v>3</v>
      </c>
      <c r="K98" t="s">
        <v>530</v>
      </c>
      <c r="L98">
        <v>1369</v>
      </c>
      <c r="N98">
        <v>1013</v>
      </c>
      <c r="O98" t="s">
        <v>528</v>
      </c>
      <c r="P98" t="s">
        <v>528</v>
      </c>
      <c r="Q98">
        <v>1</v>
      </c>
      <c r="X98">
        <v>6.48</v>
      </c>
      <c r="Y98">
        <v>0</v>
      </c>
      <c r="Z98">
        <v>0</v>
      </c>
      <c r="AA98">
        <v>0</v>
      </c>
      <c r="AB98">
        <v>12.69</v>
      </c>
      <c r="AC98">
        <v>0</v>
      </c>
      <c r="AD98">
        <v>1</v>
      </c>
      <c r="AE98">
        <v>1</v>
      </c>
      <c r="AF98" t="s">
        <v>3</v>
      </c>
      <c r="AG98">
        <v>6.48</v>
      </c>
      <c r="AH98">
        <v>2</v>
      </c>
      <c r="AI98">
        <v>90710184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ROW(Source!A551)</f>
        <v>551</v>
      </c>
      <c r="B99">
        <v>90710190</v>
      </c>
      <c r="C99">
        <v>90710187</v>
      </c>
      <c r="D99">
        <v>29477658</v>
      </c>
      <c r="E99">
        <v>1</v>
      </c>
      <c r="F99">
        <v>1</v>
      </c>
      <c r="G99">
        <v>1</v>
      </c>
      <c r="H99">
        <v>1</v>
      </c>
      <c r="I99" t="s">
        <v>533</v>
      </c>
      <c r="J99" t="s">
        <v>3</v>
      </c>
      <c r="K99" t="s">
        <v>534</v>
      </c>
      <c r="L99">
        <v>1369</v>
      </c>
      <c r="N99">
        <v>1013</v>
      </c>
      <c r="O99" t="s">
        <v>528</v>
      </c>
      <c r="P99" t="s">
        <v>528</v>
      </c>
      <c r="Q99">
        <v>1</v>
      </c>
      <c r="X99">
        <v>143.13999999999999</v>
      </c>
      <c r="Y99">
        <v>0</v>
      </c>
      <c r="Z99">
        <v>0</v>
      </c>
      <c r="AA99">
        <v>0</v>
      </c>
      <c r="AB99">
        <v>14.09</v>
      </c>
      <c r="AC99">
        <v>0</v>
      </c>
      <c r="AD99">
        <v>1</v>
      </c>
      <c r="AE99">
        <v>1</v>
      </c>
      <c r="AF99" t="s">
        <v>3</v>
      </c>
      <c r="AG99">
        <v>143.13999999999999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ROW(Source!A551)</f>
        <v>551</v>
      </c>
      <c r="B100">
        <v>90710191</v>
      </c>
      <c r="C100">
        <v>90710187</v>
      </c>
      <c r="D100">
        <v>29477609</v>
      </c>
      <c r="E100">
        <v>1</v>
      </c>
      <c r="F100">
        <v>1</v>
      </c>
      <c r="G100">
        <v>1</v>
      </c>
      <c r="H100">
        <v>1</v>
      </c>
      <c r="I100" t="s">
        <v>535</v>
      </c>
      <c r="J100" t="s">
        <v>3</v>
      </c>
      <c r="K100" t="s">
        <v>536</v>
      </c>
      <c r="L100">
        <v>1369</v>
      </c>
      <c r="N100">
        <v>1013</v>
      </c>
      <c r="O100" t="s">
        <v>528</v>
      </c>
      <c r="P100" t="s">
        <v>528</v>
      </c>
      <c r="Q100">
        <v>1</v>
      </c>
      <c r="X100">
        <v>61.34</v>
      </c>
      <c r="Y100">
        <v>0</v>
      </c>
      <c r="Z100">
        <v>0</v>
      </c>
      <c r="AA100">
        <v>0</v>
      </c>
      <c r="AB100">
        <v>9.17</v>
      </c>
      <c r="AC100">
        <v>0</v>
      </c>
      <c r="AD100">
        <v>1</v>
      </c>
      <c r="AE100">
        <v>1</v>
      </c>
      <c r="AF100" t="s">
        <v>3</v>
      </c>
      <c r="AG100">
        <v>61.34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ROW(Source!A552)</f>
        <v>552</v>
      </c>
      <c r="B101">
        <v>90710190</v>
      </c>
      <c r="C101">
        <v>90710187</v>
      </c>
      <c r="D101">
        <v>29477658</v>
      </c>
      <c r="E101">
        <v>1</v>
      </c>
      <c r="F101">
        <v>1</v>
      </c>
      <c r="G101">
        <v>1</v>
      </c>
      <c r="H101">
        <v>1</v>
      </c>
      <c r="I101" t="s">
        <v>533</v>
      </c>
      <c r="J101" t="s">
        <v>3</v>
      </c>
      <c r="K101" t="s">
        <v>534</v>
      </c>
      <c r="L101">
        <v>1369</v>
      </c>
      <c r="N101">
        <v>1013</v>
      </c>
      <c r="O101" t="s">
        <v>528</v>
      </c>
      <c r="P101" t="s">
        <v>528</v>
      </c>
      <c r="Q101">
        <v>1</v>
      </c>
      <c r="X101">
        <v>143.13999999999999</v>
      </c>
      <c r="Y101">
        <v>0</v>
      </c>
      <c r="Z101">
        <v>0</v>
      </c>
      <c r="AA101">
        <v>0</v>
      </c>
      <c r="AB101">
        <v>14.09</v>
      </c>
      <c r="AC101">
        <v>0</v>
      </c>
      <c r="AD101">
        <v>1</v>
      </c>
      <c r="AE101">
        <v>1</v>
      </c>
      <c r="AF101" t="s">
        <v>3</v>
      </c>
      <c r="AG101">
        <v>143.13999999999999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ROW(Source!A552)</f>
        <v>552</v>
      </c>
      <c r="B102">
        <v>90710191</v>
      </c>
      <c r="C102">
        <v>90710187</v>
      </c>
      <c r="D102">
        <v>29477609</v>
      </c>
      <c r="E102">
        <v>1</v>
      </c>
      <c r="F102">
        <v>1</v>
      </c>
      <c r="G102">
        <v>1</v>
      </c>
      <c r="H102">
        <v>1</v>
      </c>
      <c r="I102" t="s">
        <v>535</v>
      </c>
      <c r="J102" t="s">
        <v>3</v>
      </c>
      <c r="K102" t="s">
        <v>536</v>
      </c>
      <c r="L102">
        <v>1369</v>
      </c>
      <c r="N102">
        <v>1013</v>
      </c>
      <c r="O102" t="s">
        <v>528</v>
      </c>
      <c r="P102" t="s">
        <v>528</v>
      </c>
      <c r="Q102">
        <v>1</v>
      </c>
      <c r="X102">
        <v>61.34</v>
      </c>
      <c r="Y102">
        <v>0</v>
      </c>
      <c r="Z102">
        <v>0</v>
      </c>
      <c r="AA102">
        <v>0</v>
      </c>
      <c r="AB102">
        <v>9.17</v>
      </c>
      <c r="AC102">
        <v>0</v>
      </c>
      <c r="AD102">
        <v>1</v>
      </c>
      <c r="AE102">
        <v>1</v>
      </c>
      <c r="AF102" t="s">
        <v>3</v>
      </c>
      <c r="AG102">
        <v>61.34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ROW(Source!A553)</f>
        <v>553</v>
      </c>
      <c r="B103">
        <v>90710195</v>
      </c>
      <c r="C103">
        <v>90710192</v>
      </c>
      <c r="D103">
        <v>29477607</v>
      </c>
      <c r="E103">
        <v>1</v>
      </c>
      <c r="F103">
        <v>1</v>
      </c>
      <c r="G103">
        <v>1</v>
      </c>
      <c r="H103">
        <v>1</v>
      </c>
      <c r="I103" t="s">
        <v>539</v>
      </c>
      <c r="J103" t="s">
        <v>3</v>
      </c>
      <c r="K103" t="s">
        <v>540</v>
      </c>
      <c r="L103">
        <v>1369</v>
      </c>
      <c r="N103">
        <v>1013</v>
      </c>
      <c r="O103" t="s">
        <v>528</v>
      </c>
      <c r="P103" t="s">
        <v>528</v>
      </c>
      <c r="Q103">
        <v>1</v>
      </c>
      <c r="X103">
        <v>35.86</v>
      </c>
      <c r="Y103">
        <v>0</v>
      </c>
      <c r="Z103">
        <v>0</v>
      </c>
      <c r="AA103">
        <v>0</v>
      </c>
      <c r="AB103">
        <v>15.49</v>
      </c>
      <c r="AC103">
        <v>0</v>
      </c>
      <c r="AD103">
        <v>1</v>
      </c>
      <c r="AE103">
        <v>1</v>
      </c>
      <c r="AF103" t="s">
        <v>3</v>
      </c>
      <c r="AG103">
        <v>35.86</v>
      </c>
      <c r="AH103">
        <v>2</v>
      </c>
      <c r="AI103">
        <v>90710193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ROW(Source!A553)</f>
        <v>553</v>
      </c>
      <c r="B104">
        <v>90710196</v>
      </c>
      <c r="C104">
        <v>90710192</v>
      </c>
      <c r="D104">
        <v>29478197</v>
      </c>
      <c r="E104">
        <v>1</v>
      </c>
      <c r="F104">
        <v>1</v>
      </c>
      <c r="G104">
        <v>1</v>
      </c>
      <c r="H104">
        <v>1</v>
      </c>
      <c r="I104" t="s">
        <v>541</v>
      </c>
      <c r="J104" t="s">
        <v>3</v>
      </c>
      <c r="K104" t="s">
        <v>542</v>
      </c>
      <c r="L104">
        <v>1369</v>
      </c>
      <c r="N104">
        <v>1013</v>
      </c>
      <c r="O104" t="s">
        <v>528</v>
      </c>
      <c r="P104" t="s">
        <v>528</v>
      </c>
      <c r="Q104">
        <v>1</v>
      </c>
      <c r="X104">
        <v>23.9</v>
      </c>
      <c r="Y104">
        <v>0</v>
      </c>
      <c r="Z104">
        <v>0</v>
      </c>
      <c r="AA104">
        <v>0</v>
      </c>
      <c r="AB104">
        <v>10.210000000000001</v>
      </c>
      <c r="AC104">
        <v>0</v>
      </c>
      <c r="AD104">
        <v>1</v>
      </c>
      <c r="AE104">
        <v>1</v>
      </c>
      <c r="AF104" t="s">
        <v>3</v>
      </c>
      <c r="AG104">
        <v>23.9</v>
      </c>
      <c r="AH104">
        <v>2</v>
      </c>
      <c r="AI104">
        <v>90710194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ROW(Source!A554)</f>
        <v>554</v>
      </c>
      <c r="B105">
        <v>90710195</v>
      </c>
      <c r="C105">
        <v>90710192</v>
      </c>
      <c r="D105">
        <v>29477607</v>
      </c>
      <c r="E105">
        <v>1</v>
      </c>
      <c r="F105">
        <v>1</v>
      </c>
      <c r="G105">
        <v>1</v>
      </c>
      <c r="H105">
        <v>1</v>
      </c>
      <c r="I105" t="s">
        <v>539</v>
      </c>
      <c r="J105" t="s">
        <v>3</v>
      </c>
      <c r="K105" t="s">
        <v>540</v>
      </c>
      <c r="L105">
        <v>1369</v>
      </c>
      <c r="N105">
        <v>1013</v>
      </c>
      <c r="O105" t="s">
        <v>528</v>
      </c>
      <c r="P105" t="s">
        <v>528</v>
      </c>
      <c r="Q105">
        <v>1</v>
      </c>
      <c r="X105">
        <v>35.86</v>
      </c>
      <c r="Y105">
        <v>0</v>
      </c>
      <c r="Z105">
        <v>0</v>
      </c>
      <c r="AA105">
        <v>0</v>
      </c>
      <c r="AB105">
        <v>15.49</v>
      </c>
      <c r="AC105">
        <v>0</v>
      </c>
      <c r="AD105">
        <v>1</v>
      </c>
      <c r="AE105">
        <v>1</v>
      </c>
      <c r="AF105" t="s">
        <v>3</v>
      </c>
      <c r="AG105">
        <v>35.86</v>
      </c>
      <c r="AH105">
        <v>2</v>
      </c>
      <c r="AI105">
        <v>90710193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ROW(Source!A554)</f>
        <v>554</v>
      </c>
      <c r="B106">
        <v>90710196</v>
      </c>
      <c r="C106">
        <v>90710192</v>
      </c>
      <c r="D106">
        <v>29478197</v>
      </c>
      <c r="E106">
        <v>1</v>
      </c>
      <c r="F106">
        <v>1</v>
      </c>
      <c r="G106">
        <v>1</v>
      </c>
      <c r="H106">
        <v>1</v>
      </c>
      <c r="I106" t="s">
        <v>541</v>
      </c>
      <c r="J106" t="s">
        <v>3</v>
      </c>
      <c r="K106" t="s">
        <v>542</v>
      </c>
      <c r="L106">
        <v>1369</v>
      </c>
      <c r="N106">
        <v>1013</v>
      </c>
      <c r="O106" t="s">
        <v>528</v>
      </c>
      <c r="P106" t="s">
        <v>528</v>
      </c>
      <c r="Q106">
        <v>1</v>
      </c>
      <c r="X106">
        <v>23.9</v>
      </c>
      <c r="Y106">
        <v>0</v>
      </c>
      <c r="Z106">
        <v>0</v>
      </c>
      <c r="AA106">
        <v>0</v>
      </c>
      <c r="AB106">
        <v>10.210000000000001</v>
      </c>
      <c r="AC106">
        <v>0</v>
      </c>
      <c r="AD106">
        <v>1</v>
      </c>
      <c r="AE106">
        <v>1</v>
      </c>
      <c r="AF106" t="s">
        <v>3</v>
      </c>
      <c r="AG106">
        <v>23.9</v>
      </c>
      <c r="AH106">
        <v>2</v>
      </c>
      <c r="AI106">
        <v>90710194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ROW(Source!A555)</f>
        <v>555</v>
      </c>
      <c r="B107">
        <v>90710200</v>
      </c>
      <c r="C107">
        <v>90710197</v>
      </c>
      <c r="D107">
        <v>29477658</v>
      </c>
      <c r="E107">
        <v>1</v>
      </c>
      <c r="F107">
        <v>1</v>
      </c>
      <c r="G107">
        <v>1</v>
      </c>
      <c r="H107">
        <v>1</v>
      </c>
      <c r="I107" t="s">
        <v>533</v>
      </c>
      <c r="J107" t="s">
        <v>3</v>
      </c>
      <c r="K107" t="s">
        <v>534</v>
      </c>
      <c r="L107">
        <v>1369</v>
      </c>
      <c r="N107">
        <v>1013</v>
      </c>
      <c r="O107" t="s">
        <v>528</v>
      </c>
      <c r="P107" t="s">
        <v>528</v>
      </c>
      <c r="Q107">
        <v>1</v>
      </c>
      <c r="X107">
        <v>16.13</v>
      </c>
      <c r="Y107">
        <v>0</v>
      </c>
      <c r="Z107">
        <v>0</v>
      </c>
      <c r="AA107">
        <v>0</v>
      </c>
      <c r="AB107">
        <v>14.09</v>
      </c>
      <c r="AC107">
        <v>0</v>
      </c>
      <c r="AD107">
        <v>1</v>
      </c>
      <c r="AE107">
        <v>1</v>
      </c>
      <c r="AF107" t="s">
        <v>3</v>
      </c>
      <c r="AG107">
        <v>16.13</v>
      </c>
      <c r="AH107">
        <v>2</v>
      </c>
      <c r="AI107">
        <v>90710198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ROW(Source!A555)</f>
        <v>555</v>
      </c>
      <c r="B108">
        <v>90710201</v>
      </c>
      <c r="C108">
        <v>90710197</v>
      </c>
      <c r="D108">
        <v>29477609</v>
      </c>
      <c r="E108">
        <v>1</v>
      </c>
      <c r="F108">
        <v>1</v>
      </c>
      <c r="G108">
        <v>1</v>
      </c>
      <c r="H108">
        <v>1</v>
      </c>
      <c r="I108" t="s">
        <v>535</v>
      </c>
      <c r="J108" t="s">
        <v>3</v>
      </c>
      <c r="K108" t="s">
        <v>536</v>
      </c>
      <c r="L108">
        <v>1369</v>
      </c>
      <c r="N108">
        <v>1013</v>
      </c>
      <c r="O108" t="s">
        <v>528</v>
      </c>
      <c r="P108" t="s">
        <v>528</v>
      </c>
      <c r="Q108">
        <v>1</v>
      </c>
      <c r="X108">
        <v>6.91</v>
      </c>
      <c r="Y108">
        <v>0</v>
      </c>
      <c r="Z108">
        <v>0</v>
      </c>
      <c r="AA108">
        <v>0</v>
      </c>
      <c r="AB108">
        <v>9.17</v>
      </c>
      <c r="AC108">
        <v>0</v>
      </c>
      <c r="AD108">
        <v>1</v>
      </c>
      <c r="AE108">
        <v>1</v>
      </c>
      <c r="AF108" t="s">
        <v>3</v>
      </c>
      <c r="AG108">
        <v>6.91</v>
      </c>
      <c r="AH108">
        <v>2</v>
      </c>
      <c r="AI108">
        <v>90710199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ROW(Source!A556)</f>
        <v>556</v>
      </c>
      <c r="B109">
        <v>90710200</v>
      </c>
      <c r="C109">
        <v>90710197</v>
      </c>
      <c r="D109">
        <v>29477658</v>
      </c>
      <c r="E109">
        <v>1</v>
      </c>
      <c r="F109">
        <v>1</v>
      </c>
      <c r="G109">
        <v>1</v>
      </c>
      <c r="H109">
        <v>1</v>
      </c>
      <c r="I109" t="s">
        <v>533</v>
      </c>
      <c r="J109" t="s">
        <v>3</v>
      </c>
      <c r="K109" t="s">
        <v>534</v>
      </c>
      <c r="L109">
        <v>1369</v>
      </c>
      <c r="N109">
        <v>1013</v>
      </c>
      <c r="O109" t="s">
        <v>528</v>
      </c>
      <c r="P109" t="s">
        <v>528</v>
      </c>
      <c r="Q109">
        <v>1</v>
      </c>
      <c r="X109">
        <v>16.13</v>
      </c>
      <c r="Y109">
        <v>0</v>
      </c>
      <c r="Z109">
        <v>0</v>
      </c>
      <c r="AA109">
        <v>0</v>
      </c>
      <c r="AB109">
        <v>14.09</v>
      </c>
      <c r="AC109">
        <v>0</v>
      </c>
      <c r="AD109">
        <v>1</v>
      </c>
      <c r="AE109">
        <v>1</v>
      </c>
      <c r="AF109" t="s">
        <v>3</v>
      </c>
      <c r="AG109">
        <v>16.13</v>
      </c>
      <c r="AH109">
        <v>2</v>
      </c>
      <c r="AI109">
        <v>90710198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ROW(Source!A556)</f>
        <v>556</v>
      </c>
      <c r="B110">
        <v>90710201</v>
      </c>
      <c r="C110">
        <v>90710197</v>
      </c>
      <c r="D110">
        <v>29477609</v>
      </c>
      <c r="E110">
        <v>1</v>
      </c>
      <c r="F110">
        <v>1</v>
      </c>
      <c r="G110">
        <v>1</v>
      </c>
      <c r="H110">
        <v>1</v>
      </c>
      <c r="I110" t="s">
        <v>535</v>
      </c>
      <c r="J110" t="s">
        <v>3</v>
      </c>
      <c r="K110" t="s">
        <v>536</v>
      </c>
      <c r="L110">
        <v>1369</v>
      </c>
      <c r="N110">
        <v>1013</v>
      </c>
      <c r="O110" t="s">
        <v>528</v>
      </c>
      <c r="P110" t="s">
        <v>528</v>
      </c>
      <c r="Q110">
        <v>1</v>
      </c>
      <c r="X110">
        <v>6.91</v>
      </c>
      <c r="Y110">
        <v>0</v>
      </c>
      <c r="Z110">
        <v>0</v>
      </c>
      <c r="AA110">
        <v>0</v>
      </c>
      <c r="AB110">
        <v>9.17</v>
      </c>
      <c r="AC110">
        <v>0</v>
      </c>
      <c r="AD110">
        <v>1</v>
      </c>
      <c r="AE110">
        <v>1</v>
      </c>
      <c r="AF110" t="s">
        <v>3</v>
      </c>
      <c r="AG110">
        <v>6.91</v>
      </c>
      <c r="AH110">
        <v>2</v>
      </c>
      <c r="AI110">
        <v>90710199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ROW(Source!A557)</f>
        <v>557</v>
      </c>
      <c r="B111">
        <v>90710205</v>
      </c>
      <c r="C111">
        <v>90710202</v>
      </c>
      <c r="D111">
        <v>29477658</v>
      </c>
      <c r="E111">
        <v>1</v>
      </c>
      <c r="F111">
        <v>1</v>
      </c>
      <c r="G111">
        <v>1</v>
      </c>
      <c r="H111">
        <v>1</v>
      </c>
      <c r="I111" t="s">
        <v>533</v>
      </c>
      <c r="J111" t="s">
        <v>3</v>
      </c>
      <c r="K111" t="s">
        <v>534</v>
      </c>
      <c r="L111">
        <v>1369</v>
      </c>
      <c r="N111">
        <v>1013</v>
      </c>
      <c r="O111" t="s">
        <v>528</v>
      </c>
      <c r="P111" t="s">
        <v>528</v>
      </c>
      <c r="Q111">
        <v>1</v>
      </c>
      <c r="X111">
        <v>0.81</v>
      </c>
      <c r="Y111">
        <v>0</v>
      </c>
      <c r="Z111">
        <v>0</v>
      </c>
      <c r="AA111">
        <v>0</v>
      </c>
      <c r="AB111">
        <v>14.09</v>
      </c>
      <c r="AC111">
        <v>0</v>
      </c>
      <c r="AD111">
        <v>1</v>
      </c>
      <c r="AE111">
        <v>1</v>
      </c>
      <c r="AF111" t="s">
        <v>3</v>
      </c>
      <c r="AG111">
        <v>0.81</v>
      </c>
      <c r="AH111">
        <v>2</v>
      </c>
      <c r="AI111">
        <v>90710203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ROW(Source!A557)</f>
        <v>557</v>
      </c>
      <c r="B112">
        <v>90710206</v>
      </c>
      <c r="C112">
        <v>90710202</v>
      </c>
      <c r="D112">
        <v>29477609</v>
      </c>
      <c r="E112">
        <v>1</v>
      </c>
      <c r="F112">
        <v>1</v>
      </c>
      <c r="G112">
        <v>1</v>
      </c>
      <c r="H112">
        <v>1</v>
      </c>
      <c r="I112" t="s">
        <v>535</v>
      </c>
      <c r="J112" t="s">
        <v>3</v>
      </c>
      <c r="K112" t="s">
        <v>536</v>
      </c>
      <c r="L112">
        <v>1369</v>
      </c>
      <c r="N112">
        <v>1013</v>
      </c>
      <c r="O112" t="s">
        <v>528</v>
      </c>
      <c r="P112" t="s">
        <v>528</v>
      </c>
      <c r="Q112">
        <v>1</v>
      </c>
      <c r="X112">
        <v>0.54</v>
      </c>
      <c r="Y112">
        <v>0</v>
      </c>
      <c r="Z112">
        <v>0</v>
      </c>
      <c r="AA112">
        <v>0</v>
      </c>
      <c r="AB112">
        <v>9.17</v>
      </c>
      <c r="AC112">
        <v>0</v>
      </c>
      <c r="AD112">
        <v>1</v>
      </c>
      <c r="AE112">
        <v>1</v>
      </c>
      <c r="AF112" t="s">
        <v>3</v>
      </c>
      <c r="AG112">
        <v>0.54</v>
      </c>
      <c r="AH112">
        <v>2</v>
      </c>
      <c r="AI112">
        <v>90710204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ROW(Source!A558)</f>
        <v>558</v>
      </c>
      <c r="B113">
        <v>90710205</v>
      </c>
      <c r="C113">
        <v>90710202</v>
      </c>
      <c r="D113">
        <v>29477658</v>
      </c>
      <c r="E113">
        <v>1</v>
      </c>
      <c r="F113">
        <v>1</v>
      </c>
      <c r="G113">
        <v>1</v>
      </c>
      <c r="H113">
        <v>1</v>
      </c>
      <c r="I113" t="s">
        <v>533</v>
      </c>
      <c r="J113" t="s">
        <v>3</v>
      </c>
      <c r="K113" t="s">
        <v>534</v>
      </c>
      <c r="L113">
        <v>1369</v>
      </c>
      <c r="N113">
        <v>1013</v>
      </c>
      <c r="O113" t="s">
        <v>528</v>
      </c>
      <c r="P113" t="s">
        <v>528</v>
      </c>
      <c r="Q113">
        <v>1</v>
      </c>
      <c r="X113">
        <v>0.81</v>
      </c>
      <c r="Y113">
        <v>0</v>
      </c>
      <c r="Z113">
        <v>0</v>
      </c>
      <c r="AA113">
        <v>0</v>
      </c>
      <c r="AB113">
        <v>14.09</v>
      </c>
      <c r="AC113">
        <v>0</v>
      </c>
      <c r="AD113">
        <v>1</v>
      </c>
      <c r="AE113">
        <v>1</v>
      </c>
      <c r="AF113" t="s">
        <v>3</v>
      </c>
      <c r="AG113">
        <v>0.81</v>
      </c>
      <c r="AH113">
        <v>2</v>
      </c>
      <c r="AI113">
        <v>90710203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ROW(Source!A558)</f>
        <v>558</v>
      </c>
      <c r="B114">
        <v>90710206</v>
      </c>
      <c r="C114">
        <v>90710202</v>
      </c>
      <c r="D114">
        <v>29477609</v>
      </c>
      <c r="E114">
        <v>1</v>
      </c>
      <c r="F114">
        <v>1</v>
      </c>
      <c r="G114">
        <v>1</v>
      </c>
      <c r="H114">
        <v>1</v>
      </c>
      <c r="I114" t="s">
        <v>535</v>
      </c>
      <c r="J114" t="s">
        <v>3</v>
      </c>
      <c r="K114" t="s">
        <v>536</v>
      </c>
      <c r="L114">
        <v>1369</v>
      </c>
      <c r="N114">
        <v>1013</v>
      </c>
      <c r="O114" t="s">
        <v>528</v>
      </c>
      <c r="P114" t="s">
        <v>528</v>
      </c>
      <c r="Q114">
        <v>1</v>
      </c>
      <c r="X114">
        <v>0.54</v>
      </c>
      <c r="Y114">
        <v>0</v>
      </c>
      <c r="Z114">
        <v>0</v>
      </c>
      <c r="AA114">
        <v>0</v>
      </c>
      <c r="AB114">
        <v>9.17</v>
      </c>
      <c r="AC114">
        <v>0</v>
      </c>
      <c r="AD114">
        <v>1</v>
      </c>
      <c r="AE114">
        <v>1</v>
      </c>
      <c r="AF114" t="s">
        <v>3</v>
      </c>
      <c r="AG114">
        <v>0.54</v>
      </c>
      <c r="AH114">
        <v>2</v>
      </c>
      <c r="AI114">
        <v>90710204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ROW(Source!A559)</f>
        <v>559</v>
      </c>
      <c r="B115">
        <v>90710210</v>
      </c>
      <c r="C115">
        <v>90710207</v>
      </c>
      <c r="D115">
        <v>29477658</v>
      </c>
      <c r="E115">
        <v>1</v>
      </c>
      <c r="F115">
        <v>1</v>
      </c>
      <c r="G115">
        <v>1</v>
      </c>
      <c r="H115">
        <v>1</v>
      </c>
      <c r="I115" t="s">
        <v>533</v>
      </c>
      <c r="J115" t="s">
        <v>3</v>
      </c>
      <c r="K115" t="s">
        <v>534</v>
      </c>
      <c r="L115">
        <v>1369</v>
      </c>
      <c r="N115">
        <v>1013</v>
      </c>
      <c r="O115" t="s">
        <v>528</v>
      </c>
      <c r="P115" t="s">
        <v>528</v>
      </c>
      <c r="Q115">
        <v>1</v>
      </c>
      <c r="X115">
        <v>5.94</v>
      </c>
      <c r="Y115">
        <v>0</v>
      </c>
      <c r="Z115">
        <v>0</v>
      </c>
      <c r="AA115">
        <v>0</v>
      </c>
      <c r="AB115">
        <v>14.09</v>
      </c>
      <c r="AC115">
        <v>0</v>
      </c>
      <c r="AD115">
        <v>1</v>
      </c>
      <c r="AE115">
        <v>1</v>
      </c>
      <c r="AF115" t="s">
        <v>3</v>
      </c>
      <c r="AG115">
        <v>5.94</v>
      </c>
      <c r="AH115">
        <v>2</v>
      </c>
      <c r="AI115">
        <v>90710208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ROW(Source!A559)</f>
        <v>559</v>
      </c>
      <c r="B116">
        <v>90710211</v>
      </c>
      <c r="C116">
        <v>90710207</v>
      </c>
      <c r="D116">
        <v>29477609</v>
      </c>
      <c r="E116">
        <v>1</v>
      </c>
      <c r="F116">
        <v>1</v>
      </c>
      <c r="G116">
        <v>1</v>
      </c>
      <c r="H116">
        <v>1</v>
      </c>
      <c r="I116" t="s">
        <v>535</v>
      </c>
      <c r="J116" t="s">
        <v>3</v>
      </c>
      <c r="K116" t="s">
        <v>536</v>
      </c>
      <c r="L116">
        <v>1369</v>
      </c>
      <c r="N116">
        <v>1013</v>
      </c>
      <c r="O116" t="s">
        <v>528</v>
      </c>
      <c r="P116" t="s">
        <v>528</v>
      </c>
      <c r="Q116">
        <v>1</v>
      </c>
      <c r="X116">
        <v>3.96</v>
      </c>
      <c r="Y116">
        <v>0</v>
      </c>
      <c r="Z116">
        <v>0</v>
      </c>
      <c r="AA116">
        <v>0</v>
      </c>
      <c r="AB116">
        <v>9.17</v>
      </c>
      <c r="AC116">
        <v>0</v>
      </c>
      <c r="AD116">
        <v>1</v>
      </c>
      <c r="AE116">
        <v>1</v>
      </c>
      <c r="AF116" t="s">
        <v>3</v>
      </c>
      <c r="AG116">
        <v>3.96</v>
      </c>
      <c r="AH116">
        <v>2</v>
      </c>
      <c r="AI116">
        <v>90710209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ROW(Source!A560)</f>
        <v>560</v>
      </c>
      <c r="B117">
        <v>90710210</v>
      </c>
      <c r="C117">
        <v>90710207</v>
      </c>
      <c r="D117">
        <v>29477658</v>
      </c>
      <c r="E117">
        <v>1</v>
      </c>
      <c r="F117">
        <v>1</v>
      </c>
      <c r="G117">
        <v>1</v>
      </c>
      <c r="H117">
        <v>1</v>
      </c>
      <c r="I117" t="s">
        <v>533</v>
      </c>
      <c r="J117" t="s">
        <v>3</v>
      </c>
      <c r="K117" t="s">
        <v>534</v>
      </c>
      <c r="L117">
        <v>1369</v>
      </c>
      <c r="N117">
        <v>1013</v>
      </c>
      <c r="O117" t="s">
        <v>528</v>
      </c>
      <c r="P117" t="s">
        <v>528</v>
      </c>
      <c r="Q117">
        <v>1</v>
      </c>
      <c r="X117">
        <v>5.94</v>
      </c>
      <c r="Y117">
        <v>0</v>
      </c>
      <c r="Z117">
        <v>0</v>
      </c>
      <c r="AA117">
        <v>0</v>
      </c>
      <c r="AB117">
        <v>14.09</v>
      </c>
      <c r="AC117">
        <v>0</v>
      </c>
      <c r="AD117">
        <v>1</v>
      </c>
      <c r="AE117">
        <v>1</v>
      </c>
      <c r="AF117" t="s">
        <v>3</v>
      </c>
      <c r="AG117">
        <v>5.94</v>
      </c>
      <c r="AH117">
        <v>2</v>
      </c>
      <c r="AI117">
        <v>90710208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ROW(Source!A560)</f>
        <v>560</v>
      </c>
      <c r="B118">
        <v>90710211</v>
      </c>
      <c r="C118">
        <v>90710207</v>
      </c>
      <c r="D118">
        <v>29477609</v>
      </c>
      <c r="E118">
        <v>1</v>
      </c>
      <c r="F118">
        <v>1</v>
      </c>
      <c r="G118">
        <v>1</v>
      </c>
      <c r="H118">
        <v>1</v>
      </c>
      <c r="I118" t="s">
        <v>535</v>
      </c>
      <c r="J118" t="s">
        <v>3</v>
      </c>
      <c r="K118" t="s">
        <v>536</v>
      </c>
      <c r="L118">
        <v>1369</v>
      </c>
      <c r="N118">
        <v>1013</v>
      </c>
      <c r="O118" t="s">
        <v>528</v>
      </c>
      <c r="P118" t="s">
        <v>528</v>
      </c>
      <c r="Q118">
        <v>1</v>
      </c>
      <c r="X118">
        <v>3.96</v>
      </c>
      <c r="Y118">
        <v>0</v>
      </c>
      <c r="Z118">
        <v>0</v>
      </c>
      <c r="AA118">
        <v>0</v>
      </c>
      <c r="AB118">
        <v>9.17</v>
      </c>
      <c r="AC118">
        <v>0</v>
      </c>
      <c r="AD118">
        <v>1</v>
      </c>
      <c r="AE118">
        <v>1</v>
      </c>
      <c r="AF118" t="s">
        <v>3</v>
      </c>
      <c r="AG118">
        <v>3.96</v>
      </c>
      <c r="AH118">
        <v>2</v>
      </c>
      <c r="AI118">
        <v>90710209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ROW(Source!A561)</f>
        <v>561</v>
      </c>
      <c r="B119">
        <v>90710215</v>
      </c>
      <c r="C119">
        <v>90710212</v>
      </c>
      <c r="D119">
        <v>29477608</v>
      </c>
      <c r="E119">
        <v>1</v>
      </c>
      <c r="F119">
        <v>1</v>
      </c>
      <c r="G119">
        <v>1</v>
      </c>
      <c r="H119">
        <v>1</v>
      </c>
      <c r="I119" t="s">
        <v>529</v>
      </c>
      <c r="J119" t="s">
        <v>3</v>
      </c>
      <c r="K119" t="s">
        <v>530</v>
      </c>
      <c r="L119">
        <v>1369</v>
      </c>
      <c r="N119">
        <v>1013</v>
      </c>
      <c r="O119" t="s">
        <v>528</v>
      </c>
      <c r="P119" t="s">
        <v>528</v>
      </c>
      <c r="Q119">
        <v>1</v>
      </c>
      <c r="X119">
        <v>12.6</v>
      </c>
      <c r="Y119">
        <v>0</v>
      </c>
      <c r="Z119">
        <v>0</v>
      </c>
      <c r="AA119">
        <v>0</v>
      </c>
      <c r="AB119">
        <v>12.69</v>
      </c>
      <c r="AC119">
        <v>0</v>
      </c>
      <c r="AD119">
        <v>1</v>
      </c>
      <c r="AE119">
        <v>1</v>
      </c>
      <c r="AF119" t="s">
        <v>3</v>
      </c>
      <c r="AG119">
        <v>12.6</v>
      </c>
      <c r="AH119">
        <v>2</v>
      </c>
      <c r="AI119">
        <v>90710213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ROW(Source!A561)</f>
        <v>561</v>
      </c>
      <c r="B120">
        <v>90710216</v>
      </c>
      <c r="C120">
        <v>90710212</v>
      </c>
      <c r="D120">
        <v>29477609</v>
      </c>
      <c r="E120">
        <v>1</v>
      </c>
      <c r="F120">
        <v>1</v>
      </c>
      <c r="G120">
        <v>1</v>
      </c>
      <c r="H120">
        <v>1</v>
      </c>
      <c r="I120" t="s">
        <v>535</v>
      </c>
      <c r="J120" t="s">
        <v>3</v>
      </c>
      <c r="K120" t="s">
        <v>536</v>
      </c>
      <c r="L120">
        <v>1369</v>
      </c>
      <c r="N120">
        <v>1013</v>
      </c>
      <c r="O120" t="s">
        <v>528</v>
      </c>
      <c r="P120" t="s">
        <v>528</v>
      </c>
      <c r="Q120">
        <v>1</v>
      </c>
      <c r="X120">
        <v>5.4</v>
      </c>
      <c r="Y120">
        <v>0</v>
      </c>
      <c r="Z120">
        <v>0</v>
      </c>
      <c r="AA120">
        <v>0</v>
      </c>
      <c r="AB120">
        <v>9.17</v>
      </c>
      <c r="AC120">
        <v>0</v>
      </c>
      <c r="AD120">
        <v>1</v>
      </c>
      <c r="AE120">
        <v>1</v>
      </c>
      <c r="AF120" t="s">
        <v>3</v>
      </c>
      <c r="AG120">
        <v>5.4</v>
      </c>
      <c r="AH120">
        <v>2</v>
      </c>
      <c r="AI120">
        <v>90710214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ROW(Source!A562)</f>
        <v>562</v>
      </c>
      <c r="B121">
        <v>90710215</v>
      </c>
      <c r="C121">
        <v>90710212</v>
      </c>
      <c r="D121">
        <v>29477608</v>
      </c>
      <c r="E121">
        <v>1</v>
      </c>
      <c r="F121">
        <v>1</v>
      </c>
      <c r="G121">
        <v>1</v>
      </c>
      <c r="H121">
        <v>1</v>
      </c>
      <c r="I121" t="s">
        <v>529</v>
      </c>
      <c r="J121" t="s">
        <v>3</v>
      </c>
      <c r="K121" t="s">
        <v>530</v>
      </c>
      <c r="L121">
        <v>1369</v>
      </c>
      <c r="N121">
        <v>1013</v>
      </c>
      <c r="O121" t="s">
        <v>528</v>
      </c>
      <c r="P121" t="s">
        <v>528</v>
      </c>
      <c r="Q121">
        <v>1</v>
      </c>
      <c r="X121">
        <v>12.6</v>
      </c>
      <c r="Y121">
        <v>0</v>
      </c>
      <c r="Z121">
        <v>0</v>
      </c>
      <c r="AA121">
        <v>0</v>
      </c>
      <c r="AB121">
        <v>12.69</v>
      </c>
      <c r="AC121">
        <v>0</v>
      </c>
      <c r="AD121">
        <v>1</v>
      </c>
      <c r="AE121">
        <v>1</v>
      </c>
      <c r="AF121" t="s">
        <v>3</v>
      </c>
      <c r="AG121">
        <v>12.6</v>
      </c>
      <c r="AH121">
        <v>2</v>
      </c>
      <c r="AI121">
        <v>90710213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ROW(Source!A562)</f>
        <v>562</v>
      </c>
      <c r="B122">
        <v>90710216</v>
      </c>
      <c r="C122">
        <v>90710212</v>
      </c>
      <c r="D122">
        <v>29477609</v>
      </c>
      <c r="E122">
        <v>1</v>
      </c>
      <c r="F122">
        <v>1</v>
      </c>
      <c r="G122">
        <v>1</v>
      </c>
      <c r="H122">
        <v>1</v>
      </c>
      <c r="I122" t="s">
        <v>535</v>
      </c>
      <c r="J122" t="s">
        <v>3</v>
      </c>
      <c r="K122" t="s">
        <v>536</v>
      </c>
      <c r="L122">
        <v>1369</v>
      </c>
      <c r="N122">
        <v>1013</v>
      </c>
      <c r="O122" t="s">
        <v>528</v>
      </c>
      <c r="P122" t="s">
        <v>528</v>
      </c>
      <c r="Q122">
        <v>1</v>
      </c>
      <c r="X122">
        <v>5.4</v>
      </c>
      <c r="Y122">
        <v>0</v>
      </c>
      <c r="Z122">
        <v>0</v>
      </c>
      <c r="AA122">
        <v>0</v>
      </c>
      <c r="AB122">
        <v>9.17</v>
      </c>
      <c r="AC122">
        <v>0</v>
      </c>
      <c r="AD122">
        <v>1</v>
      </c>
      <c r="AE122">
        <v>1</v>
      </c>
      <c r="AF122" t="s">
        <v>3</v>
      </c>
      <c r="AG122">
        <v>5.4</v>
      </c>
      <c r="AH122">
        <v>2</v>
      </c>
      <c r="AI122">
        <v>90710214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ROW(Source!A563)</f>
        <v>563</v>
      </c>
      <c r="B123">
        <v>90710220</v>
      </c>
      <c r="C123">
        <v>90710217</v>
      </c>
      <c r="D123">
        <v>29477854</v>
      </c>
      <c r="E123">
        <v>1</v>
      </c>
      <c r="F123">
        <v>1</v>
      </c>
      <c r="G123">
        <v>1</v>
      </c>
      <c r="H123">
        <v>1</v>
      </c>
      <c r="I123" t="s">
        <v>531</v>
      </c>
      <c r="J123" t="s">
        <v>3</v>
      </c>
      <c r="K123" t="s">
        <v>532</v>
      </c>
      <c r="L123">
        <v>1369</v>
      </c>
      <c r="N123">
        <v>1013</v>
      </c>
      <c r="O123" t="s">
        <v>528</v>
      </c>
      <c r="P123" t="s">
        <v>528</v>
      </c>
      <c r="Q123">
        <v>1</v>
      </c>
      <c r="X123">
        <v>1.94</v>
      </c>
      <c r="Y123">
        <v>0</v>
      </c>
      <c r="Z123">
        <v>0</v>
      </c>
      <c r="AA123">
        <v>0</v>
      </c>
      <c r="AB123">
        <v>9.6199999999999992</v>
      </c>
      <c r="AC123">
        <v>0</v>
      </c>
      <c r="AD123">
        <v>1</v>
      </c>
      <c r="AE123">
        <v>1</v>
      </c>
      <c r="AF123" t="s">
        <v>3</v>
      </c>
      <c r="AG123">
        <v>1.94</v>
      </c>
      <c r="AH123">
        <v>2</v>
      </c>
      <c r="AI123">
        <v>90710218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ROW(Source!A563)</f>
        <v>563</v>
      </c>
      <c r="B124">
        <v>90710221</v>
      </c>
      <c r="C124">
        <v>90710217</v>
      </c>
      <c r="D124">
        <v>29477608</v>
      </c>
      <c r="E124">
        <v>1</v>
      </c>
      <c r="F124">
        <v>1</v>
      </c>
      <c r="G124">
        <v>1</v>
      </c>
      <c r="H124">
        <v>1</v>
      </c>
      <c r="I124" t="s">
        <v>529</v>
      </c>
      <c r="J124" t="s">
        <v>3</v>
      </c>
      <c r="K124" t="s">
        <v>530</v>
      </c>
      <c r="L124">
        <v>1369</v>
      </c>
      <c r="N124">
        <v>1013</v>
      </c>
      <c r="O124" t="s">
        <v>528</v>
      </c>
      <c r="P124" t="s">
        <v>528</v>
      </c>
      <c r="Q124">
        <v>1</v>
      </c>
      <c r="X124">
        <v>2.92</v>
      </c>
      <c r="Y124">
        <v>0</v>
      </c>
      <c r="Z124">
        <v>0</v>
      </c>
      <c r="AA124">
        <v>0</v>
      </c>
      <c r="AB124">
        <v>12.69</v>
      </c>
      <c r="AC124">
        <v>0</v>
      </c>
      <c r="AD124">
        <v>1</v>
      </c>
      <c r="AE124">
        <v>1</v>
      </c>
      <c r="AF124" t="s">
        <v>3</v>
      </c>
      <c r="AG124">
        <v>2.92</v>
      </c>
      <c r="AH124">
        <v>2</v>
      </c>
      <c r="AI124">
        <v>90710219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ROW(Source!A564)</f>
        <v>564</v>
      </c>
      <c r="B125">
        <v>90710220</v>
      </c>
      <c r="C125">
        <v>90710217</v>
      </c>
      <c r="D125">
        <v>29477854</v>
      </c>
      <c r="E125">
        <v>1</v>
      </c>
      <c r="F125">
        <v>1</v>
      </c>
      <c r="G125">
        <v>1</v>
      </c>
      <c r="H125">
        <v>1</v>
      </c>
      <c r="I125" t="s">
        <v>531</v>
      </c>
      <c r="J125" t="s">
        <v>3</v>
      </c>
      <c r="K125" t="s">
        <v>532</v>
      </c>
      <c r="L125">
        <v>1369</v>
      </c>
      <c r="N125">
        <v>1013</v>
      </c>
      <c r="O125" t="s">
        <v>528</v>
      </c>
      <c r="P125" t="s">
        <v>528</v>
      </c>
      <c r="Q125">
        <v>1</v>
      </c>
      <c r="X125">
        <v>1.94</v>
      </c>
      <c r="Y125">
        <v>0</v>
      </c>
      <c r="Z125">
        <v>0</v>
      </c>
      <c r="AA125">
        <v>0</v>
      </c>
      <c r="AB125">
        <v>9.6199999999999992</v>
      </c>
      <c r="AC125">
        <v>0</v>
      </c>
      <c r="AD125">
        <v>1</v>
      </c>
      <c r="AE125">
        <v>1</v>
      </c>
      <c r="AF125" t="s">
        <v>3</v>
      </c>
      <c r="AG125">
        <v>1.94</v>
      </c>
      <c r="AH125">
        <v>2</v>
      </c>
      <c r="AI125">
        <v>90710218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ROW(Source!A564)</f>
        <v>564</v>
      </c>
      <c r="B126">
        <v>90710221</v>
      </c>
      <c r="C126">
        <v>90710217</v>
      </c>
      <c r="D126">
        <v>29477608</v>
      </c>
      <c r="E126">
        <v>1</v>
      </c>
      <c r="F126">
        <v>1</v>
      </c>
      <c r="G126">
        <v>1</v>
      </c>
      <c r="H126">
        <v>1</v>
      </c>
      <c r="I126" t="s">
        <v>529</v>
      </c>
      <c r="J126" t="s">
        <v>3</v>
      </c>
      <c r="K126" t="s">
        <v>530</v>
      </c>
      <c r="L126">
        <v>1369</v>
      </c>
      <c r="N126">
        <v>1013</v>
      </c>
      <c r="O126" t="s">
        <v>528</v>
      </c>
      <c r="P126" t="s">
        <v>528</v>
      </c>
      <c r="Q126">
        <v>1</v>
      </c>
      <c r="X126">
        <v>2.92</v>
      </c>
      <c r="Y126">
        <v>0</v>
      </c>
      <c r="Z126">
        <v>0</v>
      </c>
      <c r="AA126">
        <v>0</v>
      </c>
      <c r="AB126">
        <v>12.69</v>
      </c>
      <c r="AC126">
        <v>0</v>
      </c>
      <c r="AD126">
        <v>1</v>
      </c>
      <c r="AE126">
        <v>1</v>
      </c>
      <c r="AF126" t="s">
        <v>3</v>
      </c>
      <c r="AG126">
        <v>2.92</v>
      </c>
      <c r="AH126">
        <v>2</v>
      </c>
      <c r="AI126">
        <v>90710219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ROW(Source!A565)</f>
        <v>565</v>
      </c>
      <c r="B127">
        <v>90710225</v>
      </c>
      <c r="C127">
        <v>90710222</v>
      </c>
      <c r="D127">
        <v>29477854</v>
      </c>
      <c r="E127">
        <v>1</v>
      </c>
      <c r="F127">
        <v>1</v>
      </c>
      <c r="G127">
        <v>1</v>
      </c>
      <c r="H127">
        <v>1</v>
      </c>
      <c r="I127" t="s">
        <v>531</v>
      </c>
      <c r="J127" t="s">
        <v>3</v>
      </c>
      <c r="K127" t="s">
        <v>532</v>
      </c>
      <c r="L127">
        <v>1369</v>
      </c>
      <c r="N127">
        <v>1013</v>
      </c>
      <c r="O127" t="s">
        <v>528</v>
      </c>
      <c r="P127" t="s">
        <v>528</v>
      </c>
      <c r="Q127">
        <v>1</v>
      </c>
      <c r="X127">
        <v>0.57999999999999996</v>
      </c>
      <c r="Y127">
        <v>0</v>
      </c>
      <c r="Z127">
        <v>0</v>
      </c>
      <c r="AA127">
        <v>0</v>
      </c>
      <c r="AB127">
        <v>9.6199999999999992</v>
      </c>
      <c r="AC127">
        <v>0</v>
      </c>
      <c r="AD127">
        <v>1</v>
      </c>
      <c r="AE127">
        <v>1</v>
      </c>
      <c r="AF127" t="s">
        <v>3</v>
      </c>
      <c r="AG127">
        <v>0.57999999999999996</v>
      </c>
      <c r="AH127">
        <v>2</v>
      </c>
      <c r="AI127">
        <v>90710223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ROW(Source!A565)</f>
        <v>565</v>
      </c>
      <c r="B128">
        <v>90710226</v>
      </c>
      <c r="C128">
        <v>90710222</v>
      </c>
      <c r="D128">
        <v>29477608</v>
      </c>
      <c r="E128">
        <v>1</v>
      </c>
      <c r="F128">
        <v>1</v>
      </c>
      <c r="G128">
        <v>1</v>
      </c>
      <c r="H128">
        <v>1</v>
      </c>
      <c r="I128" t="s">
        <v>529</v>
      </c>
      <c r="J128" t="s">
        <v>3</v>
      </c>
      <c r="K128" t="s">
        <v>530</v>
      </c>
      <c r="L128">
        <v>1369</v>
      </c>
      <c r="N128">
        <v>1013</v>
      </c>
      <c r="O128" t="s">
        <v>528</v>
      </c>
      <c r="P128" t="s">
        <v>528</v>
      </c>
      <c r="Q128">
        <v>1</v>
      </c>
      <c r="X128">
        <v>0.87</v>
      </c>
      <c r="Y128">
        <v>0</v>
      </c>
      <c r="Z128">
        <v>0</v>
      </c>
      <c r="AA128">
        <v>0</v>
      </c>
      <c r="AB128">
        <v>12.69</v>
      </c>
      <c r="AC128">
        <v>0</v>
      </c>
      <c r="AD128">
        <v>1</v>
      </c>
      <c r="AE128">
        <v>1</v>
      </c>
      <c r="AF128" t="s">
        <v>3</v>
      </c>
      <c r="AG128">
        <v>0.87</v>
      </c>
      <c r="AH128">
        <v>2</v>
      </c>
      <c r="AI128">
        <v>90710224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ROW(Source!A566)</f>
        <v>566</v>
      </c>
      <c r="B129">
        <v>90710225</v>
      </c>
      <c r="C129">
        <v>90710222</v>
      </c>
      <c r="D129">
        <v>29477854</v>
      </c>
      <c r="E129">
        <v>1</v>
      </c>
      <c r="F129">
        <v>1</v>
      </c>
      <c r="G129">
        <v>1</v>
      </c>
      <c r="H129">
        <v>1</v>
      </c>
      <c r="I129" t="s">
        <v>531</v>
      </c>
      <c r="J129" t="s">
        <v>3</v>
      </c>
      <c r="K129" t="s">
        <v>532</v>
      </c>
      <c r="L129">
        <v>1369</v>
      </c>
      <c r="N129">
        <v>1013</v>
      </c>
      <c r="O129" t="s">
        <v>528</v>
      </c>
      <c r="P129" t="s">
        <v>528</v>
      </c>
      <c r="Q129">
        <v>1</v>
      </c>
      <c r="X129">
        <v>0.57999999999999996</v>
      </c>
      <c r="Y129">
        <v>0</v>
      </c>
      <c r="Z129">
        <v>0</v>
      </c>
      <c r="AA129">
        <v>0</v>
      </c>
      <c r="AB129">
        <v>9.6199999999999992</v>
      </c>
      <c r="AC129">
        <v>0</v>
      </c>
      <c r="AD129">
        <v>1</v>
      </c>
      <c r="AE129">
        <v>1</v>
      </c>
      <c r="AF129" t="s">
        <v>3</v>
      </c>
      <c r="AG129">
        <v>0.57999999999999996</v>
      </c>
      <c r="AH129">
        <v>2</v>
      </c>
      <c r="AI129">
        <v>90710223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ROW(Source!A566)</f>
        <v>566</v>
      </c>
      <c r="B130">
        <v>90710226</v>
      </c>
      <c r="C130">
        <v>90710222</v>
      </c>
      <c r="D130">
        <v>29477608</v>
      </c>
      <c r="E130">
        <v>1</v>
      </c>
      <c r="F130">
        <v>1</v>
      </c>
      <c r="G130">
        <v>1</v>
      </c>
      <c r="H130">
        <v>1</v>
      </c>
      <c r="I130" t="s">
        <v>529</v>
      </c>
      <c r="J130" t="s">
        <v>3</v>
      </c>
      <c r="K130" t="s">
        <v>530</v>
      </c>
      <c r="L130">
        <v>1369</v>
      </c>
      <c r="N130">
        <v>1013</v>
      </c>
      <c r="O130" t="s">
        <v>528</v>
      </c>
      <c r="P130" t="s">
        <v>528</v>
      </c>
      <c r="Q130">
        <v>1</v>
      </c>
      <c r="X130">
        <v>0.87</v>
      </c>
      <c r="Y130">
        <v>0</v>
      </c>
      <c r="Z130">
        <v>0</v>
      </c>
      <c r="AA130">
        <v>0</v>
      </c>
      <c r="AB130">
        <v>12.69</v>
      </c>
      <c r="AC130">
        <v>0</v>
      </c>
      <c r="AD130">
        <v>1</v>
      </c>
      <c r="AE130">
        <v>1</v>
      </c>
      <c r="AF130" t="s">
        <v>3</v>
      </c>
      <c r="AG130">
        <v>0.87</v>
      </c>
      <c r="AH130">
        <v>2</v>
      </c>
      <c r="AI130">
        <v>90710224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ROW(Source!A567)</f>
        <v>567</v>
      </c>
      <c r="B131">
        <v>90710230</v>
      </c>
      <c r="C131">
        <v>90710227</v>
      </c>
      <c r="D131">
        <v>29478568</v>
      </c>
      <c r="E131">
        <v>1</v>
      </c>
      <c r="F131">
        <v>1</v>
      </c>
      <c r="G131">
        <v>1</v>
      </c>
      <c r="H131">
        <v>1</v>
      </c>
      <c r="I131" t="s">
        <v>526</v>
      </c>
      <c r="J131" t="s">
        <v>3</v>
      </c>
      <c r="K131" t="s">
        <v>527</v>
      </c>
      <c r="L131">
        <v>1369</v>
      </c>
      <c r="N131">
        <v>1013</v>
      </c>
      <c r="O131" t="s">
        <v>528</v>
      </c>
      <c r="P131" t="s">
        <v>528</v>
      </c>
      <c r="Q131">
        <v>1</v>
      </c>
      <c r="X131">
        <v>0.81</v>
      </c>
      <c r="Y131">
        <v>0</v>
      </c>
      <c r="Z131">
        <v>0</v>
      </c>
      <c r="AA131">
        <v>0</v>
      </c>
      <c r="AB131">
        <v>12.92</v>
      </c>
      <c r="AC131">
        <v>0</v>
      </c>
      <c r="AD131">
        <v>1</v>
      </c>
      <c r="AE131">
        <v>1</v>
      </c>
      <c r="AF131" t="s">
        <v>3</v>
      </c>
      <c r="AG131">
        <v>0.81</v>
      </c>
      <c r="AH131">
        <v>2</v>
      </c>
      <c r="AI131">
        <v>90710228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ROW(Source!A567)</f>
        <v>567</v>
      </c>
      <c r="B132">
        <v>90710231</v>
      </c>
      <c r="C132">
        <v>90710227</v>
      </c>
      <c r="D132">
        <v>29477608</v>
      </c>
      <c r="E132">
        <v>1</v>
      </c>
      <c r="F132">
        <v>1</v>
      </c>
      <c r="G132">
        <v>1</v>
      </c>
      <c r="H132">
        <v>1</v>
      </c>
      <c r="I132" t="s">
        <v>529</v>
      </c>
      <c r="J132" t="s">
        <v>3</v>
      </c>
      <c r="K132" t="s">
        <v>530</v>
      </c>
      <c r="L132">
        <v>1369</v>
      </c>
      <c r="N132">
        <v>1013</v>
      </c>
      <c r="O132" t="s">
        <v>528</v>
      </c>
      <c r="P132" t="s">
        <v>528</v>
      </c>
      <c r="Q132">
        <v>1</v>
      </c>
      <c r="X132">
        <v>0.81</v>
      </c>
      <c r="Y132">
        <v>0</v>
      </c>
      <c r="Z132">
        <v>0</v>
      </c>
      <c r="AA132">
        <v>0</v>
      </c>
      <c r="AB132">
        <v>12.69</v>
      </c>
      <c r="AC132">
        <v>0</v>
      </c>
      <c r="AD132">
        <v>1</v>
      </c>
      <c r="AE132">
        <v>1</v>
      </c>
      <c r="AF132" t="s">
        <v>3</v>
      </c>
      <c r="AG132">
        <v>0.81</v>
      </c>
      <c r="AH132">
        <v>2</v>
      </c>
      <c r="AI132">
        <v>90710229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ROW(Source!A568)</f>
        <v>568</v>
      </c>
      <c r="B133">
        <v>90710230</v>
      </c>
      <c r="C133">
        <v>90710227</v>
      </c>
      <c r="D133">
        <v>29478568</v>
      </c>
      <c r="E133">
        <v>1</v>
      </c>
      <c r="F133">
        <v>1</v>
      </c>
      <c r="G133">
        <v>1</v>
      </c>
      <c r="H133">
        <v>1</v>
      </c>
      <c r="I133" t="s">
        <v>526</v>
      </c>
      <c r="J133" t="s">
        <v>3</v>
      </c>
      <c r="K133" t="s">
        <v>527</v>
      </c>
      <c r="L133">
        <v>1369</v>
      </c>
      <c r="N133">
        <v>1013</v>
      </c>
      <c r="O133" t="s">
        <v>528</v>
      </c>
      <c r="P133" t="s">
        <v>528</v>
      </c>
      <c r="Q133">
        <v>1</v>
      </c>
      <c r="X133">
        <v>0.81</v>
      </c>
      <c r="Y133">
        <v>0</v>
      </c>
      <c r="Z133">
        <v>0</v>
      </c>
      <c r="AA133">
        <v>0</v>
      </c>
      <c r="AB133">
        <v>12.92</v>
      </c>
      <c r="AC133">
        <v>0</v>
      </c>
      <c r="AD133">
        <v>1</v>
      </c>
      <c r="AE133">
        <v>1</v>
      </c>
      <c r="AF133" t="s">
        <v>3</v>
      </c>
      <c r="AG133">
        <v>0.81</v>
      </c>
      <c r="AH133">
        <v>2</v>
      </c>
      <c r="AI133">
        <v>90710228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ROW(Source!A568)</f>
        <v>568</v>
      </c>
      <c r="B134">
        <v>90710231</v>
      </c>
      <c r="C134">
        <v>90710227</v>
      </c>
      <c r="D134">
        <v>29477608</v>
      </c>
      <c r="E134">
        <v>1</v>
      </c>
      <c r="F134">
        <v>1</v>
      </c>
      <c r="G134">
        <v>1</v>
      </c>
      <c r="H134">
        <v>1</v>
      </c>
      <c r="I134" t="s">
        <v>529</v>
      </c>
      <c r="J134" t="s">
        <v>3</v>
      </c>
      <c r="K134" t="s">
        <v>530</v>
      </c>
      <c r="L134">
        <v>1369</v>
      </c>
      <c r="N134">
        <v>1013</v>
      </c>
      <c r="O134" t="s">
        <v>528</v>
      </c>
      <c r="P134" t="s">
        <v>528</v>
      </c>
      <c r="Q134">
        <v>1</v>
      </c>
      <c r="X134">
        <v>0.81</v>
      </c>
      <c r="Y134">
        <v>0</v>
      </c>
      <c r="Z134">
        <v>0</v>
      </c>
      <c r="AA134">
        <v>0</v>
      </c>
      <c r="AB134">
        <v>12.69</v>
      </c>
      <c r="AC134">
        <v>0</v>
      </c>
      <c r="AD134">
        <v>1</v>
      </c>
      <c r="AE134">
        <v>1</v>
      </c>
      <c r="AF134" t="s">
        <v>3</v>
      </c>
      <c r="AG134">
        <v>0.81</v>
      </c>
      <c r="AH134">
        <v>2</v>
      </c>
      <c r="AI134">
        <v>90710229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ROW(Source!A569)</f>
        <v>569</v>
      </c>
      <c r="B135">
        <v>90710235</v>
      </c>
      <c r="C135">
        <v>90710232</v>
      </c>
      <c r="D135">
        <v>29478568</v>
      </c>
      <c r="E135">
        <v>1</v>
      </c>
      <c r="F135">
        <v>1</v>
      </c>
      <c r="G135">
        <v>1</v>
      </c>
      <c r="H135">
        <v>1</v>
      </c>
      <c r="I135" t="s">
        <v>526</v>
      </c>
      <c r="J135" t="s">
        <v>3</v>
      </c>
      <c r="K135" t="s">
        <v>527</v>
      </c>
      <c r="L135">
        <v>1369</v>
      </c>
      <c r="N135">
        <v>1013</v>
      </c>
      <c r="O135" t="s">
        <v>528</v>
      </c>
      <c r="P135" t="s">
        <v>528</v>
      </c>
      <c r="Q135">
        <v>1</v>
      </c>
      <c r="X135">
        <v>16.2</v>
      </c>
      <c r="Y135">
        <v>0</v>
      </c>
      <c r="Z135">
        <v>0</v>
      </c>
      <c r="AA135">
        <v>0</v>
      </c>
      <c r="AB135">
        <v>12.92</v>
      </c>
      <c r="AC135">
        <v>0</v>
      </c>
      <c r="AD135">
        <v>1</v>
      </c>
      <c r="AE135">
        <v>1</v>
      </c>
      <c r="AF135" t="s">
        <v>3</v>
      </c>
      <c r="AG135">
        <v>16.2</v>
      </c>
      <c r="AH135">
        <v>2</v>
      </c>
      <c r="AI135">
        <v>90710233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ROW(Source!A569)</f>
        <v>569</v>
      </c>
      <c r="B136">
        <v>90710236</v>
      </c>
      <c r="C136">
        <v>90710232</v>
      </c>
      <c r="D136">
        <v>29477608</v>
      </c>
      <c r="E136">
        <v>1</v>
      </c>
      <c r="F136">
        <v>1</v>
      </c>
      <c r="G136">
        <v>1</v>
      </c>
      <c r="H136">
        <v>1</v>
      </c>
      <c r="I136" t="s">
        <v>529</v>
      </c>
      <c r="J136" t="s">
        <v>3</v>
      </c>
      <c r="K136" t="s">
        <v>530</v>
      </c>
      <c r="L136">
        <v>1369</v>
      </c>
      <c r="N136">
        <v>1013</v>
      </c>
      <c r="O136" t="s">
        <v>528</v>
      </c>
      <c r="P136" t="s">
        <v>528</v>
      </c>
      <c r="Q136">
        <v>1</v>
      </c>
      <c r="X136">
        <v>16.2</v>
      </c>
      <c r="Y136">
        <v>0</v>
      </c>
      <c r="Z136">
        <v>0</v>
      </c>
      <c r="AA136">
        <v>0</v>
      </c>
      <c r="AB136">
        <v>12.69</v>
      </c>
      <c r="AC136">
        <v>0</v>
      </c>
      <c r="AD136">
        <v>1</v>
      </c>
      <c r="AE136">
        <v>1</v>
      </c>
      <c r="AF136" t="s">
        <v>3</v>
      </c>
      <c r="AG136">
        <v>16.2</v>
      </c>
      <c r="AH136">
        <v>2</v>
      </c>
      <c r="AI136">
        <v>90710234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ROW(Source!A570)</f>
        <v>570</v>
      </c>
      <c r="B137">
        <v>90710235</v>
      </c>
      <c r="C137">
        <v>90710232</v>
      </c>
      <c r="D137">
        <v>29478568</v>
      </c>
      <c r="E137">
        <v>1</v>
      </c>
      <c r="F137">
        <v>1</v>
      </c>
      <c r="G137">
        <v>1</v>
      </c>
      <c r="H137">
        <v>1</v>
      </c>
      <c r="I137" t="s">
        <v>526</v>
      </c>
      <c r="J137" t="s">
        <v>3</v>
      </c>
      <c r="K137" t="s">
        <v>527</v>
      </c>
      <c r="L137">
        <v>1369</v>
      </c>
      <c r="N137">
        <v>1013</v>
      </c>
      <c r="O137" t="s">
        <v>528</v>
      </c>
      <c r="P137" t="s">
        <v>528</v>
      </c>
      <c r="Q137">
        <v>1</v>
      </c>
      <c r="X137">
        <v>16.2</v>
      </c>
      <c r="Y137">
        <v>0</v>
      </c>
      <c r="Z137">
        <v>0</v>
      </c>
      <c r="AA137">
        <v>0</v>
      </c>
      <c r="AB137">
        <v>12.92</v>
      </c>
      <c r="AC137">
        <v>0</v>
      </c>
      <c r="AD137">
        <v>1</v>
      </c>
      <c r="AE137">
        <v>1</v>
      </c>
      <c r="AF137" t="s">
        <v>3</v>
      </c>
      <c r="AG137">
        <v>16.2</v>
      </c>
      <c r="AH137">
        <v>2</v>
      </c>
      <c r="AI137">
        <v>90710233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ROW(Source!A570)</f>
        <v>570</v>
      </c>
      <c r="B138">
        <v>90710236</v>
      </c>
      <c r="C138">
        <v>90710232</v>
      </c>
      <c r="D138">
        <v>29477608</v>
      </c>
      <c r="E138">
        <v>1</v>
      </c>
      <c r="F138">
        <v>1</v>
      </c>
      <c r="G138">
        <v>1</v>
      </c>
      <c r="H138">
        <v>1</v>
      </c>
      <c r="I138" t="s">
        <v>529</v>
      </c>
      <c r="J138" t="s">
        <v>3</v>
      </c>
      <c r="K138" t="s">
        <v>530</v>
      </c>
      <c r="L138">
        <v>1369</v>
      </c>
      <c r="N138">
        <v>1013</v>
      </c>
      <c r="O138" t="s">
        <v>528</v>
      </c>
      <c r="P138" t="s">
        <v>528</v>
      </c>
      <c r="Q138">
        <v>1</v>
      </c>
      <c r="X138">
        <v>16.2</v>
      </c>
      <c r="Y138">
        <v>0</v>
      </c>
      <c r="Z138">
        <v>0</v>
      </c>
      <c r="AA138">
        <v>0</v>
      </c>
      <c r="AB138">
        <v>12.69</v>
      </c>
      <c r="AC138">
        <v>0</v>
      </c>
      <c r="AD138">
        <v>1</v>
      </c>
      <c r="AE138">
        <v>1</v>
      </c>
      <c r="AF138" t="s">
        <v>3</v>
      </c>
      <c r="AG138">
        <v>16.2</v>
      </c>
      <c r="AH138">
        <v>2</v>
      </c>
      <c r="AI138">
        <v>90710234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ROW(Source!A812)</f>
        <v>812</v>
      </c>
      <c r="B139">
        <v>90710241</v>
      </c>
      <c r="C139">
        <v>90710239</v>
      </c>
      <c r="D139">
        <v>18406804</v>
      </c>
      <c r="E139">
        <v>1</v>
      </c>
      <c r="F139">
        <v>1</v>
      </c>
      <c r="G139">
        <v>1</v>
      </c>
      <c r="H139">
        <v>1</v>
      </c>
      <c r="I139" t="s">
        <v>684</v>
      </c>
      <c r="J139" t="s">
        <v>3</v>
      </c>
      <c r="K139" t="s">
        <v>685</v>
      </c>
      <c r="L139">
        <v>1369</v>
      </c>
      <c r="N139">
        <v>1013</v>
      </c>
      <c r="O139" t="s">
        <v>528</v>
      </c>
      <c r="P139" t="s">
        <v>528</v>
      </c>
      <c r="Q139">
        <v>1</v>
      </c>
      <c r="X139">
        <v>154</v>
      </c>
      <c r="Y139">
        <v>0</v>
      </c>
      <c r="Z139">
        <v>0</v>
      </c>
      <c r="AA139">
        <v>0</v>
      </c>
      <c r="AB139">
        <v>7.8</v>
      </c>
      <c r="AC139">
        <v>0</v>
      </c>
      <c r="AD139">
        <v>1</v>
      </c>
      <c r="AE139">
        <v>1</v>
      </c>
      <c r="AF139" t="s">
        <v>3</v>
      </c>
      <c r="AG139">
        <v>154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ROW(Source!A813)</f>
        <v>813</v>
      </c>
      <c r="B140">
        <v>90710241</v>
      </c>
      <c r="C140">
        <v>90710239</v>
      </c>
      <c r="D140">
        <v>18406804</v>
      </c>
      <c r="E140">
        <v>1</v>
      </c>
      <c r="F140">
        <v>1</v>
      </c>
      <c r="G140">
        <v>1</v>
      </c>
      <c r="H140">
        <v>1</v>
      </c>
      <c r="I140" t="s">
        <v>684</v>
      </c>
      <c r="J140" t="s">
        <v>3</v>
      </c>
      <c r="K140" t="s">
        <v>685</v>
      </c>
      <c r="L140">
        <v>1369</v>
      </c>
      <c r="N140">
        <v>1013</v>
      </c>
      <c r="O140" t="s">
        <v>528</v>
      </c>
      <c r="P140" t="s">
        <v>528</v>
      </c>
      <c r="Q140">
        <v>1</v>
      </c>
      <c r="X140">
        <v>154</v>
      </c>
      <c r="Y140">
        <v>0</v>
      </c>
      <c r="Z140">
        <v>0</v>
      </c>
      <c r="AA140">
        <v>0</v>
      </c>
      <c r="AB140">
        <v>7.8</v>
      </c>
      <c r="AC140">
        <v>0</v>
      </c>
      <c r="AD140">
        <v>1</v>
      </c>
      <c r="AE140">
        <v>1</v>
      </c>
      <c r="AF140" t="s">
        <v>3</v>
      </c>
      <c r="AG140">
        <v>154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ROW(Source!A814)</f>
        <v>814</v>
      </c>
      <c r="B141">
        <v>90710245</v>
      </c>
      <c r="C141">
        <v>90710242</v>
      </c>
      <c r="D141">
        <v>18406804</v>
      </c>
      <c r="E141">
        <v>1</v>
      </c>
      <c r="F141">
        <v>1</v>
      </c>
      <c r="G141">
        <v>1</v>
      </c>
      <c r="H141">
        <v>1</v>
      </c>
      <c r="I141" t="s">
        <v>684</v>
      </c>
      <c r="J141" t="s">
        <v>3</v>
      </c>
      <c r="K141" t="s">
        <v>685</v>
      </c>
      <c r="L141">
        <v>1369</v>
      </c>
      <c r="N141">
        <v>1013</v>
      </c>
      <c r="O141" t="s">
        <v>528</v>
      </c>
      <c r="P141" t="s">
        <v>528</v>
      </c>
      <c r="Q141">
        <v>1</v>
      </c>
      <c r="X141">
        <v>13.57</v>
      </c>
      <c r="Y141">
        <v>0</v>
      </c>
      <c r="Z141">
        <v>0</v>
      </c>
      <c r="AA141">
        <v>0</v>
      </c>
      <c r="AB141">
        <v>7.8</v>
      </c>
      <c r="AC141">
        <v>0</v>
      </c>
      <c r="AD141">
        <v>1</v>
      </c>
      <c r="AE141">
        <v>1</v>
      </c>
      <c r="AF141" t="s">
        <v>3</v>
      </c>
      <c r="AG141">
        <v>13.57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ROW(Source!A814)</f>
        <v>814</v>
      </c>
      <c r="B142">
        <v>90710246</v>
      </c>
      <c r="C142">
        <v>90710242</v>
      </c>
      <c r="D142">
        <v>121548</v>
      </c>
      <c r="E142">
        <v>1</v>
      </c>
      <c r="F142">
        <v>1</v>
      </c>
      <c r="G142">
        <v>1</v>
      </c>
      <c r="H142">
        <v>1</v>
      </c>
      <c r="I142" t="s">
        <v>96</v>
      </c>
      <c r="J142" t="s">
        <v>3</v>
      </c>
      <c r="K142" t="s">
        <v>547</v>
      </c>
      <c r="L142">
        <v>608254</v>
      </c>
      <c r="N142">
        <v>1013</v>
      </c>
      <c r="O142" t="s">
        <v>592</v>
      </c>
      <c r="P142" t="s">
        <v>592</v>
      </c>
      <c r="Q142">
        <v>1</v>
      </c>
      <c r="X142">
        <v>29.5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</v>
      </c>
      <c r="AG142">
        <v>29.5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ROW(Source!A814)</f>
        <v>814</v>
      </c>
      <c r="B143">
        <v>90710247</v>
      </c>
      <c r="C143">
        <v>90710242</v>
      </c>
      <c r="D143">
        <v>29172765</v>
      </c>
      <c r="E143">
        <v>1</v>
      </c>
      <c r="F143">
        <v>1</v>
      </c>
      <c r="G143">
        <v>1</v>
      </c>
      <c r="H143">
        <v>2</v>
      </c>
      <c r="I143" t="s">
        <v>686</v>
      </c>
      <c r="J143" t="s">
        <v>687</v>
      </c>
      <c r="K143" t="s">
        <v>688</v>
      </c>
      <c r="L143">
        <v>1368</v>
      </c>
      <c r="N143">
        <v>1011</v>
      </c>
      <c r="O143" t="s">
        <v>213</v>
      </c>
      <c r="P143" t="s">
        <v>213</v>
      </c>
      <c r="Q143">
        <v>1</v>
      </c>
      <c r="X143">
        <v>29.5</v>
      </c>
      <c r="Y143">
        <v>0</v>
      </c>
      <c r="Z143">
        <v>116.4</v>
      </c>
      <c r="AA143">
        <v>13.5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29.5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ROW(Source!A815)</f>
        <v>815</v>
      </c>
      <c r="B144">
        <v>90710245</v>
      </c>
      <c r="C144">
        <v>90710242</v>
      </c>
      <c r="D144">
        <v>18406804</v>
      </c>
      <c r="E144">
        <v>1</v>
      </c>
      <c r="F144">
        <v>1</v>
      </c>
      <c r="G144">
        <v>1</v>
      </c>
      <c r="H144">
        <v>1</v>
      </c>
      <c r="I144" t="s">
        <v>684</v>
      </c>
      <c r="J144" t="s">
        <v>3</v>
      </c>
      <c r="K144" t="s">
        <v>685</v>
      </c>
      <c r="L144">
        <v>1369</v>
      </c>
      <c r="N144">
        <v>1013</v>
      </c>
      <c r="O144" t="s">
        <v>528</v>
      </c>
      <c r="P144" t="s">
        <v>528</v>
      </c>
      <c r="Q144">
        <v>1</v>
      </c>
      <c r="X144">
        <v>13.57</v>
      </c>
      <c r="Y144">
        <v>0</v>
      </c>
      <c r="Z144">
        <v>0</v>
      </c>
      <c r="AA144">
        <v>0</v>
      </c>
      <c r="AB144">
        <v>7.8</v>
      </c>
      <c r="AC144">
        <v>0</v>
      </c>
      <c r="AD144">
        <v>1</v>
      </c>
      <c r="AE144">
        <v>1</v>
      </c>
      <c r="AF144" t="s">
        <v>3</v>
      </c>
      <c r="AG144">
        <v>13.57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ROW(Source!A815)</f>
        <v>815</v>
      </c>
      <c r="B145">
        <v>90710246</v>
      </c>
      <c r="C145">
        <v>90710242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96</v>
      </c>
      <c r="J145" t="s">
        <v>3</v>
      </c>
      <c r="K145" t="s">
        <v>547</v>
      </c>
      <c r="L145">
        <v>608254</v>
      </c>
      <c r="N145">
        <v>1013</v>
      </c>
      <c r="O145" t="s">
        <v>592</v>
      </c>
      <c r="P145" t="s">
        <v>592</v>
      </c>
      <c r="Q145">
        <v>1</v>
      </c>
      <c r="X145">
        <v>29.5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29.5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ROW(Source!A815)</f>
        <v>815</v>
      </c>
      <c r="B146">
        <v>90710247</v>
      </c>
      <c r="C146">
        <v>90710242</v>
      </c>
      <c r="D146">
        <v>29172765</v>
      </c>
      <c r="E146">
        <v>1</v>
      </c>
      <c r="F146">
        <v>1</v>
      </c>
      <c r="G146">
        <v>1</v>
      </c>
      <c r="H146">
        <v>2</v>
      </c>
      <c r="I146" t="s">
        <v>686</v>
      </c>
      <c r="J146" t="s">
        <v>687</v>
      </c>
      <c r="K146" t="s">
        <v>688</v>
      </c>
      <c r="L146">
        <v>1368</v>
      </c>
      <c r="N146">
        <v>1011</v>
      </c>
      <c r="O146" t="s">
        <v>213</v>
      </c>
      <c r="P146" t="s">
        <v>213</v>
      </c>
      <c r="Q146">
        <v>1</v>
      </c>
      <c r="X146">
        <v>29.5</v>
      </c>
      <c r="Y146">
        <v>0</v>
      </c>
      <c r="Z146">
        <v>116.4</v>
      </c>
      <c r="AA146">
        <v>13.5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29.5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ROW(Source!A816)</f>
        <v>816</v>
      </c>
      <c r="B147">
        <v>90710252</v>
      </c>
      <c r="C147">
        <v>90710248</v>
      </c>
      <c r="D147">
        <v>29362762</v>
      </c>
      <c r="E147">
        <v>1</v>
      </c>
      <c r="F147">
        <v>1</v>
      </c>
      <c r="G147">
        <v>1</v>
      </c>
      <c r="H147">
        <v>1</v>
      </c>
      <c r="I147" t="s">
        <v>558</v>
      </c>
      <c r="J147" t="s">
        <v>3</v>
      </c>
      <c r="K147" t="s">
        <v>559</v>
      </c>
      <c r="L147">
        <v>1369</v>
      </c>
      <c r="N147">
        <v>1013</v>
      </c>
      <c r="O147" t="s">
        <v>528</v>
      </c>
      <c r="P147" t="s">
        <v>528</v>
      </c>
      <c r="Q147">
        <v>1</v>
      </c>
      <c r="X147">
        <v>5.3</v>
      </c>
      <c r="Y147">
        <v>0</v>
      </c>
      <c r="Z147">
        <v>0</v>
      </c>
      <c r="AA147">
        <v>0</v>
      </c>
      <c r="AB147">
        <v>9.6199999999999992</v>
      </c>
      <c r="AC147">
        <v>0</v>
      </c>
      <c r="AD147">
        <v>1</v>
      </c>
      <c r="AE147">
        <v>1</v>
      </c>
      <c r="AF147" t="s">
        <v>3</v>
      </c>
      <c r="AG147">
        <v>5.3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ROW(Source!A816)</f>
        <v>816</v>
      </c>
      <c r="B148">
        <v>90710253</v>
      </c>
      <c r="C148">
        <v>90710248</v>
      </c>
      <c r="D148">
        <v>29174913</v>
      </c>
      <c r="E148">
        <v>1</v>
      </c>
      <c r="F148">
        <v>1</v>
      </c>
      <c r="G148">
        <v>1</v>
      </c>
      <c r="H148">
        <v>2</v>
      </c>
      <c r="I148" t="s">
        <v>560</v>
      </c>
      <c r="J148" t="s">
        <v>561</v>
      </c>
      <c r="K148" t="s">
        <v>556</v>
      </c>
      <c r="L148">
        <v>1368</v>
      </c>
      <c r="N148">
        <v>1011</v>
      </c>
      <c r="O148" t="s">
        <v>213</v>
      </c>
      <c r="P148" t="s">
        <v>213</v>
      </c>
      <c r="Q148">
        <v>1</v>
      </c>
      <c r="X148">
        <v>3.9</v>
      </c>
      <c r="Y148">
        <v>0</v>
      </c>
      <c r="Z148">
        <v>87.17</v>
      </c>
      <c r="AA148">
        <v>11.6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3.9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ROW(Source!A816)</f>
        <v>816</v>
      </c>
      <c r="B149">
        <v>90710254</v>
      </c>
      <c r="C149">
        <v>90710248</v>
      </c>
      <c r="D149">
        <v>29171808</v>
      </c>
      <c r="E149">
        <v>1</v>
      </c>
      <c r="F149">
        <v>1</v>
      </c>
      <c r="G149">
        <v>1</v>
      </c>
      <c r="H149">
        <v>3</v>
      </c>
      <c r="I149" t="s">
        <v>562</v>
      </c>
      <c r="J149" t="s">
        <v>563</v>
      </c>
      <c r="K149" t="s">
        <v>564</v>
      </c>
      <c r="L149">
        <v>1374</v>
      </c>
      <c r="N149">
        <v>1013</v>
      </c>
      <c r="O149" t="s">
        <v>565</v>
      </c>
      <c r="P149" t="s">
        <v>565</v>
      </c>
      <c r="Q149">
        <v>1</v>
      </c>
      <c r="X149">
        <v>1.02</v>
      </c>
      <c r="Y149">
        <v>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1.02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ROW(Source!A817)</f>
        <v>817</v>
      </c>
      <c r="B150">
        <v>90710252</v>
      </c>
      <c r="C150">
        <v>90710248</v>
      </c>
      <c r="D150">
        <v>29362762</v>
      </c>
      <c r="E150">
        <v>1</v>
      </c>
      <c r="F150">
        <v>1</v>
      </c>
      <c r="G150">
        <v>1</v>
      </c>
      <c r="H150">
        <v>1</v>
      </c>
      <c r="I150" t="s">
        <v>558</v>
      </c>
      <c r="J150" t="s">
        <v>3</v>
      </c>
      <c r="K150" t="s">
        <v>559</v>
      </c>
      <c r="L150">
        <v>1369</v>
      </c>
      <c r="N150">
        <v>1013</v>
      </c>
      <c r="O150" t="s">
        <v>528</v>
      </c>
      <c r="P150" t="s">
        <v>528</v>
      </c>
      <c r="Q150">
        <v>1</v>
      </c>
      <c r="X150">
        <v>5.3</v>
      </c>
      <c r="Y150">
        <v>0</v>
      </c>
      <c r="Z150">
        <v>0</v>
      </c>
      <c r="AA150">
        <v>0</v>
      </c>
      <c r="AB150">
        <v>9.6199999999999992</v>
      </c>
      <c r="AC150">
        <v>0</v>
      </c>
      <c r="AD150">
        <v>1</v>
      </c>
      <c r="AE150">
        <v>1</v>
      </c>
      <c r="AF150" t="s">
        <v>3</v>
      </c>
      <c r="AG150">
        <v>5.3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ROW(Source!A817)</f>
        <v>817</v>
      </c>
      <c r="B151">
        <v>90710253</v>
      </c>
      <c r="C151">
        <v>90710248</v>
      </c>
      <c r="D151">
        <v>29174913</v>
      </c>
      <c r="E151">
        <v>1</v>
      </c>
      <c r="F151">
        <v>1</v>
      </c>
      <c r="G151">
        <v>1</v>
      </c>
      <c r="H151">
        <v>2</v>
      </c>
      <c r="I151" t="s">
        <v>560</v>
      </c>
      <c r="J151" t="s">
        <v>561</v>
      </c>
      <c r="K151" t="s">
        <v>556</v>
      </c>
      <c r="L151">
        <v>1368</v>
      </c>
      <c r="N151">
        <v>1011</v>
      </c>
      <c r="O151" t="s">
        <v>213</v>
      </c>
      <c r="P151" t="s">
        <v>213</v>
      </c>
      <c r="Q151">
        <v>1</v>
      </c>
      <c r="X151">
        <v>3.9</v>
      </c>
      <c r="Y151">
        <v>0</v>
      </c>
      <c r="Z151">
        <v>87.17</v>
      </c>
      <c r="AA151">
        <v>11.6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3.9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ROW(Source!A817)</f>
        <v>817</v>
      </c>
      <c r="B152">
        <v>90710254</v>
      </c>
      <c r="C152">
        <v>90710248</v>
      </c>
      <c r="D152">
        <v>29171808</v>
      </c>
      <c r="E152">
        <v>1</v>
      </c>
      <c r="F152">
        <v>1</v>
      </c>
      <c r="G152">
        <v>1</v>
      </c>
      <c r="H152">
        <v>3</v>
      </c>
      <c r="I152" t="s">
        <v>562</v>
      </c>
      <c r="J152" t="s">
        <v>563</v>
      </c>
      <c r="K152" t="s">
        <v>564</v>
      </c>
      <c r="L152">
        <v>1374</v>
      </c>
      <c r="N152">
        <v>1013</v>
      </c>
      <c r="O152" t="s">
        <v>565</v>
      </c>
      <c r="P152" t="s">
        <v>565</v>
      </c>
      <c r="Q152">
        <v>1</v>
      </c>
      <c r="X152">
        <v>1.02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1.02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ROW(Source!A818)</f>
        <v>818</v>
      </c>
      <c r="B153">
        <v>90710259</v>
      </c>
      <c r="C153">
        <v>90710255</v>
      </c>
      <c r="D153">
        <v>29362762</v>
      </c>
      <c r="E153">
        <v>1</v>
      </c>
      <c r="F153">
        <v>1</v>
      </c>
      <c r="G153">
        <v>1</v>
      </c>
      <c r="H153">
        <v>1</v>
      </c>
      <c r="I153" t="s">
        <v>558</v>
      </c>
      <c r="J153" t="s">
        <v>3</v>
      </c>
      <c r="K153" t="s">
        <v>559</v>
      </c>
      <c r="L153">
        <v>1369</v>
      </c>
      <c r="N153">
        <v>1013</v>
      </c>
      <c r="O153" t="s">
        <v>528</v>
      </c>
      <c r="P153" t="s">
        <v>528</v>
      </c>
      <c r="Q153">
        <v>1</v>
      </c>
      <c r="X153">
        <v>1.99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3</v>
      </c>
      <c r="AG153">
        <v>1.99</v>
      </c>
      <c r="AH153">
        <v>2</v>
      </c>
      <c r="AI153">
        <v>90710256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ROW(Source!A818)</f>
        <v>818</v>
      </c>
      <c r="B154">
        <v>90710260</v>
      </c>
      <c r="C154">
        <v>90710255</v>
      </c>
      <c r="D154">
        <v>29174913</v>
      </c>
      <c r="E154">
        <v>1</v>
      </c>
      <c r="F154">
        <v>1</v>
      </c>
      <c r="G154">
        <v>1</v>
      </c>
      <c r="H154">
        <v>2</v>
      </c>
      <c r="I154" t="s">
        <v>560</v>
      </c>
      <c r="J154" t="s">
        <v>561</v>
      </c>
      <c r="K154" t="s">
        <v>556</v>
      </c>
      <c r="L154">
        <v>1368</v>
      </c>
      <c r="N154">
        <v>1011</v>
      </c>
      <c r="O154" t="s">
        <v>213</v>
      </c>
      <c r="P154" t="s">
        <v>213</v>
      </c>
      <c r="Q154">
        <v>1</v>
      </c>
      <c r="X154">
        <v>0.08</v>
      </c>
      <c r="Y154">
        <v>0</v>
      </c>
      <c r="Z154">
        <v>87.17</v>
      </c>
      <c r="AA154">
        <v>11.6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0.08</v>
      </c>
      <c r="AH154">
        <v>2</v>
      </c>
      <c r="AI154">
        <v>90710257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ROW(Source!A818)</f>
        <v>818</v>
      </c>
      <c r="B155">
        <v>90710261</v>
      </c>
      <c r="C155">
        <v>90710255</v>
      </c>
      <c r="D155">
        <v>29171808</v>
      </c>
      <c r="E155">
        <v>1</v>
      </c>
      <c r="F155">
        <v>1</v>
      </c>
      <c r="G155">
        <v>1</v>
      </c>
      <c r="H155">
        <v>3</v>
      </c>
      <c r="I155" t="s">
        <v>562</v>
      </c>
      <c r="J155" t="s">
        <v>563</v>
      </c>
      <c r="K155" t="s">
        <v>564</v>
      </c>
      <c r="L155">
        <v>1374</v>
      </c>
      <c r="N155">
        <v>1013</v>
      </c>
      <c r="O155" t="s">
        <v>565</v>
      </c>
      <c r="P155" t="s">
        <v>565</v>
      </c>
      <c r="Q155">
        <v>1</v>
      </c>
      <c r="X155">
        <v>0.38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0.38</v>
      </c>
      <c r="AH155">
        <v>2</v>
      </c>
      <c r="AI155">
        <v>90710258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ROW(Source!A819)</f>
        <v>819</v>
      </c>
      <c r="B156">
        <v>90710259</v>
      </c>
      <c r="C156">
        <v>90710255</v>
      </c>
      <c r="D156">
        <v>29362762</v>
      </c>
      <c r="E156">
        <v>1</v>
      </c>
      <c r="F156">
        <v>1</v>
      </c>
      <c r="G156">
        <v>1</v>
      </c>
      <c r="H156">
        <v>1</v>
      </c>
      <c r="I156" t="s">
        <v>558</v>
      </c>
      <c r="J156" t="s">
        <v>3</v>
      </c>
      <c r="K156" t="s">
        <v>559</v>
      </c>
      <c r="L156">
        <v>1369</v>
      </c>
      <c r="N156">
        <v>1013</v>
      </c>
      <c r="O156" t="s">
        <v>528</v>
      </c>
      <c r="P156" t="s">
        <v>528</v>
      </c>
      <c r="Q156">
        <v>1</v>
      </c>
      <c r="X156">
        <v>1.99</v>
      </c>
      <c r="Y156">
        <v>0</v>
      </c>
      <c r="Z156">
        <v>0</v>
      </c>
      <c r="AA156">
        <v>0</v>
      </c>
      <c r="AB156">
        <v>9.6199999999999992</v>
      </c>
      <c r="AC156">
        <v>0</v>
      </c>
      <c r="AD156">
        <v>1</v>
      </c>
      <c r="AE156">
        <v>1</v>
      </c>
      <c r="AF156" t="s">
        <v>3</v>
      </c>
      <c r="AG156">
        <v>1.99</v>
      </c>
      <c r="AH156">
        <v>2</v>
      </c>
      <c r="AI156">
        <v>90710256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ROW(Source!A819)</f>
        <v>819</v>
      </c>
      <c r="B157">
        <v>90710260</v>
      </c>
      <c r="C157">
        <v>90710255</v>
      </c>
      <c r="D157">
        <v>29174913</v>
      </c>
      <c r="E157">
        <v>1</v>
      </c>
      <c r="F157">
        <v>1</v>
      </c>
      <c r="G157">
        <v>1</v>
      </c>
      <c r="H157">
        <v>2</v>
      </c>
      <c r="I157" t="s">
        <v>560</v>
      </c>
      <c r="J157" t="s">
        <v>561</v>
      </c>
      <c r="K157" t="s">
        <v>556</v>
      </c>
      <c r="L157">
        <v>1368</v>
      </c>
      <c r="N157">
        <v>1011</v>
      </c>
      <c r="O157" t="s">
        <v>213</v>
      </c>
      <c r="P157" t="s">
        <v>213</v>
      </c>
      <c r="Q157">
        <v>1</v>
      </c>
      <c r="X157">
        <v>0.08</v>
      </c>
      <c r="Y157">
        <v>0</v>
      </c>
      <c r="Z157">
        <v>87.17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0.08</v>
      </c>
      <c r="AH157">
        <v>2</v>
      </c>
      <c r="AI157">
        <v>90710257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ROW(Source!A819)</f>
        <v>819</v>
      </c>
      <c r="B158">
        <v>90710261</v>
      </c>
      <c r="C158">
        <v>90710255</v>
      </c>
      <c r="D158">
        <v>29171808</v>
      </c>
      <c r="E158">
        <v>1</v>
      </c>
      <c r="F158">
        <v>1</v>
      </c>
      <c r="G158">
        <v>1</v>
      </c>
      <c r="H158">
        <v>3</v>
      </c>
      <c r="I158" t="s">
        <v>562</v>
      </c>
      <c r="J158" t="s">
        <v>563</v>
      </c>
      <c r="K158" t="s">
        <v>564</v>
      </c>
      <c r="L158">
        <v>1374</v>
      </c>
      <c r="N158">
        <v>1013</v>
      </c>
      <c r="O158" t="s">
        <v>565</v>
      </c>
      <c r="P158" t="s">
        <v>565</v>
      </c>
      <c r="Q158">
        <v>1</v>
      </c>
      <c r="X158">
        <v>0.38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0.38</v>
      </c>
      <c r="AH158">
        <v>2</v>
      </c>
      <c r="AI158">
        <v>90710258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ROW(Source!A820)</f>
        <v>820</v>
      </c>
      <c r="B159">
        <v>90710274</v>
      </c>
      <c r="C159">
        <v>90710262</v>
      </c>
      <c r="D159">
        <v>29362762</v>
      </c>
      <c r="E159">
        <v>1</v>
      </c>
      <c r="F159">
        <v>1</v>
      </c>
      <c r="G159">
        <v>1</v>
      </c>
      <c r="H159">
        <v>1</v>
      </c>
      <c r="I159" t="s">
        <v>558</v>
      </c>
      <c r="J159" t="s">
        <v>3</v>
      </c>
      <c r="K159" t="s">
        <v>559</v>
      </c>
      <c r="L159">
        <v>1369</v>
      </c>
      <c r="N159">
        <v>1013</v>
      </c>
      <c r="O159" t="s">
        <v>528</v>
      </c>
      <c r="P159" t="s">
        <v>528</v>
      </c>
      <c r="Q159">
        <v>1</v>
      </c>
      <c r="X159">
        <v>17.440000000000001</v>
      </c>
      <c r="Y159">
        <v>0</v>
      </c>
      <c r="Z159">
        <v>0</v>
      </c>
      <c r="AA159">
        <v>0</v>
      </c>
      <c r="AB159">
        <v>9.6199999999999992</v>
      </c>
      <c r="AC159">
        <v>0</v>
      </c>
      <c r="AD159">
        <v>1</v>
      </c>
      <c r="AE159">
        <v>1</v>
      </c>
      <c r="AF159" t="s">
        <v>3</v>
      </c>
      <c r="AG159">
        <v>17.440000000000001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ROW(Source!A820)</f>
        <v>820</v>
      </c>
      <c r="B160">
        <v>90710275</v>
      </c>
      <c r="C160">
        <v>90710262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96</v>
      </c>
      <c r="J160" t="s">
        <v>3</v>
      </c>
      <c r="K160" t="s">
        <v>547</v>
      </c>
      <c r="L160">
        <v>608254</v>
      </c>
      <c r="N160">
        <v>1013</v>
      </c>
      <c r="O160" t="s">
        <v>592</v>
      </c>
      <c r="P160" t="s">
        <v>592</v>
      </c>
      <c r="Q160">
        <v>1</v>
      </c>
      <c r="X160">
        <v>1.32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1.32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ROW(Source!A820)</f>
        <v>820</v>
      </c>
      <c r="B161">
        <v>90710276</v>
      </c>
      <c r="C161">
        <v>90710262</v>
      </c>
      <c r="D161">
        <v>29172362</v>
      </c>
      <c r="E161">
        <v>1</v>
      </c>
      <c r="F161">
        <v>1</v>
      </c>
      <c r="G161">
        <v>1</v>
      </c>
      <c r="H161">
        <v>2</v>
      </c>
      <c r="I161" t="s">
        <v>593</v>
      </c>
      <c r="J161" t="s">
        <v>594</v>
      </c>
      <c r="K161" t="s">
        <v>595</v>
      </c>
      <c r="L161">
        <v>1368</v>
      </c>
      <c r="N161">
        <v>1011</v>
      </c>
      <c r="O161" t="s">
        <v>213</v>
      </c>
      <c r="P161" t="s">
        <v>213</v>
      </c>
      <c r="Q161">
        <v>1</v>
      </c>
      <c r="X161">
        <v>1.32</v>
      </c>
      <c r="Y161">
        <v>0</v>
      </c>
      <c r="Z161">
        <v>134.65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1.32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ROW(Source!A820)</f>
        <v>820</v>
      </c>
      <c r="B162">
        <v>90710277</v>
      </c>
      <c r="C162">
        <v>90710262</v>
      </c>
      <c r="D162">
        <v>29172498</v>
      </c>
      <c r="E162">
        <v>1</v>
      </c>
      <c r="F162">
        <v>1</v>
      </c>
      <c r="G162">
        <v>1</v>
      </c>
      <c r="H162">
        <v>2</v>
      </c>
      <c r="I162" t="s">
        <v>618</v>
      </c>
      <c r="J162" t="s">
        <v>619</v>
      </c>
      <c r="K162" t="s">
        <v>620</v>
      </c>
      <c r="L162">
        <v>1368</v>
      </c>
      <c r="N162">
        <v>1011</v>
      </c>
      <c r="O162" t="s">
        <v>213</v>
      </c>
      <c r="P162" t="s">
        <v>213</v>
      </c>
      <c r="Q162">
        <v>1</v>
      </c>
      <c r="X162">
        <v>3.97</v>
      </c>
      <c r="Y162">
        <v>0</v>
      </c>
      <c r="Z162">
        <v>2.37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3.97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ROW(Source!A820)</f>
        <v>820</v>
      </c>
      <c r="B163">
        <v>90710278</v>
      </c>
      <c r="C163">
        <v>90710262</v>
      </c>
      <c r="D163">
        <v>29172516</v>
      </c>
      <c r="E163">
        <v>1</v>
      </c>
      <c r="F163">
        <v>1</v>
      </c>
      <c r="G163">
        <v>1</v>
      </c>
      <c r="H163">
        <v>2</v>
      </c>
      <c r="I163" t="s">
        <v>621</v>
      </c>
      <c r="J163" t="s">
        <v>622</v>
      </c>
      <c r="K163" t="s">
        <v>575</v>
      </c>
      <c r="L163">
        <v>1368</v>
      </c>
      <c r="N163">
        <v>1011</v>
      </c>
      <c r="O163" t="s">
        <v>213</v>
      </c>
      <c r="P163" t="s">
        <v>213</v>
      </c>
      <c r="Q163">
        <v>1</v>
      </c>
      <c r="X163">
        <v>3.97</v>
      </c>
      <c r="Y163">
        <v>0</v>
      </c>
      <c r="Z163">
        <v>6.9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3.97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ROW(Source!A820)</f>
        <v>820</v>
      </c>
      <c r="B164">
        <v>90710279</v>
      </c>
      <c r="C164">
        <v>90710262</v>
      </c>
      <c r="D164">
        <v>29174913</v>
      </c>
      <c r="E164">
        <v>1</v>
      </c>
      <c r="F164">
        <v>1</v>
      </c>
      <c r="G164">
        <v>1</v>
      </c>
      <c r="H164">
        <v>2</v>
      </c>
      <c r="I164" t="s">
        <v>560</v>
      </c>
      <c r="J164" t="s">
        <v>561</v>
      </c>
      <c r="K164" t="s">
        <v>556</v>
      </c>
      <c r="L164">
        <v>1368</v>
      </c>
      <c r="N164">
        <v>1011</v>
      </c>
      <c r="O164" t="s">
        <v>213</v>
      </c>
      <c r="P164" t="s">
        <v>213</v>
      </c>
      <c r="Q164">
        <v>1</v>
      </c>
      <c r="X164">
        <v>1.32</v>
      </c>
      <c r="Y164">
        <v>0</v>
      </c>
      <c r="Z164">
        <v>87.17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1.32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ROW(Source!A820)</f>
        <v>820</v>
      </c>
      <c r="B165">
        <v>90710280</v>
      </c>
      <c r="C165">
        <v>90710262</v>
      </c>
      <c r="D165">
        <v>29113345</v>
      </c>
      <c r="E165">
        <v>1</v>
      </c>
      <c r="F165">
        <v>1</v>
      </c>
      <c r="G165">
        <v>1</v>
      </c>
      <c r="H165">
        <v>3</v>
      </c>
      <c r="I165" t="s">
        <v>689</v>
      </c>
      <c r="J165" t="s">
        <v>690</v>
      </c>
      <c r="K165" t="s">
        <v>691</v>
      </c>
      <c r="L165">
        <v>1348</v>
      </c>
      <c r="N165">
        <v>1009</v>
      </c>
      <c r="O165" t="s">
        <v>582</v>
      </c>
      <c r="P165" t="s">
        <v>582</v>
      </c>
      <c r="Q165">
        <v>1000</v>
      </c>
      <c r="X165">
        <v>0.01</v>
      </c>
      <c r="Y165">
        <v>5763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0.01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ROW(Source!A820)</f>
        <v>820</v>
      </c>
      <c r="B166">
        <v>90710281</v>
      </c>
      <c r="C166">
        <v>90710262</v>
      </c>
      <c r="D166">
        <v>29113386</v>
      </c>
      <c r="E166">
        <v>1</v>
      </c>
      <c r="F166">
        <v>1</v>
      </c>
      <c r="G166">
        <v>1</v>
      </c>
      <c r="H166">
        <v>3</v>
      </c>
      <c r="I166" t="s">
        <v>692</v>
      </c>
      <c r="J166" t="s">
        <v>693</v>
      </c>
      <c r="K166" t="s">
        <v>694</v>
      </c>
      <c r="L166">
        <v>1348</v>
      </c>
      <c r="N166">
        <v>1009</v>
      </c>
      <c r="O166" t="s">
        <v>582</v>
      </c>
      <c r="P166" t="s">
        <v>582</v>
      </c>
      <c r="Q166">
        <v>1000</v>
      </c>
      <c r="X166">
        <v>1E-3</v>
      </c>
      <c r="Y166">
        <v>5000.01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1E-3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ROW(Source!A820)</f>
        <v>820</v>
      </c>
      <c r="B167">
        <v>90710282</v>
      </c>
      <c r="C167">
        <v>90710262</v>
      </c>
      <c r="D167">
        <v>29110426</v>
      </c>
      <c r="E167">
        <v>1</v>
      </c>
      <c r="F167">
        <v>1</v>
      </c>
      <c r="G167">
        <v>1</v>
      </c>
      <c r="H167">
        <v>3</v>
      </c>
      <c r="I167" t="s">
        <v>695</v>
      </c>
      <c r="J167" t="s">
        <v>696</v>
      </c>
      <c r="K167" t="s">
        <v>697</v>
      </c>
      <c r="L167">
        <v>1346</v>
      </c>
      <c r="N167">
        <v>1009</v>
      </c>
      <c r="O167" t="s">
        <v>347</v>
      </c>
      <c r="P167" t="s">
        <v>347</v>
      </c>
      <c r="Q167">
        <v>1</v>
      </c>
      <c r="X167">
        <v>0.25</v>
      </c>
      <c r="Y167">
        <v>28.67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0.25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ROW(Source!A820)</f>
        <v>820</v>
      </c>
      <c r="B168">
        <v>90710283</v>
      </c>
      <c r="C168">
        <v>90710262</v>
      </c>
      <c r="D168">
        <v>29110793</v>
      </c>
      <c r="E168">
        <v>1</v>
      </c>
      <c r="F168">
        <v>1</v>
      </c>
      <c r="G168">
        <v>1</v>
      </c>
      <c r="H168">
        <v>3</v>
      </c>
      <c r="I168" t="s">
        <v>626</v>
      </c>
      <c r="J168" t="s">
        <v>627</v>
      </c>
      <c r="K168" t="s">
        <v>628</v>
      </c>
      <c r="L168">
        <v>1308</v>
      </c>
      <c r="N168">
        <v>1003</v>
      </c>
      <c r="O168" t="s">
        <v>275</v>
      </c>
      <c r="P168" t="s">
        <v>275</v>
      </c>
      <c r="Q168">
        <v>100</v>
      </c>
      <c r="X168">
        <v>9.5999999999999992E-3</v>
      </c>
      <c r="Y168">
        <v>120.36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9.5999999999999992E-3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ROW(Source!A820)</f>
        <v>820</v>
      </c>
      <c r="B169">
        <v>90710284</v>
      </c>
      <c r="C169">
        <v>90710262</v>
      </c>
      <c r="D169">
        <v>29122430</v>
      </c>
      <c r="E169">
        <v>1</v>
      </c>
      <c r="F169">
        <v>1</v>
      </c>
      <c r="G169">
        <v>1</v>
      </c>
      <c r="H169">
        <v>3</v>
      </c>
      <c r="I169" t="s">
        <v>629</v>
      </c>
      <c r="J169" t="s">
        <v>630</v>
      </c>
      <c r="K169" t="s">
        <v>591</v>
      </c>
      <c r="L169">
        <v>1348</v>
      </c>
      <c r="N169">
        <v>1009</v>
      </c>
      <c r="O169" t="s">
        <v>582</v>
      </c>
      <c r="P169" t="s">
        <v>582</v>
      </c>
      <c r="Q169">
        <v>1000</v>
      </c>
      <c r="X169">
        <v>6.0000000000000002E-5</v>
      </c>
      <c r="Y169">
        <v>9073.89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6.0000000000000002E-5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ROW(Source!A820)</f>
        <v>820</v>
      </c>
      <c r="B170">
        <v>90710285</v>
      </c>
      <c r="C170">
        <v>90710262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562</v>
      </c>
      <c r="J170" t="s">
        <v>563</v>
      </c>
      <c r="K170" t="s">
        <v>564</v>
      </c>
      <c r="L170">
        <v>1374</v>
      </c>
      <c r="N170">
        <v>1013</v>
      </c>
      <c r="O170" t="s">
        <v>565</v>
      </c>
      <c r="P170" t="s">
        <v>565</v>
      </c>
      <c r="Q170">
        <v>1</v>
      </c>
      <c r="X170">
        <v>3.36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3.36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ROW(Source!A821)</f>
        <v>821</v>
      </c>
      <c r="B171">
        <v>90710274</v>
      </c>
      <c r="C171">
        <v>90710262</v>
      </c>
      <c r="D171">
        <v>29362762</v>
      </c>
      <c r="E171">
        <v>1</v>
      </c>
      <c r="F171">
        <v>1</v>
      </c>
      <c r="G171">
        <v>1</v>
      </c>
      <c r="H171">
        <v>1</v>
      </c>
      <c r="I171" t="s">
        <v>558</v>
      </c>
      <c r="J171" t="s">
        <v>3</v>
      </c>
      <c r="K171" t="s">
        <v>559</v>
      </c>
      <c r="L171">
        <v>1369</v>
      </c>
      <c r="N171">
        <v>1013</v>
      </c>
      <c r="O171" t="s">
        <v>528</v>
      </c>
      <c r="P171" t="s">
        <v>528</v>
      </c>
      <c r="Q171">
        <v>1</v>
      </c>
      <c r="X171">
        <v>17.440000000000001</v>
      </c>
      <c r="Y171">
        <v>0</v>
      </c>
      <c r="Z171">
        <v>0</v>
      </c>
      <c r="AA171">
        <v>0</v>
      </c>
      <c r="AB171">
        <v>9.6199999999999992</v>
      </c>
      <c r="AC171">
        <v>0</v>
      </c>
      <c r="AD171">
        <v>1</v>
      </c>
      <c r="AE171">
        <v>1</v>
      </c>
      <c r="AF171" t="s">
        <v>3</v>
      </c>
      <c r="AG171">
        <v>17.440000000000001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ROW(Source!A821)</f>
        <v>821</v>
      </c>
      <c r="B172">
        <v>90710275</v>
      </c>
      <c r="C172">
        <v>90710262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96</v>
      </c>
      <c r="J172" t="s">
        <v>3</v>
      </c>
      <c r="K172" t="s">
        <v>547</v>
      </c>
      <c r="L172">
        <v>608254</v>
      </c>
      <c r="N172">
        <v>1013</v>
      </c>
      <c r="O172" t="s">
        <v>592</v>
      </c>
      <c r="P172" t="s">
        <v>592</v>
      </c>
      <c r="Q172">
        <v>1</v>
      </c>
      <c r="X172">
        <v>1.32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1.32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ROW(Source!A821)</f>
        <v>821</v>
      </c>
      <c r="B173">
        <v>90710276</v>
      </c>
      <c r="C173">
        <v>90710262</v>
      </c>
      <c r="D173">
        <v>29172362</v>
      </c>
      <c r="E173">
        <v>1</v>
      </c>
      <c r="F173">
        <v>1</v>
      </c>
      <c r="G173">
        <v>1</v>
      </c>
      <c r="H173">
        <v>2</v>
      </c>
      <c r="I173" t="s">
        <v>593</v>
      </c>
      <c r="J173" t="s">
        <v>594</v>
      </c>
      <c r="K173" t="s">
        <v>595</v>
      </c>
      <c r="L173">
        <v>1368</v>
      </c>
      <c r="N173">
        <v>1011</v>
      </c>
      <c r="O173" t="s">
        <v>213</v>
      </c>
      <c r="P173" t="s">
        <v>213</v>
      </c>
      <c r="Q173">
        <v>1</v>
      </c>
      <c r="X173">
        <v>1.32</v>
      </c>
      <c r="Y173">
        <v>0</v>
      </c>
      <c r="Z173">
        <v>134.65</v>
      </c>
      <c r="AA173">
        <v>13.5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1.32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ROW(Source!A821)</f>
        <v>821</v>
      </c>
      <c r="B174">
        <v>90710277</v>
      </c>
      <c r="C174">
        <v>90710262</v>
      </c>
      <c r="D174">
        <v>29172498</v>
      </c>
      <c r="E174">
        <v>1</v>
      </c>
      <c r="F174">
        <v>1</v>
      </c>
      <c r="G174">
        <v>1</v>
      </c>
      <c r="H174">
        <v>2</v>
      </c>
      <c r="I174" t="s">
        <v>618</v>
      </c>
      <c r="J174" t="s">
        <v>619</v>
      </c>
      <c r="K174" t="s">
        <v>620</v>
      </c>
      <c r="L174">
        <v>1368</v>
      </c>
      <c r="N174">
        <v>1011</v>
      </c>
      <c r="O174" t="s">
        <v>213</v>
      </c>
      <c r="P174" t="s">
        <v>213</v>
      </c>
      <c r="Q174">
        <v>1</v>
      </c>
      <c r="X174">
        <v>3.97</v>
      </c>
      <c r="Y174">
        <v>0</v>
      </c>
      <c r="Z174">
        <v>2.37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3.97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ROW(Source!A821)</f>
        <v>821</v>
      </c>
      <c r="B175">
        <v>90710278</v>
      </c>
      <c r="C175">
        <v>90710262</v>
      </c>
      <c r="D175">
        <v>29172516</v>
      </c>
      <c r="E175">
        <v>1</v>
      </c>
      <c r="F175">
        <v>1</v>
      </c>
      <c r="G175">
        <v>1</v>
      </c>
      <c r="H175">
        <v>2</v>
      </c>
      <c r="I175" t="s">
        <v>621</v>
      </c>
      <c r="J175" t="s">
        <v>622</v>
      </c>
      <c r="K175" t="s">
        <v>575</v>
      </c>
      <c r="L175">
        <v>1368</v>
      </c>
      <c r="N175">
        <v>1011</v>
      </c>
      <c r="O175" t="s">
        <v>213</v>
      </c>
      <c r="P175" t="s">
        <v>213</v>
      </c>
      <c r="Q175">
        <v>1</v>
      </c>
      <c r="X175">
        <v>3.97</v>
      </c>
      <c r="Y175">
        <v>0</v>
      </c>
      <c r="Z175">
        <v>6.9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3.97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ROW(Source!A821)</f>
        <v>821</v>
      </c>
      <c r="B176">
        <v>90710279</v>
      </c>
      <c r="C176">
        <v>90710262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560</v>
      </c>
      <c r="J176" t="s">
        <v>561</v>
      </c>
      <c r="K176" t="s">
        <v>556</v>
      </c>
      <c r="L176">
        <v>1368</v>
      </c>
      <c r="N176">
        <v>1011</v>
      </c>
      <c r="O176" t="s">
        <v>213</v>
      </c>
      <c r="P176" t="s">
        <v>213</v>
      </c>
      <c r="Q176">
        <v>1</v>
      </c>
      <c r="X176">
        <v>1.32</v>
      </c>
      <c r="Y176">
        <v>0</v>
      </c>
      <c r="Z176">
        <v>87.17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1.32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ROW(Source!A821)</f>
        <v>821</v>
      </c>
      <c r="B177">
        <v>90710280</v>
      </c>
      <c r="C177">
        <v>90710262</v>
      </c>
      <c r="D177">
        <v>29113345</v>
      </c>
      <c r="E177">
        <v>1</v>
      </c>
      <c r="F177">
        <v>1</v>
      </c>
      <c r="G177">
        <v>1</v>
      </c>
      <c r="H177">
        <v>3</v>
      </c>
      <c r="I177" t="s">
        <v>689</v>
      </c>
      <c r="J177" t="s">
        <v>690</v>
      </c>
      <c r="K177" t="s">
        <v>691</v>
      </c>
      <c r="L177">
        <v>1348</v>
      </c>
      <c r="N177">
        <v>1009</v>
      </c>
      <c r="O177" t="s">
        <v>582</v>
      </c>
      <c r="P177" t="s">
        <v>582</v>
      </c>
      <c r="Q177">
        <v>1000</v>
      </c>
      <c r="X177">
        <v>0.01</v>
      </c>
      <c r="Y177">
        <v>5763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0.01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ROW(Source!A821)</f>
        <v>821</v>
      </c>
      <c r="B178">
        <v>90710281</v>
      </c>
      <c r="C178">
        <v>90710262</v>
      </c>
      <c r="D178">
        <v>29113386</v>
      </c>
      <c r="E178">
        <v>1</v>
      </c>
      <c r="F178">
        <v>1</v>
      </c>
      <c r="G178">
        <v>1</v>
      </c>
      <c r="H178">
        <v>3</v>
      </c>
      <c r="I178" t="s">
        <v>692</v>
      </c>
      <c r="J178" t="s">
        <v>693</v>
      </c>
      <c r="K178" t="s">
        <v>694</v>
      </c>
      <c r="L178">
        <v>1348</v>
      </c>
      <c r="N178">
        <v>1009</v>
      </c>
      <c r="O178" t="s">
        <v>582</v>
      </c>
      <c r="P178" t="s">
        <v>582</v>
      </c>
      <c r="Q178">
        <v>1000</v>
      </c>
      <c r="X178">
        <v>1E-3</v>
      </c>
      <c r="Y178">
        <v>5000.01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1E-3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ROW(Source!A821)</f>
        <v>821</v>
      </c>
      <c r="B179">
        <v>90710282</v>
      </c>
      <c r="C179">
        <v>90710262</v>
      </c>
      <c r="D179">
        <v>29110426</v>
      </c>
      <c r="E179">
        <v>1</v>
      </c>
      <c r="F179">
        <v>1</v>
      </c>
      <c r="G179">
        <v>1</v>
      </c>
      <c r="H179">
        <v>3</v>
      </c>
      <c r="I179" t="s">
        <v>695</v>
      </c>
      <c r="J179" t="s">
        <v>696</v>
      </c>
      <c r="K179" t="s">
        <v>697</v>
      </c>
      <c r="L179">
        <v>1346</v>
      </c>
      <c r="N179">
        <v>1009</v>
      </c>
      <c r="O179" t="s">
        <v>347</v>
      </c>
      <c r="P179" t="s">
        <v>347</v>
      </c>
      <c r="Q179">
        <v>1</v>
      </c>
      <c r="X179">
        <v>0.25</v>
      </c>
      <c r="Y179">
        <v>28.67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0.25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ROW(Source!A821)</f>
        <v>821</v>
      </c>
      <c r="B180">
        <v>90710283</v>
      </c>
      <c r="C180">
        <v>90710262</v>
      </c>
      <c r="D180">
        <v>29110793</v>
      </c>
      <c r="E180">
        <v>1</v>
      </c>
      <c r="F180">
        <v>1</v>
      </c>
      <c r="G180">
        <v>1</v>
      </c>
      <c r="H180">
        <v>3</v>
      </c>
      <c r="I180" t="s">
        <v>626</v>
      </c>
      <c r="J180" t="s">
        <v>627</v>
      </c>
      <c r="K180" t="s">
        <v>628</v>
      </c>
      <c r="L180">
        <v>1308</v>
      </c>
      <c r="N180">
        <v>1003</v>
      </c>
      <c r="O180" t="s">
        <v>275</v>
      </c>
      <c r="P180" t="s">
        <v>275</v>
      </c>
      <c r="Q180">
        <v>100</v>
      </c>
      <c r="X180">
        <v>9.5999999999999992E-3</v>
      </c>
      <c r="Y180">
        <v>120.36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9.5999999999999992E-3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ROW(Source!A821)</f>
        <v>821</v>
      </c>
      <c r="B181">
        <v>90710284</v>
      </c>
      <c r="C181">
        <v>90710262</v>
      </c>
      <c r="D181">
        <v>29122430</v>
      </c>
      <c r="E181">
        <v>1</v>
      </c>
      <c r="F181">
        <v>1</v>
      </c>
      <c r="G181">
        <v>1</v>
      </c>
      <c r="H181">
        <v>3</v>
      </c>
      <c r="I181" t="s">
        <v>629</v>
      </c>
      <c r="J181" t="s">
        <v>630</v>
      </c>
      <c r="K181" t="s">
        <v>591</v>
      </c>
      <c r="L181">
        <v>1348</v>
      </c>
      <c r="N181">
        <v>1009</v>
      </c>
      <c r="O181" t="s">
        <v>582</v>
      </c>
      <c r="P181" t="s">
        <v>582</v>
      </c>
      <c r="Q181">
        <v>1000</v>
      </c>
      <c r="X181">
        <v>6.0000000000000002E-5</v>
      </c>
      <c r="Y181">
        <v>9073.89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6.0000000000000002E-5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ROW(Source!A821)</f>
        <v>821</v>
      </c>
      <c r="B182">
        <v>90710285</v>
      </c>
      <c r="C182">
        <v>90710262</v>
      </c>
      <c r="D182">
        <v>29171808</v>
      </c>
      <c r="E182">
        <v>1</v>
      </c>
      <c r="F182">
        <v>1</v>
      </c>
      <c r="G182">
        <v>1</v>
      </c>
      <c r="H182">
        <v>3</v>
      </c>
      <c r="I182" t="s">
        <v>562</v>
      </c>
      <c r="J182" t="s">
        <v>563</v>
      </c>
      <c r="K182" t="s">
        <v>564</v>
      </c>
      <c r="L182">
        <v>1374</v>
      </c>
      <c r="N182">
        <v>1013</v>
      </c>
      <c r="O182" t="s">
        <v>565</v>
      </c>
      <c r="P182" t="s">
        <v>565</v>
      </c>
      <c r="Q182">
        <v>1</v>
      </c>
      <c r="X182">
        <v>3.36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3.36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ROW(Source!A822)</f>
        <v>822</v>
      </c>
      <c r="B183">
        <v>90710292</v>
      </c>
      <c r="C183">
        <v>90710286</v>
      </c>
      <c r="D183">
        <v>29362762</v>
      </c>
      <c r="E183">
        <v>1</v>
      </c>
      <c r="F183">
        <v>1</v>
      </c>
      <c r="G183">
        <v>1</v>
      </c>
      <c r="H183">
        <v>1</v>
      </c>
      <c r="I183" t="s">
        <v>558</v>
      </c>
      <c r="J183" t="s">
        <v>3</v>
      </c>
      <c r="K183" t="s">
        <v>559</v>
      </c>
      <c r="L183">
        <v>1369</v>
      </c>
      <c r="N183">
        <v>1013</v>
      </c>
      <c r="O183" t="s">
        <v>528</v>
      </c>
      <c r="P183" t="s">
        <v>528</v>
      </c>
      <c r="Q183">
        <v>1</v>
      </c>
      <c r="X183">
        <v>5.74</v>
      </c>
      <c r="Y183">
        <v>0</v>
      </c>
      <c r="Z183">
        <v>0</v>
      </c>
      <c r="AA183">
        <v>0</v>
      </c>
      <c r="AB183">
        <v>9.6199999999999992</v>
      </c>
      <c r="AC183">
        <v>0</v>
      </c>
      <c r="AD183">
        <v>1</v>
      </c>
      <c r="AE183">
        <v>1</v>
      </c>
      <c r="AF183" t="s">
        <v>3</v>
      </c>
      <c r="AG183">
        <v>5.74</v>
      </c>
      <c r="AH183">
        <v>2</v>
      </c>
      <c r="AI183">
        <v>90710287</v>
      </c>
      <c r="AJ183">
        <v>179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ROW(Source!A822)</f>
        <v>822</v>
      </c>
      <c r="B184">
        <v>90710293</v>
      </c>
      <c r="C184">
        <v>90710286</v>
      </c>
      <c r="D184">
        <v>121548</v>
      </c>
      <c r="E184">
        <v>1</v>
      </c>
      <c r="F184">
        <v>1</v>
      </c>
      <c r="G184">
        <v>1</v>
      </c>
      <c r="H184">
        <v>1</v>
      </c>
      <c r="I184" t="s">
        <v>96</v>
      </c>
      <c r="J184" t="s">
        <v>3</v>
      </c>
      <c r="K184" t="s">
        <v>547</v>
      </c>
      <c r="L184">
        <v>608254</v>
      </c>
      <c r="N184">
        <v>1013</v>
      </c>
      <c r="O184" t="s">
        <v>592</v>
      </c>
      <c r="P184" t="s">
        <v>592</v>
      </c>
      <c r="Q184">
        <v>1</v>
      </c>
      <c r="X184">
        <v>1.92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1.92</v>
      </c>
      <c r="AH184">
        <v>2</v>
      </c>
      <c r="AI184">
        <v>90710288</v>
      </c>
      <c r="AJ184">
        <v>180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ROW(Source!A822)</f>
        <v>822</v>
      </c>
      <c r="B185">
        <v>90710294</v>
      </c>
      <c r="C185">
        <v>90710286</v>
      </c>
      <c r="D185">
        <v>29172362</v>
      </c>
      <c r="E185">
        <v>1</v>
      </c>
      <c r="F185">
        <v>1</v>
      </c>
      <c r="G185">
        <v>1</v>
      </c>
      <c r="H185">
        <v>2</v>
      </c>
      <c r="I185" t="s">
        <v>593</v>
      </c>
      <c r="J185" t="s">
        <v>594</v>
      </c>
      <c r="K185" t="s">
        <v>595</v>
      </c>
      <c r="L185">
        <v>1368</v>
      </c>
      <c r="N185">
        <v>1011</v>
      </c>
      <c r="O185" t="s">
        <v>213</v>
      </c>
      <c r="P185" t="s">
        <v>213</v>
      </c>
      <c r="Q185">
        <v>1</v>
      </c>
      <c r="X185">
        <v>1.92</v>
      </c>
      <c r="Y185">
        <v>0</v>
      </c>
      <c r="Z185">
        <v>134.65</v>
      </c>
      <c r="AA185">
        <v>13.5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1.92</v>
      </c>
      <c r="AH185">
        <v>2</v>
      </c>
      <c r="AI185">
        <v>90710289</v>
      </c>
      <c r="AJ185">
        <v>181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ROW(Source!A822)</f>
        <v>822</v>
      </c>
      <c r="B186">
        <v>90710295</v>
      </c>
      <c r="C186">
        <v>90710286</v>
      </c>
      <c r="D186">
        <v>29174913</v>
      </c>
      <c r="E186">
        <v>1</v>
      </c>
      <c r="F186">
        <v>1</v>
      </c>
      <c r="G186">
        <v>1</v>
      </c>
      <c r="H186">
        <v>2</v>
      </c>
      <c r="I186" t="s">
        <v>560</v>
      </c>
      <c r="J186" t="s">
        <v>561</v>
      </c>
      <c r="K186" t="s">
        <v>556</v>
      </c>
      <c r="L186">
        <v>1368</v>
      </c>
      <c r="N186">
        <v>1011</v>
      </c>
      <c r="O186" t="s">
        <v>213</v>
      </c>
      <c r="P186" t="s">
        <v>213</v>
      </c>
      <c r="Q186">
        <v>1</v>
      </c>
      <c r="X186">
        <v>1.92</v>
      </c>
      <c r="Y186">
        <v>0</v>
      </c>
      <c r="Z186">
        <v>87.17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1.92</v>
      </c>
      <c r="AH186">
        <v>2</v>
      </c>
      <c r="AI186">
        <v>90710290</v>
      </c>
      <c r="AJ186">
        <v>182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ROW(Source!A822)</f>
        <v>822</v>
      </c>
      <c r="B187">
        <v>90710296</v>
      </c>
      <c r="C187">
        <v>90710286</v>
      </c>
      <c r="D187">
        <v>29171808</v>
      </c>
      <c r="E187">
        <v>1</v>
      </c>
      <c r="F187">
        <v>1</v>
      </c>
      <c r="G187">
        <v>1</v>
      </c>
      <c r="H187">
        <v>3</v>
      </c>
      <c r="I187" t="s">
        <v>562</v>
      </c>
      <c r="J187" t="s">
        <v>563</v>
      </c>
      <c r="K187" t="s">
        <v>564</v>
      </c>
      <c r="L187">
        <v>1374</v>
      </c>
      <c r="N187">
        <v>1013</v>
      </c>
      <c r="O187" t="s">
        <v>565</v>
      </c>
      <c r="P187" t="s">
        <v>565</v>
      </c>
      <c r="Q187">
        <v>1</v>
      </c>
      <c r="X187">
        <v>1.1000000000000001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1.1000000000000001</v>
      </c>
      <c r="AH187">
        <v>2</v>
      </c>
      <c r="AI187">
        <v>90710291</v>
      </c>
      <c r="AJ187">
        <v>183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ROW(Source!A823)</f>
        <v>823</v>
      </c>
      <c r="B188">
        <v>90710292</v>
      </c>
      <c r="C188">
        <v>90710286</v>
      </c>
      <c r="D188">
        <v>29362762</v>
      </c>
      <c r="E188">
        <v>1</v>
      </c>
      <c r="F188">
        <v>1</v>
      </c>
      <c r="G188">
        <v>1</v>
      </c>
      <c r="H188">
        <v>1</v>
      </c>
      <c r="I188" t="s">
        <v>558</v>
      </c>
      <c r="J188" t="s">
        <v>3</v>
      </c>
      <c r="K188" t="s">
        <v>559</v>
      </c>
      <c r="L188">
        <v>1369</v>
      </c>
      <c r="N188">
        <v>1013</v>
      </c>
      <c r="O188" t="s">
        <v>528</v>
      </c>
      <c r="P188" t="s">
        <v>528</v>
      </c>
      <c r="Q188">
        <v>1</v>
      </c>
      <c r="X188">
        <v>5.74</v>
      </c>
      <c r="Y188">
        <v>0</v>
      </c>
      <c r="Z188">
        <v>0</v>
      </c>
      <c r="AA188">
        <v>0</v>
      </c>
      <c r="AB188">
        <v>9.6199999999999992</v>
      </c>
      <c r="AC188">
        <v>0</v>
      </c>
      <c r="AD188">
        <v>1</v>
      </c>
      <c r="AE188">
        <v>1</v>
      </c>
      <c r="AF188" t="s">
        <v>3</v>
      </c>
      <c r="AG188">
        <v>5.74</v>
      </c>
      <c r="AH188">
        <v>2</v>
      </c>
      <c r="AI188">
        <v>90710287</v>
      </c>
      <c r="AJ188">
        <v>184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ROW(Source!A823)</f>
        <v>823</v>
      </c>
      <c r="B189">
        <v>90710293</v>
      </c>
      <c r="C189">
        <v>90710286</v>
      </c>
      <c r="D189">
        <v>121548</v>
      </c>
      <c r="E189">
        <v>1</v>
      </c>
      <c r="F189">
        <v>1</v>
      </c>
      <c r="G189">
        <v>1</v>
      </c>
      <c r="H189">
        <v>1</v>
      </c>
      <c r="I189" t="s">
        <v>96</v>
      </c>
      <c r="J189" t="s">
        <v>3</v>
      </c>
      <c r="K189" t="s">
        <v>547</v>
      </c>
      <c r="L189">
        <v>608254</v>
      </c>
      <c r="N189">
        <v>1013</v>
      </c>
      <c r="O189" t="s">
        <v>592</v>
      </c>
      <c r="P189" t="s">
        <v>592</v>
      </c>
      <c r="Q189">
        <v>1</v>
      </c>
      <c r="X189">
        <v>1.92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2</v>
      </c>
      <c r="AF189" t="s">
        <v>3</v>
      </c>
      <c r="AG189">
        <v>1.92</v>
      </c>
      <c r="AH189">
        <v>2</v>
      </c>
      <c r="AI189">
        <v>90710288</v>
      </c>
      <c r="AJ189">
        <v>185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ROW(Source!A823)</f>
        <v>823</v>
      </c>
      <c r="B190">
        <v>90710294</v>
      </c>
      <c r="C190">
        <v>90710286</v>
      </c>
      <c r="D190">
        <v>29172362</v>
      </c>
      <c r="E190">
        <v>1</v>
      </c>
      <c r="F190">
        <v>1</v>
      </c>
      <c r="G190">
        <v>1</v>
      </c>
      <c r="H190">
        <v>2</v>
      </c>
      <c r="I190" t="s">
        <v>593</v>
      </c>
      <c r="J190" t="s">
        <v>594</v>
      </c>
      <c r="K190" t="s">
        <v>595</v>
      </c>
      <c r="L190">
        <v>1368</v>
      </c>
      <c r="N190">
        <v>1011</v>
      </c>
      <c r="O190" t="s">
        <v>213</v>
      </c>
      <c r="P190" t="s">
        <v>213</v>
      </c>
      <c r="Q190">
        <v>1</v>
      </c>
      <c r="X190">
        <v>1.92</v>
      </c>
      <c r="Y190">
        <v>0</v>
      </c>
      <c r="Z190">
        <v>134.65</v>
      </c>
      <c r="AA190">
        <v>13.5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1.92</v>
      </c>
      <c r="AH190">
        <v>2</v>
      </c>
      <c r="AI190">
        <v>90710289</v>
      </c>
      <c r="AJ190">
        <v>186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ROW(Source!A823)</f>
        <v>823</v>
      </c>
      <c r="B191">
        <v>90710295</v>
      </c>
      <c r="C191">
        <v>90710286</v>
      </c>
      <c r="D191">
        <v>29174913</v>
      </c>
      <c r="E191">
        <v>1</v>
      </c>
      <c r="F191">
        <v>1</v>
      </c>
      <c r="G191">
        <v>1</v>
      </c>
      <c r="H191">
        <v>2</v>
      </c>
      <c r="I191" t="s">
        <v>560</v>
      </c>
      <c r="J191" t="s">
        <v>561</v>
      </c>
      <c r="K191" t="s">
        <v>556</v>
      </c>
      <c r="L191">
        <v>1368</v>
      </c>
      <c r="N191">
        <v>1011</v>
      </c>
      <c r="O191" t="s">
        <v>213</v>
      </c>
      <c r="P191" t="s">
        <v>213</v>
      </c>
      <c r="Q191">
        <v>1</v>
      </c>
      <c r="X191">
        <v>1.92</v>
      </c>
      <c r="Y191">
        <v>0</v>
      </c>
      <c r="Z191">
        <v>87.17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1.92</v>
      </c>
      <c r="AH191">
        <v>2</v>
      </c>
      <c r="AI191">
        <v>90710290</v>
      </c>
      <c r="AJ191">
        <v>187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ROW(Source!A823)</f>
        <v>823</v>
      </c>
      <c r="B192">
        <v>90710296</v>
      </c>
      <c r="C192">
        <v>90710286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562</v>
      </c>
      <c r="J192" t="s">
        <v>563</v>
      </c>
      <c r="K192" t="s">
        <v>564</v>
      </c>
      <c r="L192">
        <v>1374</v>
      </c>
      <c r="N192">
        <v>1013</v>
      </c>
      <c r="O192" t="s">
        <v>565</v>
      </c>
      <c r="P192" t="s">
        <v>565</v>
      </c>
      <c r="Q192">
        <v>1</v>
      </c>
      <c r="X192">
        <v>1.1000000000000001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1.1000000000000001</v>
      </c>
      <c r="AH192">
        <v>2</v>
      </c>
      <c r="AI192">
        <v>90710291</v>
      </c>
      <c r="AJ192">
        <v>188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ROW(Source!A824)</f>
        <v>824</v>
      </c>
      <c r="B193">
        <v>90710303</v>
      </c>
      <c r="C193">
        <v>90710297</v>
      </c>
      <c r="D193">
        <v>29362762</v>
      </c>
      <c r="E193">
        <v>1</v>
      </c>
      <c r="F193">
        <v>1</v>
      </c>
      <c r="G193">
        <v>1</v>
      </c>
      <c r="H193">
        <v>1</v>
      </c>
      <c r="I193" t="s">
        <v>558</v>
      </c>
      <c r="J193" t="s">
        <v>3</v>
      </c>
      <c r="K193" t="s">
        <v>559</v>
      </c>
      <c r="L193">
        <v>1369</v>
      </c>
      <c r="N193">
        <v>1013</v>
      </c>
      <c r="O193" t="s">
        <v>528</v>
      </c>
      <c r="P193" t="s">
        <v>528</v>
      </c>
      <c r="Q193">
        <v>1</v>
      </c>
      <c r="X193">
        <v>2.78</v>
      </c>
      <c r="Y193">
        <v>0</v>
      </c>
      <c r="Z193">
        <v>0</v>
      </c>
      <c r="AA193">
        <v>0</v>
      </c>
      <c r="AB193">
        <v>9.6199999999999992</v>
      </c>
      <c r="AC193">
        <v>0</v>
      </c>
      <c r="AD193">
        <v>1</v>
      </c>
      <c r="AE193">
        <v>1</v>
      </c>
      <c r="AF193" t="s">
        <v>3</v>
      </c>
      <c r="AG193">
        <v>2.78</v>
      </c>
      <c r="AH193">
        <v>2</v>
      </c>
      <c r="AI193">
        <v>90710298</v>
      </c>
      <c r="AJ193">
        <v>189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ROW(Source!A824)</f>
        <v>824</v>
      </c>
      <c r="B194">
        <v>90710304</v>
      </c>
      <c r="C194">
        <v>90710297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96</v>
      </c>
      <c r="J194" t="s">
        <v>3</v>
      </c>
      <c r="K194" t="s">
        <v>547</v>
      </c>
      <c r="L194">
        <v>608254</v>
      </c>
      <c r="N194">
        <v>1013</v>
      </c>
      <c r="O194" t="s">
        <v>592</v>
      </c>
      <c r="P194" t="s">
        <v>592</v>
      </c>
      <c r="Q194">
        <v>1</v>
      </c>
      <c r="X194">
        <v>0.92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0.92</v>
      </c>
      <c r="AH194">
        <v>2</v>
      </c>
      <c r="AI194">
        <v>90710299</v>
      </c>
      <c r="AJ194">
        <v>190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ROW(Source!A824)</f>
        <v>824</v>
      </c>
      <c r="B195">
        <v>90710305</v>
      </c>
      <c r="C195">
        <v>90710297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593</v>
      </c>
      <c r="J195" t="s">
        <v>594</v>
      </c>
      <c r="K195" t="s">
        <v>595</v>
      </c>
      <c r="L195">
        <v>1368</v>
      </c>
      <c r="N195">
        <v>1011</v>
      </c>
      <c r="O195" t="s">
        <v>213</v>
      </c>
      <c r="P195" t="s">
        <v>213</v>
      </c>
      <c r="Q195">
        <v>1</v>
      </c>
      <c r="X195">
        <v>0.92</v>
      </c>
      <c r="Y195">
        <v>0</v>
      </c>
      <c r="Z195">
        <v>134.65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0.92</v>
      </c>
      <c r="AH195">
        <v>2</v>
      </c>
      <c r="AI195">
        <v>90710300</v>
      </c>
      <c r="AJ195">
        <v>191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ROW(Source!A824)</f>
        <v>824</v>
      </c>
      <c r="B196">
        <v>90710306</v>
      </c>
      <c r="C196">
        <v>90710297</v>
      </c>
      <c r="D196">
        <v>29174913</v>
      </c>
      <c r="E196">
        <v>1</v>
      </c>
      <c r="F196">
        <v>1</v>
      </c>
      <c r="G196">
        <v>1</v>
      </c>
      <c r="H196">
        <v>2</v>
      </c>
      <c r="I196" t="s">
        <v>560</v>
      </c>
      <c r="J196" t="s">
        <v>561</v>
      </c>
      <c r="K196" t="s">
        <v>556</v>
      </c>
      <c r="L196">
        <v>1368</v>
      </c>
      <c r="N196">
        <v>1011</v>
      </c>
      <c r="O196" t="s">
        <v>213</v>
      </c>
      <c r="P196" t="s">
        <v>213</v>
      </c>
      <c r="Q196">
        <v>1</v>
      </c>
      <c r="X196">
        <v>0.92</v>
      </c>
      <c r="Y196">
        <v>0</v>
      </c>
      <c r="Z196">
        <v>87.17</v>
      </c>
      <c r="AA196">
        <v>11.6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0.92</v>
      </c>
      <c r="AH196">
        <v>2</v>
      </c>
      <c r="AI196">
        <v>90710301</v>
      </c>
      <c r="AJ196">
        <v>192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ROW(Source!A824)</f>
        <v>824</v>
      </c>
      <c r="B197">
        <v>90710307</v>
      </c>
      <c r="C197">
        <v>90710297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562</v>
      </c>
      <c r="J197" t="s">
        <v>563</v>
      </c>
      <c r="K197" t="s">
        <v>564</v>
      </c>
      <c r="L197">
        <v>1374</v>
      </c>
      <c r="N197">
        <v>1013</v>
      </c>
      <c r="O197" t="s">
        <v>565</v>
      </c>
      <c r="P197" t="s">
        <v>565</v>
      </c>
      <c r="Q197">
        <v>1</v>
      </c>
      <c r="X197">
        <v>0.53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0.53</v>
      </c>
      <c r="AH197">
        <v>2</v>
      </c>
      <c r="AI197">
        <v>90710302</v>
      </c>
      <c r="AJ197">
        <v>193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ROW(Source!A825)</f>
        <v>825</v>
      </c>
      <c r="B198">
        <v>90710303</v>
      </c>
      <c r="C198">
        <v>90710297</v>
      </c>
      <c r="D198">
        <v>29362762</v>
      </c>
      <c r="E198">
        <v>1</v>
      </c>
      <c r="F198">
        <v>1</v>
      </c>
      <c r="G198">
        <v>1</v>
      </c>
      <c r="H198">
        <v>1</v>
      </c>
      <c r="I198" t="s">
        <v>558</v>
      </c>
      <c r="J198" t="s">
        <v>3</v>
      </c>
      <c r="K198" t="s">
        <v>559</v>
      </c>
      <c r="L198">
        <v>1369</v>
      </c>
      <c r="N198">
        <v>1013</v>
      </c>
      <c r="O198" t="s">
        <v>528</v>
      </c>
      <c r="P198" t="s">
        <v>528</v>
      </c>
      <c r="Q198">
        <v>1</v>
      </c>
      <c r="X198">
        <v>2.78</v>
      </c>
      <c r="Y198">
        <v>0</v>
      </c>
      <c r="Z198">
        <v>0</v>
      </c>
      <c r="AA198">
        <v>0</v>
      </c>
      <c r="AB198">
        <v>9.6199999999999992</v>
      </c>
      <c r="AC198">
        <v>0</v>
      </c>
      <c r="AD198">
        <v>1</v>
      </c>
      <c r="AE198">
        <v>1</v>
      </c>
      <c r="AF198" t="s">
        <v>3</v>
      </c>
      <c r="AG198">
        <v>2.78</v>
      </c>
      <c r="AH198">
        <v>2</v>
      </c>
      <c r="AI198">
        <v>90710298</v>
      </c>
      <c r="AJ198">
        <v>194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ROW(Source!A825)</f>
        <v>825</v>
      </c>
      <c r="B199">
        <v>90710304</v>
      </c>
      <c r="C199">
        <v>90710297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96</v>
      </c>
      <c r="J199" t="s">
        <v>3</v>
      </c>
      <c r="K199" t="s">
        <v>547</v>
      </c>
      <c r="L199">
        <v>608254</v>
      </c>
      <c r="N199">
        <v>1013</v>
      </c>
      <c r="O199" t="s">
        <v>592</v>
      </c>
      <c r="P199" t="s">
        <v>592</v>
      </c>
      <c r="Q199">
        <v>1</v>
      </c>
      <c r="X199">
        <v>0.92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0.92</v>
      </c>
      <c r="AH199">
        <v>2</v>
      </c>
      <c r="AI199">
        <v>90710299</v>
      </c>
      <c r="AJ199">
        <v>195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ROW(Source!A825)</f>
        <v>825</v>
      </c>
      <c r="B200">
        <v>90710305</v>
      </c>
      <c r="C200">
        <v>90710297</v>
      </c>
      <c r="D200">
        <v>29172362</v>
      </c>
      <c r="E200">
        <v>1</v>
      </c>
      <c r="F200">
        <v>1</v>
      </c>
      <c r="G200">
        <v>1</v>
      </c>
      <c r="H200">
        <v>2</v>
      </c>
      <c r="I200" t="s">
        <v>593</v>
      </c>
      <c r="J200" t="s">
        <v>594</v>
      </c>
      <c r="K200" t="s">
        <v>595</v>
      </c>
      <c r="L200">
        <v>1368</v>
      </c>
      <c r="N200">
        <v>1011</v>
      </c>
      <c r="O200" t="s">
        <v>213</v>
      </c>
      <c r="P200" t="s">
        <v>213</v>
      </c>
      <c r="Q200">
        <v>1</v>
      </c>
      <c r="X200">
        <v>0.92</v>
      </c>
      <c r="Y200">
        <v>0</v>
      </c>
      <c r="Z200">
        <v>134.65</v>
      </c>
      <c r="AA200">
        <v>13.5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0.92</v>
      </c>
      <c r="AH200">
        <v>2</v>
      </c>
      <c r="AI200">
        <v>90710300</v>
      </c>
      <c r="AJ200">
        <v>196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ROW(Source!A825)</f>
        <v>825</v>
      </c>
      <c r="B201">
        <v>90710306</v>
      </c>
      <c r="C201">
        <v>90710297</v>
      </c>
      <c r="D201">
        <v>29174913</v>
      </c>
      <c r="E201">
        <v>1</v>
      </c>
      <c r="F201">
        <v>1</v>
      </c>
      <c r="G201">
        <v>1</v>
      </c>
      <c r="H201">
        <v>2</v>
      </c>
      <c r="I201" t="s">
        <v>560</v>
      </c>
      <c r="J201" t="s">
        <v>561</v>
      </c>
      <c r="K201" t="s">
        <v>556</v>
      </c>
      <c r="L201">
        <v>1368</v>
      </c>
      <c r="N201">
        <v>1011</v>
      </c>
      <c r="O201" t="s">
        <v>213</v>
      </c>
      <c r="P201" t="s">
        <v>213</v>
      </c>
      <c r="Q201">
        <v>1</v>
      </c>
      <c r="X201">
        <v>0.92</v>
      </c>
      <c r="Y201">
        <v>0</v>
      </c>
      <c r="Z201">
        <v>87.17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0.92</v>
      </c>
      <c r="AH201">
        <v>2</v>
      </c>
      <c r="AI201">
        <v>90710301</v>
      </c>
      <c r="AJ201">
        <v>197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ROW(Source!A825)</f>
        <v>825</v>
      </c>
      <c r="B202">
        <v>90710307</v>
      </c>
      <c r="C202">
        <v>90710297</v>
      </c>
      <c r="D202">
        <v>29171808</v>
      </c>
      <c r="E202">
        <v>1</v>
      </c>
      <c r="F202">
        <v>1</v>
      </c>
      <c r="G202">
        <v>1</v>
      </c>
      <c r="H202">
        <v>3</v>
      </c>
      <c r="I202" t="s">
        <v>562</v>
      </c>
      <c r="J202" t="s">
        <v>563</v>
      </c>
      <c r="K202" t="s">
        <v>564</v>
      </c>
      <c r="L202">
        <v>1374</v>
      </c>
      <c r="N202">
        <v>1013</v>
      </c>
      <c r="O202" t="s">
        <v>565</v>
      </c>
      <c r="P202" t="s">
        <v>565</v>
      </c>
      <c r="Q202">
        <v>1</v>
      </c>
      <c r="X202">
        <v>0.53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0.53</v>
      </c>
      <c r="AH202">
        <v>2</v>
      </c>
      <c r="AI202">
        <v>90710302</v>
      </c>
      <c r="AJ202">
        <v>198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ROW(Source!A826)</f>
        <v>826</v>
      </c>
      <c r="B203">
        <v>90710313</v>
      </c>
      <c r="C203">
        <v>90710308</v>
      </c>
      <c r="D203">
        <v>18410631</v>
      </c>
      <c r="E203">
        <v>1</v>
      </c>
      <c r="F203">
        <v>1</v>
      </c>
      <c r="G203">
        <v>1</v>
      </c>
      <c r="H203">
        <v>1</v>
      </c>
      <c r="I203" t="s">
        <v>596</v>
      </c>
      <c r="J203" t="s">
        <v>3</v>
      </c>
      <c r="K203" t="s">
        <v>597</v>
      </c>
      <c r="L203">
        <v>1369</v>
      </c>
      <c r="N203">
        <v>1013</v>
      </c>
      <c r="O203" t="s">
        <v>528</v>
      </c>
      <c r="P203" t="s">
        <v>528</v>
      </c>
      <c r="Q203">
        <v>1</v>
      </c>
      <c r="X203">
        <v>133</v>
      </c>
      <c r="Y203">
        <v>0</v>
      </c>
      <c r="Z203">
        <v>0</v>
      </c>
      <c r="AA203">
        <v>0</v>
      </c>
      <c r="AB203">
        <v>8.4600000000000009</v>
      </c>
      <c r="AC203">
        <v>0</v>
      </c>
      <c r="AD203">
        <v>1</v>
      </c>
      <c r="AE203">
        <v>1</v>
      </c>
      <c r="AF203" t="s">
        <v>3</v>
      </c>
      <c r="AG203">
        <v>133</v>
      </c>
      <c r="AH203">
        <v>2</v>
      </c>
      <c r="AI203">
        <v>90710309</v>
      </c>
      <c r="AJ203">
        <v>199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ROW(Source!A826)</f>
        <v>826</v>
      </c>
      <c r="B204">
        <v>90710314</v>
      </c>
      <c r="C204">
        <v>90710308</v>
      </c>
      <c r="D204">
        <v>29107408</v>
      </c>
      <c r="E204">
        <v>1</v>
      </c>
      <c r="F204">
        <v>1</v>
      </c>
      <c r="G204">
        <v>1</v>
      </c>
      <c r="H204">
        <v>3</v>
      </c>
      <c r="I204" t="s">
        <v>598</v>
      </c>
      <c r="J204" t="s">
        <v>599</v>
      </c>
      <c r="K204" t="s">
        <v>600</v>
      </c>
      <c r="L204">
        <v>1348</v>
      </c>
      <c r="N204">
        <v>1009</v>
      </c>
      <c r="O204" t="s">
        <v>582</v>
      </c>
      <c r="P204" t="s">
        <v>582</v>
      </c>
      <c r="Q204">
        <v>1000</v>
      </c>
      <c r="X204">
        <v>8.0000000000000004E-4</v>
      </c>
      <c r="Y204">
        <v>4769.99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8.0000000000000004E-4</v>
      </c>
      <c r="AH204">
        <v>2</v>
      </c>
      <c r="AI204">
        <v>90710310</v>
      </c>
      <c r="AJ204">
        <v>200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ROW(Source!A826)</f>
        <v>826</v>
      </c>
      <c r="B205">
        <v>90710315</v>
      </c>
      <c r="C205">
        <v>90710308</v>
      </c>
      <c r="D205">
        <v>29115451</v>
      </c>
      <c r="E205">
        <v>1</v>
      </c>
      <c r="F205">
        <v>1</v>
      </c>
      <c r="G205">
        <v>1</v>
      </c>
      <c r="H205">
        <v>3</v>
      </c>
      <c r="I205" t="s">
        <v>601</v>
      </c>
      <c r="J205" t="s">
        <v>602</v>
      </c>
      <c r="K205" t="s">
        <v>603</v>
      </c>
      <c r="L205">
        <v>1339</v>
      </c>
      <c r="N205">
        <v>1007</v>
      </c>
      <c r="O205" t="s">
        <v>361</v>
      </c>
      <c r="P205" t="s">
        <v>361</v>
      </c>
      <c r="Q205">
        <v>1</v>
      </c>
      <c r="X205">
        <v>0.08</v>
      </c>
      <c r="Y205">
        <v>874.5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0.08</v>
      </c>
      <c r="AH205">
        <v>2</v>
      </c>
      <c r="AI205">
        <v>90710311</v>
      </c>
      <c r="AJ205">
        <v>201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ROW(Source!A826)</f>
        <v>826</v>
      </c>
      <c r="B206">
        <v>90710316</v>
      </c>
      <c r="C206">
        <v>90710308</v>
      </c>
      <c r="D206">
        <v>29158418</v>
      </c>
      <c r="E206">
        <v>1</v>
      </c>
      <c r="F206">
        <v>1</v>
      </c>
      <c r="G206">
        <v>1</v>
      </c>
      <c r="H206">
        <v>3</v>
      </c>
      <c r="I206" t="s">
        <v>269</v>
      </c>
      <c r="J206" t="s">
        <v>272</v>
      </c>
      <c r="K206" t="s">
        <v>270</v>
      </c>
      <c r="L206">
        <v>1301</v>
      </c>
      <c r="N206">
        <v>1003</v>
      </c>
      <c r="O206" t="s">
        <v>271</v>
      </c>
      <c r="P206" t="s">
        <v>271</v>
      </c>
      <c r="Q206">
        <v>1</v>
      </c>
      <c r="X206">
        <v>1000</v>
      </c>
      <c r="Y206">
        <v>31.53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1000</v>
      </c>
      <c r="AH206">
        <v>2</v>
      </c>
      <c r="AI206">
        <v>90710312</v>
      </c>
      <c r="AJ206">
        <v>202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ROW(Source!A827)</f>
        <v>827</v>
      </c>
      <c r="B207">
        <v>90710313</v>
      </c>
      <c r="C207">
        <v>90710308</v>
      </c>
      <c r="D207">
        <v>18410631</v>
      </c>
      <c r="E207">
        <v>1</v>
      </c>
      <c r="F207">
        <v>1</v>
      </c>
      <c r="G207">
        <v>1</v>
      </c>
      <c r="H207">
        <v>1</v>
      </c>
      <c r="I207" t="s">
        <v>596</v>
      </c>
      <c r="J207" t="s">
        <v>3</v>
      </c>
      <c r="K207" t="s">
        <v>597</v>
      </c>
      <c r="L207">
        <v>1369</v>
      </c>
      <c r="N207">
        <v>1013</v>
      </c>
      <c r="O207" t="s">
        <v>528</v>
      </c>
      <c r="P207" t="s">
        <v>528</v>
      </c>
      <c r="Q207">
        <v>1</v>
      </c>
      <c r="X207">
        <v>133</v>
      </c>
      <c r="Y207">
        <v>0</v>
      </c>
      <c r="Z207">
        <v>0</v>
      </c>
      <c r="AA207">
        <v>0</v>
      </c>
      <c r="AB207">
        <v>8.4600000000000009</v>
      </c>
      <c r="AC207">
        <v>0</v>
      </c>
      <c r="AD207">
        <v>1</v>
      </c>
      <c r="AE207">
        <v>1</v>
      </c>
      <c r="AF207" t="s">
        <v>3</v>
      </c>
      <c r="AG207">
        <v>133</v>
      </c>
      <c r="AH207">
        <v>2</v>
      </c>
      <c r="AI207">
        <v>90710309</v>
      </c>
      <c r="AJ207">
        <v>203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ROW(Source!A827)</f>
        <v>827</v>
      </c>
      <c r="B208">
        <v>90710314</v>
      </c>
      <c r="C208">
        <v>90710308</v>
      </c>
      <c r="D208">
        <v>29107408</v>
      </c>
      <c r="E208">
        <v>1</v>
      </c>
      <c r="F208">
        <v>1</v>
      </c>
      <c r="G208">
        <v>1</v>
      </c>
      <c r="H208">
        <v>3</v>
      </c>
      <c r="I208" t="s">
        <v>598</v>
      </c>
      <c r="J208" t="s">
        <v>599</v>
      </c>
      <c r="K208" t="s">
        <v>600</v>
      </c>
      <c r="L208">
        <v>1348</v>
      </c>
      <c r="N208">
        <v>1009</v>
      </c>
      <c r="O208" t="s">
        <v>582</v>
      </c>
      <c r="P208" t="s">
        <v>582</v>
      </c>
      <c r="Q208">
        <v>1000</v>
      </c>
      <c r="X208">
        <v>8.0000000000000004E-4</v>
      </c>
      <c r="Y208">
        <v>4769.99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8.0000000000000004E-4</v>
      </c>
      <c r="AH208">
        <v>2</v>
      </c>
      <c r="AI208">
        <v>90710310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ROW(Source!A827)</f>
        <v>827</v>
      </c>
      <c r="B209">
        <v>90710315</v>
      </c>
      <c r="C209">
        <v>90710308</v>
      </c>
      <c r="D209">
        <v>29115451</v>
      </c>
      <c r="E209">
        <v>1</v>
      </c>
      <c r="F209">
        <v>1</v>
      </c>
      <c r="G209">
        <v>1</v>
      </c>
      <c r="H209">
        <v>3</v>
      </c>
      <c r="I209" t="s">
        <v>601</v>
      </c>
      <c r="J209" t="s">
        <v>602</v>
      </c>
      <c r="K209" t="s">
        <v>603</v>
      </c>
      <c r="L209">
        <v>1339</v>
      </c>
      <c r="N209">
        <v>1007</v>
      </c>
      <c r="O209" t="s">
        <v>361</v>
      </c>
      <c r="P209" t="s">
        <v>361</v>
      </c>
      <c r="Q209">
        <v>1</v>
      </c>
      <c r="X209">
        <v>0.08</v>
      </c>
      <c r="Y209">
        <v>874.5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0.08</v>
      </c>
      <c r="AH209">
        <v>2</v>
      </c>
      <c r="AI209">
        <v>90710311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ROW(Source!A827)</f>
        <v>827</v>
      </c>
      <c r="B210">
        <v>90710316</v>
      </c>
      <c r="C210">
        <v>90710308</v>
      </c>
      <c r="D210">
        <v>29158418</v>
      </c>
      <c r="E210">
        <v>1</v>
      </c>
      <c r="F210">
        <v>1</v>
      </c>
      <c r="G210">
        <v>1</v>
      </c>
      <c r="H210">
        <v>3</v>
      </c>
      <c r="I210" t="s">
        <v>269</v>
      </c>
      <c r="J210" t="s">
        <v>272</v>
      </c>
      <c r="K210" t="s">
        <v>270</v>
      </c>
      <c r="L210">
        <v>1301</v>
      </c>
      <c r="N210">
        <v>1003</v>
      </c>
      <c r="O210" t="s">
        <v>271</v>
      </c>
      <c r="P210" t="s">
        <v>271</v>
      </c>
      <c r="Q210">
        <v>1</v>
      </c>
      <c r="X210">
        <v>1000</v>
      </c>
      <c r="Y210">
        <v>31.53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1000</v>
      </c>
      <c r="AH210">
        <v>2</v>
      </c>
      <c r="AI210">
        <v>90710312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ROW(Source!A830)</f>
        <v>830</v>
      </c>
      <c r="B211">
        <v>90710328</v>
      </c>
      <c r="C211">
        <v>90710318</v>
      </c>
      <c r="D211">
        <v>29361034</v>
      </c>
      <c r="E211">
        <v>1</v>
      </c>
      <c r="F211">
        <v>1</v>
      </c>
      <c r="G211">
        <v>1</v>
      </c>
      <c r="H211">
        <v>1</v>
      </c>
      <c r="I211" t="s">
        <v>604</v>
      </c>
      <c r="J211" t="s">
        <v>3</v>
      </c>
      <c r="K211" t="s">
        <v>605</v>
      </c>
      <c r="L211">
        <v>1369</v>
      </c>
      <c r="N211">
        <v>1013</v>
      </c>
      <c r="O211" t="s">
        <v>528</v>
      </c>
      <c r="P211" t="s">
        <v>528</v>
      </c>
      <c r="Q211">
        <v>1</v>
      </c>
      <c r="X211">
        <v>18.8</v>
      </c>
      <c r="Y211">
        <v>0</v>
      </c>
      <c r="Z211">
        <v>0</v>
      </c>
      <c r="AA211">
        <v>0</v>
      </c>
      <c r="AB211">
        <v>9.4</v>
      </c>
      <c r="AC211">
        <v>0</v>
      </c>
      <c r="AD211">
        <v>1</v>
      </c>
      <c r="AE211">
        <v>1</v>
      </c>
      <c r="AF211" t="s">
        <v>3</v>
      </c>
      <c r="AG211">
        <v>18.8</v>
      </c>
      <c r="AH211">
        <v>2</v>
      </c>
      <c r="AI211">
        <v>90710319</v>
      </c>
      <c r="AJ211">
        <v>207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ROW(Source!A830)</f>
        <v>830</v>
      </c>
      <c r="B212">
        <v>90710329</v>
      </c>
      <c r="C212">
        <v>90710318</v>
      </c>
      <c r="D212">
        <v>121548</v>
      </c>
      <c r="E212">
        <v>1</v>
      </c>
      <c r="F212">
        <v>1</v>
      </c>
      <c r="G212">
        <v>1</v>
      </c>
      <c r="H212">
        <v>1</v>
      </c>
      <c r="I212" t="s">
        <v>96</v>
      </c>
      <c r="J212" t="s">
        <v>3</v>
      </c>
      <c r="K212" t="s">
        <v>547</v>
      </c>
      <c r="L212">
        <v>608254</v>
      </c>
      <c r="N212">
        <v>1013</v>
      </c>
      <c r="O212" t="s">
        <v>592</v>
      </c>
      <c r="P212" t="s">
        <v>592</v>
      </c>
      <c r="Q212">
        <v>1</v>
      </c>
      <c r="X212">
        <v>0.35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0.35</v>
      </c>
      <c r="AH212">
        <v>2</v>
      </c>
      <c r="AI212">
        <v>90710320</v>
      </c>
      <c r="AJ212">
        <v>208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ROW(Source!A830)</f>
        <v>830</v>
      </c>
      <c r="B213">
        <v>90710330</v>
      </c>
      <c r="C213">
        <v>90710318</v>
      </c>
      <c r="D213">
        <v>29172362</v>
      </c>
      <c r="E213">
        <v>1</v>
      </c>
      <c r="F213">
        <v>1</v>
      </c>
      <c r="G213">
        <v>1</v>
      </c>
      <c r="H213">
        <v>2</v>
      </c>
      <c r="I213" t="s">
        <v>593</v>
      </c>
      <c r="J213" t="s">
        <v>594</v>
      </c>
      <c r="K213" t="s">
        <v>595</v>
      </c>
      <c r="L213">
        <v>1368</v>
      </c>
      <c r="N213">
        <v>1011</v>
      </c>
      <c r="O213" t="s">
        <v>213</v>
      </c>
      <c r="P213" t="s">
        <v>213</v>
      </c>
      <c r="Q213">
        <v>1</v>
      </c>
      <c r="X213">
        <v>0.35</v>
      </c>
      <c r="Y213">
        <v>0</v>
      </c>
      <c r="Z213">
        <v>134.65</v>
      </c>
      <c r="AA213">
        <v>13.5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0.35</v>
      </c>
      <c r="AH213">
        <v>2</v>
      </c>
      <c r="AI213">
        <v>90710321</v>
      </c>
      <c r="AJ213">
        <v>209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ROW(Source!A830)</f>
        <v>830</v>
      </c>
      <c r="B214">
        <v>90710331</v>
      </c>
      <c r="C214">
        <v>90710318</v>
      </c>
      <c r="D214">
        <v>29174580</v>
      </c>
      <c r="E214">
        <v>1</v>
      </c>
      <c r="F214">
        <v>1</v>
      </c>
      <c r="G214">
        <v>1</v>
      </c>
      <c r="H214">
        <v>2</v>
      </c>
      <c r="I214" t="s">
        <v>606</v>
      </c>
      <c r="J214" t="s">
        <v>607</v>
      </c>
      <c r="K214" t="s">
        <v>608</v>
      </c>
      <c r="L214">
        <v>1368</v>
      </c>
      <c r="N214">
        <v>1011</v>
      </c>
      <c r="O214" t="s">
        <v>213</v>
      </c>
      <c r="P214" t="s">
        <v>213</v>
      </c>
      <c r="Q214">
        <v>1</v>
      </c>
      <c r="X214">
        <v>3.43</v>
      </c>
      <c r="Y214">
        <v>0</v>
      </c>
      <c r="Z214">
        <v>2.08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3.43</v>
      </c>
      <c r="AH214">
        <v>2</v>
      </c>
      <c r="AI214">
        <v>90710322</v>
      </c>
      <c r="AJ214">
        <v>210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ROW(Source!A830)</f>
        <v>830</v>
      </c>
      <c r="B215">
        <v>90710332</v>
      </c>
      <c r="C215">
        <v>90710318</v>
      </c>
      <c r="D215">
        <v>29174913</v>
      </c>
      <c r="E215">
        <v>1</v>
      </c>
      <c r="F215">
        <v>1</v>
      </c>
      <c r="G215">
        <v>1</v>
      </c>
      <c r="H215">
        <v>2</v>
      </c>
      <c r="I215" t="s">
        <v>560</v>
      </c>
      <c r="J215" t="s">
        <v>561</v>
      </c>
      <c r="K215" t="s">
        <v>556</v>
      </c>
      <c r="L215">
        <v>1368</v>
      </c>
      <c r="N215">
        <v>1011</v>
      </c>
      <c r="O215" t="s">
        <v>213</v>
      </c>
      <c r="P215" t="s">
        <v>213</v>
      </c>
      <c r="Q215">
        <v>1</v>
      </c>
      <c r="X215">
        <v>0.35</v>
      </c>
      <c r="Y215">
        <v>0</v>
      </c>
      <c r="Z215">
        <v>87.17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0.35</v>
      </c>
      <c r="AH215">
        <v>2</v>
      </c>
      <c r="AI215">
        <v>90710323</v>
      </c>
      <c r="AJ215">
        <v>211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ROW(Source!A830)</f>
        <v>830</v>
      </c>
      <c r="B216">
        <v>90710333</v>
      </c>
      <c r="C216">
        <v>90710318</v>
      </c>
      <c r="D216">
        <v>29122308</v>
      </c>
      <c r="E216">
        <v>1</v>
      </c>
      <c r="F216">
        <v>1</v>
      </c>
      <c r="G216">
        <v>1</v>
      </c>
      <c r="H216">
        <v>3</v>
      </c>
      <c r="I216" t="s">
        <v>609</v>
      </c>
      <c r="J216" t="s">
        <v>610</v>
      </c>
      <c r="K216" t="s">
        <v>611</v>
      </c>
      <c r="L216">
        <v>1346</v>
      </c>
      <c r="N216">
        <v>1009</v>
      </c>
      <c r="O216" t="s">
        <v>347</v>
      </c>
      <c r="P216" t="s">
        <v>347</v>
      </c>
      <c r="Q216">
        <v>1</v>
      </c>
      <c r="X216">
        <v>0.55000000000000004</v>
      </c>
      <c r="Y216">
        <v>34.020000000000003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0.55000000000000004</v>
      </c>
      <c r="AH216">
        <v>2</v>
      </c>
      <c r="AI216">
        <v>90710324</v>
      </c>
      <c r="AJ216">
        <v>212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ROW(Source!A830)</f>
        <v>830</v>
      </c>
      <c r="B217">
        <v>90710334</v>
      </c>
      <c r="C217">
        <v>90710318</v>
      </c>
      <c r="D217">
        <v>29145159</v>
      </c>
      <c r="E217">
        <v>1</v>
      </c>
      <c r="F217">
        <v>1</v>
      </c>
      <c r="G217">
        <v>1</v>
      </c>
      <c r="H217">
        <v>3</v>
      </c>
      <c r="I217" t="s">
        <v>612</v>
      </c>
      <c r="J217" t="s">
        <v>613</v>
      </c>
      <c r="K217" t="s">
        <v>614</v>
      </c>
      <c r="L217">
        <v>1339</v>
      </c>
      <c r="N217">
        <v>1007</v>
      </c>
      <c r="O217" t="s">
        <v>361</v>
      </c>
      <c r="P217" t="s">
        <v>361</v>
      </c>
      <c r="Q217">
        <v>1</v>
      </c>
      <c r="X217">
        <v>2.1000000000000001E-2</v>
      </c>
      <c r="Y217">
        <v>600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2.1000000000000001E-2</v>
      </c>
      <c r="AH217">
        <v>2</v>
      </c>
      <c r="AI217">
        <v>90710325</v>
      </c>
      <c r="AJ217">
        <v>213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ROW(Source!A830)</f>
        <v>830</v>
      </c>
      <c r="B218">
        <v>90710335</v>
      </c>
      <c r="C218">
        <v>90710318</v>
      </c>
      <c r="D218">
        <v>29171808</v>
      </c>
      <c r="E218">
        <v>1</v>
      </c>
      <c r="F218">
        <v>1</v>
      </c>
      <c r="G218">
        <v>1</v>
      </c>
      <c r="H218">
        <v>3</v>
      </c>
      <c r="I218" t="s">
        <v>562</v>
      </c>
      <c r="J218" t="s">
        <v>563</v>
      </c>
      <c r="K218" t="s">
        <v>564</v>
      </c>
      <c r="L218">
        <v>1374</v>
      </c>
      <c r="N218">
        <v>1013</v>
      </c>
      <c r="O218" t="s">
        <v>565</v>
      </c>
      <c r="P218" t="s">
        <v>565</v>
      </c>
      <c r="Q218">
        <v>1</v>
      </c>
      <c r="X218">
        <v>3.53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3.53</v>
      </c>
      <c r="AH218">
        <v>2</v>
      </c>
      <c r="AI218">
        <v>90710327</v>
      </c>
      <c r="AJ218">
        <v>215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ROW(Source!A831)</f>
        <v>831</v>
      </c>
      <c r="B219">
        <v>90710328</v>
      </c>
      <c r="C219">
        <v>90710318</v>
      </c>
      <c r="D219">
        <v>29361034</v>
      </c>
      <c r="E219">
        <v>1</v>
      </c>
      <c r="F219">
        <v>1</v>
      </c>
      <c r="G219">
        <v>1</v>
      </c>
      <c r="H219">
        <v>1</v>
      </c>
      <c r="I219" t="s">
        <v>604</v>
      </c>
      <c r="J219" t="s">
        <v>3</v>
      </c>
      <c r="K219" t="s">
        <v>605</v>
      </c>
      <c r="L219">
        <v>1369</v>
      </c>
      <c r="N219">
        <v>1013</v>
      </c>
      <c r="O219" t="s">
        <v>528</v>
      </c>
      <c r="P219" t="s">
        <v>528</v>
      </c>
      <c r="Q219">
        <v>1</v>
      </c>
      <c r="X219">
        <v>18.8</v>
      </c>
      <c r="Y219">
        <v>0</v>
      </c>
      <c r="Z219">
        <v>0</v>
      </c>
      <c r="AA219">
        <v>0</v>
      </c>
      <c r="AB219">
        <v>9.4</v>
      </c>
      <c r="AC219">
        <v>0</v>
      </c>
      <c r="AD219">
        <v>1</v>
      </c>
      <c r="AE219">
        <v>1</v>
      </c>
      <c r="AF219" t="s">
        <v>3</v>
      </c>
      <c r="AG219">
        <v>18.8</v>
      </c>
      <c r="AH219">
        <v>2</v>
      </c>
      <c r="AI219">
        <v>90710319</v>
      </c>
      <c r="AJ219">
        <v>216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ROW(Source!A831)</f>
        <v>831</v>
      </c>
      <c r="B220">
        <v>90710329</v>
      </c>
      <c r="C220">
        <v>90710318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96</v>
      </c>
      <c r="J220" t="s">
        <v>3</v>
      </c>
      <c r="K220" t="s">
        <v>547</v>
      </c>
      <c r="L220">
        <v>608254</v>
      </c>
      <c r="N220">
        <v>1013</v>
      </c>
      <c r="O220" t="s">
        <v>592</v>
      </c>
      <c r="P220" t="s">
        <v>592</v>
      </c>
      <c r="Q220">
        <v>1</v>
      </c>
      <c r="X220">
        <v>0.35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0.35</v>
      </c>
      <c r="AH220">
        <v>2</v>
      </c>
      <c r="AI220">
        <v>90710320</v>
      </c>
      <c r="AJ220">
        <v>217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ROW(Source!A831)</f>
        <v>831</v>
      </c>
      <c r="B221">
        <v>90710330</v>
      </c>
      <c r="C221">
        <v>90710318</v>
      </c>
      <c r="D221">
        <v>29172362</v>
      </c>
      <c r="E221">
        <v>1</v>
      </c>
      <c r="F221">
        <v>1</v>
      </c>
      <c r="G221">
        <v>1</v>
      </c>
      <c r="H221">
        <v>2</v>
      </c>
      <c r="I221" t="s">
        <v>593</v>
      </c>
      <c r="J221" t="s">
        <v>594</v>
      </c>
      <c r="K221" t="s">
        <v>595</v>
      </c>
      <c r="L221">
        <v>1368</v>
      </c>
      <c r="N221">
        <v>1011</v>
      </c>
      <c r="O221" t="s">
        <v>213</v>
      </c>
      <c r="P221" t="s">
        <v>213</v>
      </c>
      <c r="Q221">
        <v>1</v>
      </c>
      <c r="X221">
        <v>0.35</v>
      </c>
      <c r="Y221">
        <v>0</v>
      </c>
      <c r="Z221">
        <v>134.65</v>
      </c>
      <c r="AA221">
        <v>13.5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0.35</v>
      </c>
      <c r="AH221">
        <v>2</v>
      </c>
      <c r="AI221">
        <v>90710321</v>
      </c>
      <c r="AJ221">
        <v>218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ROW(Source!A831)</f>
        <v>831</v>
      </c>
      <c r="B222">
        <v>90710331</v>
      </c>
      <c r="C222">
        <v>90710318</v>
      </c>
      <c r="D222">
        <v>29174580</v>
      </c>
      <c r="E222">
        <v>1</v>
      </c>
      <c r="F222">
        <v>1</v>
      </c>
      <c r="G222">
        <v>1</v>
      </c>
      <c r="H222">
        <v>2</v>
      </c>
      <c r="I222" t="s">
        <v>606</v>
      </c>
      <c r="J222" t="s">
        <v>607</v>
      </c>
      <c r="K222" t="s">
        <v>608</v>
      </c>
      <c r="L222">
        <v>1368</v>
      </c>
      <c r="N222">
        <v>1011</v>
      </c>
      <c r="O222" t="s">
        <v>213</v>
      </c>
      <c r="P222" t="s">
        <v>213</v>
      </c>
      <c r="Q222">
        <v>1</v>
      </c>
      <c r="X222">
        <v>3.43</v>
      </c>
      <c r="Y222">
        <v>0</v>
      </c>
      <c r="Z222">
        <v>2.08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3.43</v>
      </c>
      <c r="AH222">
        <v>2</v>
      </c>
      <c r="AI222">
        <v>90710322</v>
      </c>
      <c r="AJ222">
        <v>219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ROW(Source!A831)</f>
        <v>831</v>
      </c>
      <c r="B223">
        <v>90710332</v>
      </c>
      <c r="C223">
        <v>90710318</v>
      </c>
      <c r="D223">
        <v>29174913</v>
      </c>
      <c r="E223">
        <v>1</v>
      </c>
      <c r="F223">
        <v>1</v>
      </c>
      <c r="G223">
        <v>1</v>
      </c>
      <c r="H223">
        <v>2</v>
      </c>
      <c r="I223" t="s">
        <v>560</v>
      </c>
      <c r="J223" t="s">
        <v>561</v>
      </c>
      <c r="K223" t="s">
        <v>556</v>
      </c>
      <c r="L223">
        <v>1368</v>
      </c>
      <c r="N223">
        <v>1011</v>
      </c>
      <c r="O223" t="s">
        <v>213</v>
      </c>
      <c r="P223" t="s">
        <v>213</v>
      </c>
      <c r="Q223">
        <v>1</v>
      </c>
      <c r="X223">
        <v>0.35</v>
      </c>
      <c r="Y223">
        <v>0</v>
      </c>
      <c r="Z223">
        <v>87.17</v>
      </c>
      <c r="AA223">
        <v>11.6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0.35</v>
      </c>
      <c r="AH223">
        <v>2</v>
      </c>
      <c r="AI223">
        <v>90710323</v>
      </c>
      <c r="AJ223">
        <v>220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ROW(Source!A831)</f>
        <v>831</v>
      </c>
      <c r="B224">
        <v>90710333</v>
      </c>
      <c r="C224">
        <v>90710318</v>
      </c>
      <c r="D224">
        <v>29122308</v>
      </c>
      <c r="E224">
        <v>1</v>
      </c>
      <c r="F224">
        <v>1</v>
      </c>
      <c r="G224">
        <v>1</v>
      </c>
      <c r="H224">
        <v>3</v>
      </c>
      <c r="I224" t="s">
        <v>609</v>
      </c>
      <c r="J224" t="s">
        <v>610</v>
      </c>
      <c r="K224" t="s">
        <v>611</v>
      </c>
      <c r="L224">
        <v>1346</v>
      </c>
      <c r="N224">
        <v>1009</v>
      </c>
      <c r="O224" t="s">
        <v>347</v>
      </c>
      <c r="P224" t="s">
        <v>347</v>
      </c>
      <c r="Q224">
        <v>1</v>
      </c>
      <c r="X224">
        <v>0.55000000000000004</v>
      </c>
      <c r="Y224">
        <v>34.020000000000003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0.55000000000000004</v>
      </c>
      <c r="AH224">
        <v>2</v>
      </c>
      <c r="AI224">
        <v>90710324</v>
      </c>
      <c r="AJ224">
        <v>221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ROW(Source!A831)</f>
        <v>831</v>
      </c>
      <c r="B225">
        <v>90710334</v>
      </c>
      <c r="C225">
        <v>90710318</v>
      </c>
      <c r="D225">
        <v>29145159</v>
      </c>
      <c r="E225">
        <v>1</v>
      </c>
      <c r="F225">
        <v>1</v>
      </c>
      <c r="G225">
        <v>1</v>
      </c>
      <c r="H225">
        <v>3</v>
      </c>
      <c r="I225" t="s">
        <v>612</v>
      </c>
      <c r="J225" t="s">
        <v>613</v>
      </c>
      <c r="K225" t="s">
        <v>614</v>
      </c>
      <c r="L225">
        <v>1339</v>
      </c>
      <c r="N225">
        <v>1007</v>
      </c>
      <c r="O225" t="s">
        <v>361</v>
      </c>
      <c r="P225" t="s">
        <v>361</v>
      </c>
      <c r="Q225">
        <v>1</v>
      </c>
      <c r="X225">
        <v>2.1000000000000001E-2</v>
      </c>
      <c r="Y225">
        <v>600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2.1000000000000001E-2</v>
      </c>
      <c r="AH225">
        <v>2</v>
      </c>
      <c r="AI225">
        <v>90710325</v>
      </c>
      <c r="AJ225">
        <v>222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ROW(Source!A831)</f>
        <v>831</v>
      </c>
      <c r="B226">
        <v>90710335</v>
      </c>
      <c r="C226">
        <v>90710318</v>
      </c>
      <c r="D226">
        <v>29171808</v>
      </c>
      <c r="E226">
        <v>1</v>
      </c>
      <c r="F226">
        <v>1</v>
      </c>
      <c r="G226">
        <v>1</v>
      </c>
      <c r="H226">
        <v>3</v>
      </c>
      <c r="I226" t="s">
        <v>562</v>
      </c>
      <c r="J226" t="s">
        <v>563</v>
      </c>
      <c r="K226" t="s">
        <v>564</v>
      </c>
      <c r="L226">
        <v>1374</v>
      </c>
      <c r="N226">
        <v>1013</v>
      </c>
      <c r="O226" t="s">
        <v>565</v>
      </c>
      <c r="P226" t="s">
        <v>565</v>
      </c>
      <c r="Q226">
        <v>1</v>
      </c>
      <c r="X226">
        <v>3.53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3.53</v>
      </c>
      <c r="AH226">
        <v>2</v>
      </c>
      <c r="AI226">
        <v>90710327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ROW(Source!A834)</f>
        <v>834</v>
      </c>
      <c r="B227">
        <v>90710347</v>
      </c>
      <c r="C227">
        <v>90710337</v>
      </c>
      <c r="D227">
        <v>29362762</v>
      </c>
      <c r="E227">
        <v>1</v>
      </c>
      <c r="F227">
        <v>1</v>
      </c>
      <c r="G227">
        <v>1</v>
      </c>
      <c r="H227">
        <v>1</v>
      </c>
      <c r="I227" t="s">
        <v>558</v>
      </c>
      <c r="J227" t="s">
        <v>3</v>
      </c>
      <c r="K227" t="s">
        <v>559</v>
      </c>
      <c r="L227">
        <v>1369</v>
      </c>
      <c r="N227">
        <v>1013</v>
      </c>
      <c r="O227" t="s">
        <v>528</v>
      </c>
      <c r="P227" t="s">
        <v>528</v>
      </c>
      <c r="Q227">
        <v>1</v>
      </c>
      <c r="X227">
        <v>23.04</v>
      </c>
      <c r="Y227">
        <v>0</v>
      </c>
      <c r="Z227">
        <v>0</v>
      </c>
      <c r="AA227">
        <v>0</v>
      </c>
      <c r="AB227">
        <v>9.6199999999999992</v>
      </c>
      <c r="AC227">
        <v>0</v>
      </c>
      <c r="AD227">
        <v>1</v>
      </c>
      <c r="AE227">
        <v>1</v>
      </c>
      <c r="AF227" t="s">
        <v>3</v>
      </c>
      <c r="AG227">
        <v>23.04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ROW(Source!A834)</f>
        <v>834</v>
      </c>
      <c r="B228">
        <v>90710348</v>
      </c>
      <c r="C228">
        <v>90710337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96</v>
      </c>
      <c r="J228" t="s">
        <v>3</v>
      </c>
      <c r="K228" t="s">
        <v>547</v>
      </c>
      <c r="L228">
        <v>608254</v>
      </c>
      <c r="N228">
        <v>1013</v>
      </c>
      <c r="O228" t="s">
        <v>592</v>
      </c>
      <c r="P228" t="s">
        <v>592</v>
      </c>
      <c r="Q228">
        <v>1</v>
      </c>
      <c r="X228">
        <v>0.2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</v>
      </c>
      <c r="AG228">
        <v>0.2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ROW(Source!A834)</f>
        <v>834</v>
      </c>
      <c r="B229">
        <v>90710349</v>
      </c>
      <c r="C229">
        <v>90710337</v>
      </c>
      <c r="D229">
        <v>29172362</v>
      </c>
      <c r="E229">
        <v>1</v>
      </c>
      <c r="F229">
        <v>1</v>
      </c>
      <c r="G229">
        <v>1</v>
      </c>
      <c r="H229">
        <v>2</v>
      </c>
      <c r="I229" t="s">
        <v>593</v>
      </c>
      <c r="J229" t="s">
        <v>594</v>
      </c>
      <c r="K229" t="s">
        <v>595</v>
      </c>
      <c r="L229">
        <v>1368</v>
      </c>
      <c r="N229">
        <v>1011</v>
      </c>
      <c r="O229" t="s">
        <v>213</v>
      </c>
      <c r="P229" t="s">
        <v>213</v>
      </c>
      <c r="Q229">
        <v>1</v>
      </c>
      <c r="X229">
        <v>0.2</v>
      </c>
      <c r="Y229">
        <v>0</v>
      </c>
      <c r="Z229">
        <v>134.65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0.2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ROW(Source!A834)</f>
        <v>834</v>
      </c>
      <c r="B230">
        <v>90710350</v>
      </c>
      <c r="C230">
        <v>90710337</v>
      </c>
      <c r="D230">
        <v>29172498</v>
      </c>
      <c r="E230">
        <v>1</v>
      </c>
      <c r="F230">
        <v>1</v>
      </c>
      <c r="G230">
        <v>1</v>
      </c>
      <c r="H230">
        <v>2</v>
      </c>
      <c r="I230" t="s">
        <v>618</v>
      </c>
      <c r="J230" t="s">
        <v>619</v>
      </c>
      <c r="K230" t="s">
        <v>620</v>
      </c>
      <c r="L230">
        <v>1368</v>
      </c>
      <c r="N230">
        <v>1011</v>
      </c>
      <c r="O230" t="s">
        <v>213</v>
      </c>
      <c r="P230" t="s">
        <v>213</v>
      </c>
      <c r="Q230">
        <v>1</v>
      </c>
      <c r="X230">
        <v>5.14</v>
      </c>
      <c r="Y230">
        <v>0</v>
      </c>
      <c r="Z230">
        <v>2.37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5.14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ROW(Source!A834)</f>
        <v>834</v>
      </c>
      <c r="B231">
        <v>90710351</v>
      </c>
      <c r="C231">
        <v>90710337</v>
      </c>
      <c r="D231">
        <v>29172516</v>
      </c>
      <c r="E231">
        <v>1</v>
      </c>
      <c r="F231">
        <v>1</v>
      </c>
      <c r="G231">
        <v>1</v>
      </c>
      <c r="H231">
        <v>2</v>
      </c>
      <c r="I231" t="s">
        <v>621</v>
      </c>
      <c r="J231" t="s">
        <v>622</v>
      </c>
      <c r="K231" t="s">
        <v>575</v>
      </c>
      <c r="L231">
        <v>1368</v>
      </c>
      <c r="N231">
        <v>1011</v>
      </c>
      <c r="O231" t="s">
        <v>213</v>
      </c>
      <c r="P231" t="s">
        <v>213</v>
      </c>
      <c r="Q231">
        <v>1</v>
      </c>
      <c r="X231">
        <v>5.14</v>
      </c>
      <c r="Y231">
        <v>0</v>
      </c>
      <c r="Z231">
        <v>6.9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5.14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ROW(Source!A834)</f>
        <v>834</v>
      </c>
      <c r="B232">
        <v>90710352</v>
      </c>
      <c r="C232">
        <v>90710337</v>
      </c>
      <c r="D232">
        <v>29174913</v>
      </c>
      <c r="E232">
        <v>1</v>
      </c>
      <c r="F232">
        <v>1</v>
      </c>
      <c r="G232">
        <v>1</v>
      </c>
      <c r="H232">
        <v>2</v>
      </c>
      <c r="I232" t="s">
        <v>560</v>
      </c>
      <c r="J232" t="s">
        <v>561</v>
      </c>
      <c r="K232" t="s">
        <v>556</v>
      </c>
      <c r="L232">
        <v>1368</v>
      </c>
      <c r="N232">
        <v>1011</v>
      </c>
      <c r="O232" t="s">
        <v>213</v>
      </c>
      <c r="P232" t="s">
        <v>213</v>
      </c>
      <c r="Q232">
        <v>1</v>
      </c>
      <c r="X232">
        <v>0.2</v>
      </c>
      <c r="Y232">
        <v>0</v>
      </c>
      <c r="Z232">
        <v>87.17</v>
      </c>
      <c r="AA232">
        <v>11.6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0.2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ROW(Source!A834)</f>
        <v>834</v>
      </c>
      <c r="B233">
        <v>90710353</v>
      </c>
      <c r="C233">
        <v>90710337</v>
      </c>
      <c r="D233">
        <v>29110793</v>
      </c>
      <c r="E233">
        <v>1</v>
      </c>
      <c r="F233">
        <v>1</v>
      </c>
      <c r="G233">
        <v>1</v>
      </c>
      <c r="H233">
        <v>3</v>
      </c>
      <c r="I233" t="s">
        <v>626</v>
      </c>
      <c r="J233" t="s">
        <v>627</v>
      </c>
      <c r="K233" t="s">
        <v>628</v>
      </c>
      <c r="L233">
        <v>1308</v>
      </c>
      <c r="N233">
        <v>1003</v>
      </c>
      <c r="O233" t="s">
        <v>275</v>
      </c>
      <c r="P233" t="s">
        <v>275</v>
      </c>
      <c r="Q233">
        <v>100</v>
      </c>
      <c r="X233">
        <v>9.5999999999999992E-3</v>
      </c>
      <c r="Y233">
        <v>120.36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9.5999999999999992E-3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ROW(Source!A834)</f>
        <v>834</v>
      </c>
      <c r="B234">
        <v>90710354</v>
      </c>
      <c r="C234">
        <v>90710337</v>
      </c>
      <c r="D234">
        <v>29122430</v>
      </c>
      <c r="E234">
        <v>1</v>
      </c>
      <c r="F234">
        <v>1</v>
      </c>
      <c r="G234">
        <v>1</v>
      </c>
      <c r="H234">
        <v>3</v>
      </c>
      <c r="I234" t="s">
        <v>629</v>
      </c>
      <c r="J234" t="s">
        <v>630</v>
      </c>
      <c r="K234" t="s">
        <v>591</v>
      </c>
      <c r="L234">
        <v>1348</v>
      </c>
      <c r="N234">
        <v>1009</v>
      </c>
      <c r="O234" t="s">
        <v>582</v>
      </c>
      <c r="P234" t="s">
        <v>582</v>
      </c>
      <c r="Q234">
        <v>1000</v>
      </c>
      <c r="X234">
        <v>6.0000000000000002E-5</v>
      </c>
      <c r="Y234">
        <v>9073.89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6.0000000000000002E-5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ROW(Source!A834)</f>
        <v>834</v>
      </c>
      <c r="B235">
        <v>90710355</v>
      </c>
      <c r="C235">
        <v>90710337</v>
      </c>
      <c r="D235">
        <v>29158011</v>
      </c>
      <c r="E235">
        <v>1</v>
      </c>
      <c r="F235">
        <v>1</v>
      </c>
      <c r="G235">
        <v>1</v>
      </c>
      <c r="H235">
        <v>3</v>
      </c>
      <c r="I235" t="s">
        <v>631</v>
      </c>
      <c r="J235" t="s">
        <v>632</v>
      </c>
      <c r="K235" t="s">
        <v>633</v>
      </c>
      <c r="L235">
        <v>1346</v>
      </c>
      <c r="N235">
        <v>1009</v>
      </c>
      <c r="O235" t="s">
        <v>347</v>
      </c>
      <c r="P235" t="s">
        <v>347</v>
      </c>
      <c r="Q235">
        <v>1</v>
      </c>
      <c r="X235">
        <v>0.5</v>
      </c>
      <c r="Y235">
        <v>68.27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0.5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ROW(Source!A834)</f>
        <v>834</v>
      </c>
      <c r="B236">
        <v>90710356</v>
      </c>
      <c r="C236">
        <v>90710337</v>
      </c>
      <c r="D236">
        <v>29171808</v>
      </c>
      <c r="E236">
        <v>1</v>
      </c>
      <c r="F236">
        <v>1</v>
      </c>
      <c r="G236">
        <v>1</v>
      </c>
      <c r="H236">
        <v>3</v>
      </c>
      <c r="I236" t="s">
        <v>562</v>
      </c>
      <c r="J236" t="s">
        <v>563</v>
      </c>
      <c r="K236" t="s">
        <v>564</v>
      </c>
      <c r="L236">
        <v>1374</v>
      </c>
      <c r="N236">
        <v>1013</v>
      </c>
      <c r="O236" t="s">
        <v>565</v>
      </c>
      <c r="P236" t="s">
        <v>565</v>
      </c>
      <c r="Q236">
        <v>1</v>
      </c>
      <c r="X236">
        <v>4.43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4.43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ROW(Source!A835)</f>
        <v>835</v>
      </c>
      <c r="B237">
        <v>90710347</v>
      </c>
      <c r="C237">
        <v>90710337</v>
      </c>
      <c r="D237">
        <v>29362762</v>
      </c>
      <c r="E237">
        <v>1</v>
      </c>
      <c r="F237">
        <v>1</v>
      </c>
      <c r="G237">
        <v>1</v>
      </c>
      <c r="H237">
        <v>1</v>
      </c>
      <c r="I237" t="s">
        <v>558</v>
      </c>
      <c r="J237" t="s">
        <v>3</v>
      </c>
      <c r="K237" t="s">
        <v>559</v>
      </c>
      <c r="L237">
        <v>1369</v>
      </c>
      <c r="N237">
        <v>1013</v>
      </c>
      <c r="O237" t="s">
        <v>528</v>
      </c>
      <c r="P237" t="s">
        <v>528</v>
      </c>
      <c r="Q237">
        <v>1</v>
      </c>
      <c r="X237">
        <v>23.04</v>
      </c>
      <c r="Y237">
        <v>0</v>
      </c>
      <c r="Z237">
        <v>0</v>
      </c>
      <c r="AA237">
        <v>0</v>
      </c>
      <c r="AB237">
        <v>9.6199999999999992</v>
      </c>
      <c r="AC237">
        <v>0</v>
      </c>
      <c r="AD237">
        <v>1</v>
      </c>
      <c r="AE237">
        <v>1</v>
      </c>
      <c r="AF237" t="s">
        <v>3</v>
      </c>
      <c r="AG237">
        <v>23.04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ROW(Source!A835)</f>
        <v>835</v>
      </c>
      <c r="B238">
        <v>90710348</v>
      </c>
      <c r="C238">
        <v>90710337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96</v>
      </c>
      <c r="J238" t="s">
        <v>3</v>
      </c>
      <c r="K238" t="s">
        <v>547</v>
      </c>
      <c r="L238">
        <v>608254</v>
      </c>
      <c r="N238">
        <v>1013</v>
      </c>
      <c r="O238" t="s">
        <v>592</v>
      </c>
      <c r="P238" t="s">
        <v>592</v>
      </c>
      <c r="Q238">
        <v>1</v>
      </c>
      <c r="X238">
        <v>0.2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0.2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ROW(Source!A835)</f>
        <v>835</v>
      </c>
      <c r="B239">
        <v>90710349</v>
      </c>
      <c r="C239">
        <v>90710337</v>
      </c>
      <c r="D239">
        <v>29172362</v>
      </c>
      <c r="E239">
        <v>1</v>
      </c>
      <c r="F239">
        <v>1</v>
      </c>
      <c r="G239">
        <v>1</v>
      </c>
      <c r="H239">
        <v>2</v>
      </c>
      <c r="I239" t="s">
        <v>593</v>
      </c>
      <c r="J239" t="s">
        <v>594</v>
      </c>
      <c r="K239" t="s">
        <v>595</v>
      </c>
      <c r="L239">
        <v>1368</v>
      </c>
      <c r="N239">
        <v>1011</v>
      </c>
      <c r="O239" t="s">
        <v>213</v>
      </c>
      <c r="P239" t="s">
        <v>213</v>
      </c>
      <c r="Q239">
        <v>1</v>
      </c>
      <c r="X239">
        <v>0.2</v>
      </c>
      <c r="Y239">
        <v>0</v>
      </c>
      <c r="Z239">
        <v>134.65</v>
      </c>
      <c r="AA239">
        <v>13.5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0.2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ROW(Source!A835)</f>
        <v>835</v>
      </c>
      <c r="B240">
        <v>90710350</v>
      </c>
      <c r="C240">
        <v>90710337</v>
      </c>
      <c r="D240">
        <v>29172498</v>
      </c>
      <c r="E240">
        <v>1</v>
      </c>
      <c r="F240">
        <v>1</v>
      </c>
      <c r="G240">
        <v>1</v>
      </c>
      <c r="H240">
        <v>2</v>
      </c>
      <c r="I240" t="s">
        <v>618</v>
      </c>
      <c r="J240" t="s">
        <v>619</v>
      </c>
      <c r="K240" t="s">
        <v>620</v>
      </c>
      <c r="L240">
        <v>1368</v>
      </c>
      <c r="N240">
        <v>1011</v>
      </c>
      <c r="O240" t="s">
        <v>213</v>
      </c>
      <c r="P240" t="s">
        <v>213</v>
      </c>
      <c r="Q240">
        <v>1</v>
      </c>
      <c r="X240">
        <v>5.14</v>
      </c>
      <c r="Y240">
        <v>0</v>
      </c>
      <c r="Z240">
        <v>2.37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5.14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ROW(Source!A835)</f>
        <v>835</v>
      </c>
      <c r="B241">
        <v>90710351</v>
      </c>
      <c r="C241">
        <v>90710337</v>
      </c>
      <c r="D241">
        <v>29172516</v>
      </c>
      <c r="E241">
        <v>1</v>
      </c>
      <c r="F241">
        <v>1</v>
      </c>
      <c r="G241">
        <v>1</v>
      </c>
      <c r="H241">
        <v>2</v>
      </c>
      <c r="I241" t="s">
        <v>621</v>
      </c>
      <c r="J241" t="s">
        <v>622</v>
      </c>
      <c r="K241" t="s">
        <v>575</v>
      </c>
      <c r="L241">
        <v>1368</v>
      </c>
      <c r="N241">
        <v>1011</v>
      </c>
      <c r="O241" t="s">
        <v>213</v>
      </c>
      <c r="P241" t="s">
        <v>213</v>
      </c>
      <c r="Q241">
        <v>1</v>
      </c>
      <c r="X241">
        <v>5.14</v>
      </c>
      <c r="Y241">
        <v>0</v>
      </c>
      <c r="Z241">
        <v>6.9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5.14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ROW(Source!A835)</f>
        <v>835</v>
      </c>
      <c r="B242">
        <v>90710352</v>
      </c>
      <c r="C242">
        <v>90710337</v>
      </c>
      <c r="D242">
        <v>29174913</v>
      </c>
      <c r="E242">
        <v>1</v>
      </c>
      <c r="F242">
        <v>1</v>
      </c>
      <c r="G242">
        <v>1</v>
      </c>
      <c r="H242">
        <v>2</v>
      </c>
      <c r="I242" t="s">
        <v>560</v>
      </c>
      <c r="J242" t="s">
        <v>561</v>
      </c>
      <c r="K242" t="s">
        <v>556</v>
      </c>
      <c r="L242">
        <v>1368</v>
      </c>
      <c r="N242">
        <v>1011</v>
      </c>
      <c r="O242" t="s">
        <v>213</v>
      </c>
      <c r="P242" t="s">
        <v>213</v>
      </c>
      <c r="Q242">
        <v>1</v>
      </c>
      <c r="X242">
        <v>0.2</v>
      </c>
      <c r="Y242">
        <v>0</v>
      </c>
      <c r="Z242">
        <v>87.17</v>
      </c>
      <c r="AA242">
        <v>11.6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0.2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ROW(Source!A835)</f>
        <v>835</v>
      </c>
      <c r="B243">
        <v>90710353</v>
      </c>
      <c r="C243">
        <v>90710337</v>
      </c>
      <c r="D243">
        <v>29110793</v>
      </c>
      <c r="E243">
        <v>1</v>
      </c>
      <c r="F243">
        <v>1</v>
      </c>
      <c r="G243">
        <v>1</v>
      </c>
      <c r="H243">
        <v>3</v>
      </c>
      <c r="I243" t="s">
        <v>626</v>
      </c>
      <c r="J243" t="s">
        <v>627</v>
      </c>
      <c r="K243" t="s">
        <v>628</v>
      </c>
      <c r="L243">
        <v>1308</v>
      </c>
      <c r="N243">
        <v>1003</v>
      </c>
      <c r="O243" t="s">
        <v>275</v>
      </c>
      <c r="P243" t="s">
        <v>275</v>
      </c>
      <c r="Q243">
        <v>100</v>
      </c>
      <c r="X243">
        <v>9.5999999999999992E-3</v>
      </c>
      <c r="Y243">
        <v>120.36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9.5999999999999992E-3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ROW(Source!A835)</f>
        <v>835</v>
      </c>
      <c r="B244">
        <v>90710354</v>
      </c>
      <c r="C244">
        <v>90710337</v>
      </c>
      <c r="D244">
        <v>29122430</v>
      </c>
      <c r="E244">
        <v>1</v>
      </c>
      <c r="F244">
        <v>1</v>
      </c>
      <c r="G244">
        <v>1</v>
      </c>
      <c r="H244">
        <v>3</v>
      </c>
      <c r="I244" t="s">
        <v>629</v>
      </c>
      <c r="J244" t="s">
        <v>630</v>
      </c>
      <c r="K244" t="s">
        <v>591</v>
      </c>
      <c r="L244">
        <v>1348</v>
      </c>
      <c r="N244">
        <v>1009</v>
      </c>
      <c r="O244" t="s">
        <v>582</v>
      </c>
      <c r="P244" t="s">
        <v>582</v>
      </c>
      <c r="Q244">
        <v>1000</v>
      </c>
      <c r="X244">
        <v>6.0000000000000002E-5</v>
      </c>
      <c r="Y244">
        <v>9073.89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6.0000000000000002E-5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ROW(Source!A835)</f>
        <v>835</v>
      </c>
      <c r="B245">
        <v>90710355</v>
      </c>
      <c r="C245">
        <v>90710337</v>
      </c>
      <c r="D245">
        <v>29158011</v>
      </c>
      <c r="E245">
        <v>1</v>
      </c>
      <c r="F245">
        <v>1</v>
      </c>
      <c r="G245">
        <v>1</v>
      </c>
      <c r="H245">
        <v>3</v>
      </c>
      <c r="I245" t="s">
        <v>631</v>
      </c>
      <c r="J245" t="s">
        <v>632</v>
      </c>
      <c r="K245" t="s">
        <v>633</v>
      </c>
      <c r="L245">
        <v>1346</v>
      </c>
      <c r="N245">
        <v>1009</v>
      </c>
      <c r="O245" t="s">
        <v>347</v>
      </c>
      <c r="P245" t="s">
        <v>347</v>
      </c>
      <c r="Q245">
        <v>1</v>
      </c>
      <c r="X245">
        <v>0.5</v>
      </c>
      <c r="Y245">
        <v>68.27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0.5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ROW(Source!A835)</f>
        <v>835</v>
      </c>
      <c r="B246">
        <v>90710356</v>
      </c>
      <c r="C246">
        <v>90710337</v>
      </c>
      <c r="D246">
        <v>29171808</v>
      </c>
      <c r="E246">
        <v>1</v>
      </c>
      <c r="F246">
        <v>1</v>
      </c>
      <c r="G246">
        <v>1</v>
      </c>
      <c r="H246">
        <v>3</v>
      </c>
      <c r="I246" t="s">
        <v>562</v>
      </c>
      <c r="J246" t="s">
        <v>563</v>
      </c>
      <c r="K246" t="s">
        <v>564</v>
      </c>
      <c r="L246">
        <v>1374</v>
      </c>
      <c r="N246">
        <v>1013</v>
      </c>
      <c r="O246" t="s">
        <v>565</v>
      </c>
      <c r="P246" t="s">
        <v>565</v>
      </c>
      <c r="Q246">
        <v>1</v>
      </c>
      <c r="X246">
        <v>4.43</v>
      </c>
      <c r="Y246">
        <v>1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4.43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ROW(Source!A836)</f>
        <v>836</v>
      </c>
      <c r="B247">
        <v>90710369</v>
      </c>
      <c r="C247">
        <v>90710357</v>
      </c>
      <c r="D247">
        <v>29362762</v>
      </c>
      <c r="E247">
        <v>1</v>
      </c>
      <c r="F247">
        <v>1</v>
      </c>
      <c r="G247">
        <v>1</v>
      </c>
      <c r="H247">
        <v>1</v>
      </c>
      <c r="I247" t="s">
        <v>558</v>
      </c>
      <c r="J247" t="s">
        <v>3</v>
      </c>
      <c r="K247" t="s">
        <v>559</v>
      </c>
      <c r="L247">
        <v>1369</v>
      </c>
      <c r="N247">
        <v>1013</v>
      </c>
      <c r="O247" t="s">
        <v>528</v>
      </c>
      <c r="P247" t="s">
        <v>528</v>
      </c>
      <c r="Q247">
        <v>1</v>
      </c>
      <c r="X247">
        <v>20.239999999999998</v>
      </c>
      <c r="Y247">
        <v>0</v>
      </c>
      <c r="Z247">
        <v>0</v>
      </c>
      <c r="AA247">
        <v>0</v>
      </c>
      <c r="AB247">
        <v>9.6199999999999992</v>
      </c>
      <c r="AC247">
        <v>0</v>
      </c>
      <c r="AD247">
        <v>1</v>
      </c>
      <c r="AE247">
        <v>1</v>
      </c>
      <c r="AF247" t="s">
        <v>3</v>
      </c>
      <c r="AG247">
        <v>20.239999999999998</v>
      </c>
      <c r="AH247">
        <v>2</v>
      </c>
      <c r="AI247">
        <v>90710358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ROW(Source!A836)</f>
        <v>836</v>
      </c>
      <c r="B248">
        <v>90710370</v>
      </c>
      <c r="C248">
        <v>90710357</v>
      </c>
      <c r="D248">
        <v>121548</v>
      </c>
      <c r="E248">
        <v>1</v>
      </c>
      <c r="F248">
        <v>1</v>
      </c>
      <c r="G248">
        <v>1</v>
      </c>
      <c r="H248">
        <v>1</v>
      </c>
      <c r="I248" t="s">
        <v>96</v>
      </c>
      <c r="J248" t="s">
        <v>3</v>
      </c>
      <c r="K248" t="s">
        <v>547</v>
      </c>
      <c r="L248">
        <v>608254</v>
      </c>
      <c r="N248">
        <v>1013</v>
      </c>
      <c r="O248" t="s">
        <v>592</v>
      </c>
      <c r="P248" t="s">
        <v>592</v>
      </c>
      <c r="Q248">
        <v>1</v>
      </c>
      <c r="X248">
        <v>0.2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0.2</v>
      </c>
      <c r="AH248">
        <v>2</v>
      </c>
      <c r="AI248">
        <v>90710359</v>
      </c>
      <c r="AJ248">
        <v>244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ROW(Source!A836)</f>
        <v>836</v>
      </c>
      <c r="B249">
        <v>90710371</v>
      </c>
      <c r="C249">
        <v>90710357</v>
      </c>
      <c r="D249">
        <v>29172362</v>
      </c>
      <c r="E249">
        <v>1</v>
      </c>
      <c r="F249">
        <v>1</v>
      </c>
      <c r="G249">
        <v>1</v>
      </c>
      <c r="H249">
        <v>2</v>
      </c>
      <c r="I249" t="s">
        <v>593</v>
      </c>
      <c r="J249" t="s">
        <v>594</v>
      </c>
      <c r="K249" t="s">
        <v>595</v>
      </c>
      <c r="L249">
        <v>1368</v>
      </c>
      <c r="N249">
        <v>1011</v>
      </c>
      <c r="O249" t="s">
        <v>213</v>
      </c>
      <c r="P249" t="s">
        <v>213</v>
      </c>
      <c r="Q249">
        <v>1</v>
      </c>
      <c r="X249">
        <v>0.2</v>
      </c>
      <c r="Y249">
        <v>0</v>
      </c>
      <c r="Z249">
        <v>134.65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0.2</v>
      </c>
      <c r="AH249">
        <v>2</v>
      </c>
      <c r="AI249">
        <v>90710360</v>
      </c>
      <c r="AJ249">
        <v>245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ROW(Source!A836)</f>
        <v>836</v>
      </c>
      <c r="B250">
        <v>90710372</v>
      </c>
      <c r="C250">
        <v>90710357</v>
      </c>
      <c r="D250">
        <v>29172498</v>
      </c>
      <c r="E250">
        <v>1</v>
      </c>
      <c r="F250">
        <v>1</v>
      </c>
      <c r="G250">
        <v>1</v>
      </c>
      <c r="H250">
        <v>2</v>
      </c>
      <c r="I250" t="s">
        <v>618</v>
      </c>
      <c r="J250" t="s">
        <v>619</v>
      </c>
      <c r="K250" t="s">
        <v>620</v>
      </c>
      <c r="L250">
        <v>1368</v>
      </c>
      <c r="N250">
        <v>1011</v>
      </c>
      <c r="O250" t="s">
        <v>213</v>
      </c>
      <c r="P250" t="s">
        <v>213</v>
      </c>
      <c r="Q250">
        <v>1</v>
      </c>
      <c r="X250">
        <v>4.67</v>
      </c>
      <c r="Y250">
        <v>0</v>
      </c>
      <c r="Z250">
        <v>2.37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4.67</v>
      </c>
      <c r="AH250">
        <v>2</v>
      </c>
      <c r="AI250">
        <v>90710361</v>
      </c>
      <c r="AJ250">
        <v>246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ROW(Source!A836)</f>
        <v>836</v>
      </c>
      <c r="B251">
        <v>90710373</v>
      </c>
      <c r="C251">
        <v>90710357</v>
      </c>
      <c r="D251">
        <v>29172516</v>
      </c>
      <c r="E251">
        <v>1</v>
      </c>
      <c r="F251">
        <v>1</v>
      </c>
      <c r="G251">
        <v>1</v>
      </c>
      <c r="H251">
        <v>2</v>
      </c>
      <c r="I251" t="s">
        <v>621</v>
      </c>
      <c r="J251" t="s">
        <v>622</v>
      </c>
      <c r="K251" t="s">
        <v>575</v>
      </c>
      <c r="L251">
        <v>1368</v>
      </c>
      <c r="N251">
        <v>1011</v>
      </c>
      <c r="O251" t="s">
        <v>213</v>
      </c>
      <c r="P251" t="s">
        <v>213</v>
      </c>
      <c r="Q251">
        <v>1</v>
      </c>
      <c r="X251">
        <v>4.67</v>
      </c>
      <c r="Y251">
        <v>0</v>
      </c>
      <c r="Z251">
        <v>6.9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4.67</v>
      </c>
      <c r="AH251">
        <v>2</v>
      </c>
      <c r="AI251">
        <v>90710362</v>
      </c>
      <c r="AJ251">
        <v>247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ROW(Source!A836)</f>
        <v>836</v>
      </c>
      <c r="B252">
        <v>90710374</v>
      </c>
      <c r="C252">
        <v>90710357</v>
      </c>
      <c r="D252">
        <v>29174913</v>
      </c>
      <c r="E252">
        <v>1</v>
      </c>
      <c r="F252">
        <v>1</v>
      </c>
      <c r="G252">
        <v>1</v>
      </c>
      <c r="H252">
        <v>2</v>
      </c>
      <c r="I252" t="s">
        <v>560</v>
      </c>
      <c r="J252" t="s">
        <v>561</v>
      </c>
      <c r="K252" t="s">
        <v>556</v>
      </c>
      <c r="L252">
        <v>1368</v>
      </c>
      <c r="N252">
        <v>1011</v>
      </c>
      <c r="O252" t="s">
        <v>213</v>
      </c>
      <c r="P252" t="s">
        <v>213</v>
      </c>
      <c r="Q252">
        <v>1</v>
      </c>
      <c r="X252">
        <v>0.2</v>
      </c>
      <c r="Y252">
        <v>0</v>
      </c>
      <c r="Z252">
        <v>87.17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0.2</v>
      </c>
      <c r="AH252">
        <v>2</v>
      </c>
      <c r="AI252">
        <v>90710363</v>
      </c>
      <c r="AJ252">
        <v>248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ROW(Source!A836)</f>
        <v>836</v>
      </c>
      <c r="B253">
        <v>90710375</v>
      </c>
      <c r="C253">
        <v>90710357</v>
      </c>
      <c r="D253">
        <v>29114688</v>
      </c>
      <c r="E253">
        <v>1</v>
      </c>
      <c r="F253">
        <v>1</v>
      </c>
      <c r="G253">
        <v>1</v>
      </c>
      <c r="H253">
        <v>3</v>
      </c>
      <c r="I253" t="s">
        <v>623</v>
      </c>
      <c r="J253" t="s">
        <v>624</v>
      </c>
      <c r="K253" t="s">
        <v>625</v>
      </c>
      <c r="L253">
        <v>1348</v>
      </c>
      <c r="N253">
        <v>1009</v>
      </c>
      <c r="O253" t="s">
        <v>582</v>
      </c>
      <c r="P253" t="s">
        <v>582</v>
      </c>
      <c r="Q253">
        <v>1000</v>
      </c>
      <c r="X253">
        <v>1.1E-4</v>
      </c>
      <c r="Y253">
        <v>12430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1.1E-4</v>
      </c>
      <c r="AH253">
        <v>2</v>
      </c>
      <c r="AI253">
        <v>90710364</v>
      </c>
      <c r="AJ253">
        <v>249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ROW(Source!A836)</f>
        <v>836</v>
      </c>
      <c r="B254">
        <v>90710376</v>
      </c>
      <c r="C254">
        <v>90710357</v>
      </c>
      <c r="D254">
        <v>29110793</v>
      </c>
      <c r="E254">
        <v>1</v>
      </c>
      <c r="F254">
        <v>1</v>
      </c>
      <c r="G254">
        <v>1</v>
      </c>
      <c r="H254">
        <v>3</v>
      </c>
      <c r="I254" t="s">
        <v>626</v>
      </c>
      <c r="J254" t="s">
        <v>627</v>
      </c>
      <c r="K254" t="s">
        <v>628</v>
      </c>
      <c r="L254">
        <v>1308</v>
      </c>
      <c r="N254">
        <v>1003</v>
      </c>
      <c r="O254" t="s">
        <v>275</v>
      </c>
      <c r="P254" t="s">
        <v>275</v>
      </c>
      <c r="Q254">
        <v>100</v>
      </c>
      <c r="X254">
        <v>2.4500000000000001E-2</v>
      </c>
      <c r="Y254">
        <v>120.36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2.4500000000000001E-2</v>
      </c>
      <c r="AH254">
        <v>2</v>
      </c>
      <c r="AI254">
        <v>90710365</v>
      </c>
      <c r="AJ254">
        <v>250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ROW(Source!A836)</f>
        <v>836</v>
      </c>
      <c r="B255">
        <v>90710377</v>
      </c>
      <c r="C255">
        <v>90710357</v>
      </c>
      <c r="D255">
        <v>29122430</v>
      </c>
      <c r="E255">
        <v>1</v>
      </c>
      <c r="F255">
        <v>1</v>
      </c>
      <c r="G255">
        <v>1</v>
      </c>
      <c r="H255">
        <v>3</v>
      </c>
      <c r="I255" t="s">
        <v>629</v>
      </c>
      <c r="J255" t="s">
        <v>630</v>
      </c>
      <c r="K255" t="s">
        <v>591</v>
      </c>
      <c r="L255">
        <v>1348</v>
      </c>
      <c r="N255">
        <v>1009</v>
      </c>
      <c r="O255" t="s">
        <v>582</v>
      </c>
      <c r="P255" t="s">
        <v>582</v>
      </c>
      <c r="Q255">
        <v>1000</v>
      </c>
      <c r="X255">
        <v>7.2000000000000005E-4</v>
      </c>
      <c r="Y255">
        <v>9073.89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7.2000000000000005E-4</v>
      </c>
      <c r="AH255">
        <v>2</v>
      </c>
      <c r="AI255">
        <v>90710366</v>
      </c>
      <c r="AJ255">
        <v>251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ROW(Source!A836)</f>
        <v>836</v>
      </c>
      <c r="B256">
        <v>90710378</v>
      </c>
      <c r="C256">
        <v>90710357</v>
      </c>
      <c r="D256">
        <v>29158011</v>
      </c>
      <c r="E256">
        <v>1</v>
      </c>
      <c r="F256">
        <v>1</v>
      </c>
      <c r="G256">
        <v>1</v>
      </c>
      <c r="H256">
        <v>3</v>
      </c>
      <c r="I256" t="s">
        <v>631</v>
      </c>
      <c r="J256" t="s">
        <v>632</v>
      </c>
      <c r="K256" t="s">
        <v>633</v>
      </c>
      <c r="L256">
        <v>1346</v>
      </c>
      <c r="N256">
        <v>1009</v>
      </c>
      <c r="O256" t="s">
        <v>347</v>
      </c>
      <c r="P256" t="s">
        <v>347</v>
      </c>
      <c r="Q256">
        <v>1</v>
      </c>
      <c r="X256">
        <v>0.25</v>
      </c>
      <c r="Y256">
        <v>68.27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0.25</v>
      </c>
      <c r="AH256">
        <v>2</v>
      </c>
      <c r="AI256">
        <v>90710367</v>
      </c>
      <c r="AJ256">
        <v>252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ROW(Source!A836)</f>
        <v>836</v>
      </c>
      <c r="B257">
        <v>90710379</v>
      </c>
      <c r="C257">
        <v>90710357</v>
      </c>
      <c r="D257">
        <v>29171808</v>
      </c>
      <c r="E257">
        <v>1</v>
      </c>
      <c r="F257">
        <v>1</v>
      </c>
      <c r="G257">
        <v>1</v>
      </c>
      <c r="H257">
        <v>3</v>
      </c>
      <c r="I257" t="s">
        <v>562</v>
      </c>
      <c r="J257" t="s">
        <v>563</v>
      </c>
      <c r="K257" t="s">
        <v>564</v>
      </c>
      <c r="L257">
        <v>1374</v>
      </c>
      <c r="N257">
        <v>1013</v>
      </c>
      <c r="O257" t="s">
        <v>565</v>
      </c>
      <c r="P257" t="s">
        <v>565</v>
      </c>
      <c r="Q257">
        <v>1</v>
      </c>
      <c r="X257">
        <v>3.89</v>
      </c>
      <c r="Y257">
        <v>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3.89</v>
      </c>
      <c r="AH257">
        <v>2</v>
      </c>
      <c r="AI257">
        <v>90710368</v>
      </c>
      <c r="AJ257">
        <v>253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ROW(Source!A837)</f>
        <v>837</v>
      </c>
      <c r="B258">
        <v>90710369</v>
      </c>
      <c r="C258">
        <v>90710357</v>
      </c>
      <c r="D258">
        <v>29362762</v>
      </c>
      <c r="E258">
        <v>1</v>
      </c>
      <c r="F258">
        <v>1</v>
      </c>
      <c r="G258">
        <v>1</v>
      </c>
      <c r="H258">
        <v>1</v>
      </c>
      <c r="I258" t="s">
        <v>558</v>
      </c>
      <c r="J258" t="s">
        <v>3</v>
      </c>
      <c r="K258" t="s">
        <v>559</v>
      </c>
      <c r="L258">
        <v>1369</v>
      </c>
      <c r="N258">
        <v>1013</v>
      </c>
      <c r="O258" t="s">
        <v>528</v>
      </c>
      <c r="P258" t="s">
        <v>528</v>
      </c>
      <c r="Q258">
        <v>1</v>
      </c>
      <c r="X258">
        <v>20.239999999999998</v>
      </c>
      <c r="Y258">
        <v>0</v>
      </c>
      <c r="Z258">
        <v>0</v>
      </c>
      <c r="AA258">
        <v>0</v>
      </c>
      <c r="AB258">
        <v>9.6199999999999992</v>
      </c>
      <c r="AC258">
        <v>0</v>
      </c>
      <c r="AD258">
        <v>1</v>
      </c>
      <c r="AE258">
        <v>1</v>
      </c>
      <c r="AF258" t="s">
        <v>3</v>
      </c>
      <c r="AG258">
        <v>20.239999999999998</v>
      </c>
      <c r="AH258">
        <v>2</v>
      </c>
      <c r="AI258">
        <v>90710358</v>
      </c>
      <c r="AJ258">
        <v>254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ROW(Source!A837)</f>
        <v>837</v>
      </c>
      <c r="B259">
        <v>90710370</v>
      </c>
      <c r="C259">
        <v>90710357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96</v>
      </c>
      <c r="J259" t="s">
        <v>3</v>
      </c>
      <c r="K259" t="s">
        <v>547</v>
      </c>
      <c r="L259">
        <v>608254</v>
      </c>
      <c r="N259">
        <v>1013</v>
      </c>
      <c r="O259" t="s">
        <v>592</v>
      </c>
      <c r="P259" t="s">
        <v>592</v>
      </c>
      <c r="Q259">
        <v>1</v>
      </c>
      <c r="X259">
        <v>0.2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3</v>
      </c>
      <c r="AG259">
        <v>0.2</v>
      </c>
      <c r="AH259">
        <v>2</v>
      </c>
      <c r="AI259">
        <v>90710359</v>
      </c>
      <c r="AJ259">
        <v>255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ROW(Source!A837)</f>
        <v>837</v>
      </c>
      <c r="B260">
        <v>90710371</v>
      </c>
      <c r="C260">
        <v>90710357</v>
      </c>
      <c r="D260">
        <v>29172362</v>
      </c>
      <c r="E260">
        <v>1</v>
      </c>
      <c r="F260">
        <v>1</v>
      </c>
      <c r="G260">
        <v>1</v>
      </c>
      <c r="H260">
        <v>2</v>
      </c>
      <c r="I260" t="s">
        <v>593</v>
      </c>
      <c r="J260" t="s">
        <v>594</v>
      </c>
      <c r="K260" t="s">
        <v>595</v>
      </c>
      <c r="L260">
        <v>1368</v>
      </c>
      <c r="N260">
        <v>1011</v>
      </c>
      <c r="O260" t="s">
        <v>213</v>
      </c>
      <c r="P260" t="s">
        <v>213</v>
      </c>
      <c r="Q260">
        <v>1</v>
      </c>
      <c r="X260">
        <v>0.2</v>
      </c>
      <c r="Y260">
        <v>0</v>
      </c>
      <c r="Z260">
        <v>134.65</v>
      </c>
      <c r="AA260">
        <v>13.5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0.2</v>
      </c>
      <c r="AH260">
        <v>2</v>
      </c>
      <c r="AI260">
        <v>90710360</v>
      </c>
      <c r="AJ260">
        <v>256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ROW(Source!A837)</f>
        <v>837</v>
      </c>
      <c r="B261">
        <v>90710372</v>
      </c>
      <c r="C261">
        <v>90710357</v>
      </c>
      <c r="D261">
        <v>29172498</v>
      </c>
      <c r="E261">
        <v>1</v>
      </c>
      <c r="F261">
        <v>1</v>
      </c>
      <c r="G261">
        <v>1</v>
      </c>
      <c r="H261">
        <v>2</v>
      </c>
      <c r="I261" t="s">
        <v>618</v>
      </c>
      <c r="J261" t="s">
        <v>619</v>
      </c>
      <c r="K261" t="s">
        <v>620</v>
      </c>
      <c r="L261">
        <v>1368</v>
      </c>
      <c r="N261">
        <v>1011</v>
      </c>
      <c r="O261" t="s">
        <v>213</v>
      </c>
      <c r="P261" t="s">
        <v>213</v>
      </c>
      <c r="Q261">
        <v>1</v>
      </c>
      <c r="X261">
        <v>4.67</v>
      </c>
      <c r="Y261">
        <v>0</v>
      </c>
      <c r="Z261">
        <v>2.37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4.67</v>
      </c>
      <c r="AH261">
        <v>2</v>
      </c>
      <c r="AI261">
        <v>90710361</v>
      </c>
      <c r="AJ261">
        <v>257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ROW(Source!A837)</f>
        <v>837</v>
      </c>
      <c r="B262">
        <v>90710373</v>
      </c>
      <c r="C262">
        <v>90710357</v>
      </c>
      <c r="D262">
        <v>29172516</v>
      </c>
      <c r="E262">
        <v>1</v>
      </c>
      <c r="F262">
        <v>1</v>
      </c>
      <c r="G262">
        <v>1</v>
      </c>
      <c r="H262">
        <v>2</v>
      </c>
      <c r="I262" t="s">
        <v>621</v>
      </c>
      <c r="J262" t="s">
        <v>622</v>
      </c>
      <c r="K262" t="s">
        <v>575</v>
      </c>
      <c r="L262">
        <v>1368</v>
      </c>
      <c r="N262">
        <v>1011</v>
      </c>
      <c r="O262" t="s">
        <v>213</v>
      </c>
      <c r="P262" t="s">
        <v>213</v>
      </c>
      <c r="Q262">
        <v>1</v>
      </c>
      <c r="X262">
        <v>4.67</v>
      </c>
      <c r="Y262">
        <v>0</v>
      </c>
      <c r="Z262">
        <v>6.9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4.67</v>
      </c>
      <c r="AH262">
        <v>2</v>
      </c>
      <c r="AI262">
        <v>90710362</v>
      </c>
      <c r="AJ262">
        <v>258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ROW(Source!A837)</f>
        <v>837</v>
      </c>
      <c r="B263">
        <v>90710374</v>
      </c>
      <c r="C263">
        <v>90710357</v>
      </c>
      <c r="D263">
        <v>29174913</v>
      </c>
      <c r="E263">
        <v>1</v>
      </c>
      <c r="F263">
        <v>1</v>
      </c>
      <c r="G263">
        <v>1</v>
      </c>
      <c r="H263">
        <v>2</v>
      </c>
      <c r="I263" t="s">
        <v>560</v>
      </c>
      <c r="J263" t="s">
        <v>561</v>
      </c>
      <c r="K263" t="s">
        <v>556</v>
      </c>
      <c r="L263">
        <v>1368</v>
      </c>
      <c r="N263">
        <v>1011</v>
      </c>
      <c r="O263" t="s">
        <v>213</v>
      </c>
      <c r="P263" t="s">
        <v>213</v>
      </c>
      <c r="Q263">
        <v>1</v>
      </c>
      <c r="X263">
        <v>0.2</v>
      </c>
      <c r="Y263">
        <v>0</v>
      </c>
      <c r="Z263">
        <v>87.17</v>
      </c>
      <c r="AA263">
        <v>11.6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0.2</v>
      </c>
      <c r="AH263">
        <v>2</v>
      </c>
      <c r="AI263">
        <v>90710363</v>
      </c>
      <c r="AJ263">
        <v>259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ROW(Source!A837)</f>
        <v>837</v>
      </c>
      <c r="B264">
        <v>90710375</v>
      </c>
      <c r="C264">
        <v>90710357</v>
      </c>
      <c r="D264">
        <v>29114688</v>
      </c>
      <c r="E264">
        <v>1</v>
      </c>
      <c r="F264">
        <v>1</v>
      </c>
      <c r="G264">
        <v>1</v>
      </c>
      <c r="H264">
        <v>3</v>
      </c>
      <c r="I264" t="s">
        <v>623</v>
      </c>
      <c r="J264" t="s">
        <v>624</v>
      </c>
      <c r="K264" t="s">
        <v>625</v>
      </c>
      <c r="L264">
        <v>1348</v>
      </c>
      <c r="N264">
        <v>1009</v>
      </c>
      <c r="O264" t="s">
        <v>582</v>
      </c>
      <c r="P264" t="s">
        <v>582</v>
      </c>
      <c r="Q264">
        <v>1000</v>
      </c>
      <c r="X264">
        <v>1.1E-4</v>
      </c>
      <c r="Y264">
        <v>12430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1.1E-4</v>
      </c>
      <c r="AH264">
        <v>2</v>
      </c>
      <c r="AI264">
        <v>90710364</v>
      </c>
      <c r="AJ264">
        <v>260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ROW(Source!A837)</f>
        <v>837</v>
      </c>
      <c r="B265">
        <v>90710376</v>
      </c>
      <c r="C265">
        <v>90710357</v>
      </c>
      <c r="D265">
        <v>29110793</v>
      </c>
      <c r="E265">
        <v>1</v>
      </c>
      <c r="F265">
        <v>1</v>
      </c>
      <c r="G265">
        <v>1</v>
      </c>
      <c r="H265">
        <v>3</v>
      </c>
      <c r="I265" t="s">
        <v>626</v>
      </c>
      <c r="J265" t="s">
        <v>627</v>
      </c>
      <c r="K265" t="s">
        <v>628</v>
      </c>
      <c r="L265">
        <v>1308</v>
      </c>
      <c r="N265">
        <v>1003</v>
      </c>
      <c r="O265" t="s">
        <v>275</v>
      </c>
      <c r="P265" t="s">
        <v>275</v>
      </c>
      <c r="Q265">
        <v>100</v>
      </c>
      <c r="X265">
        <v>2.4500000000000001E-2</v>
      </c>
      <c r="Y265">
        <v>120.36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2.4500000000000001E-2</v>
      </c>
      <c r="AH265">
        <v>2</v>
      </c>
      <c r="AI265">
        <v>90710365</v>
      </c>
      <c r="AJ265">
        <v>261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ROW(Source!A837)</f>
        <v>837</v>
      </c>
      <c r="B266">
        <v>90710377</v>
      </c>
      <c r="C266">
        <v>90710357</v>
      </c>
      <c r="D266">
        <v>29122430</v>
      </c>
      <c r="E266">
        <v>1</v>
      </c>
      <c r="F266">
        <v>1</v>
      </c>
      <c r="G266">
        <v>1</v>
      </c>
      <c r="H266">
        <v>3</v>
      </c>
      <c r="I266" t="s">
        <v>629</v>
      </c>
      <c r="J266" t="s">
        <v>630</v>
      </c>
      <c r="K266" t="s">
        <v>591</v>
      </c>
      <c r="L266">
        <v>1348</v>
      </c>
      <c r="N266">
        <v>1009</v>
      </c>
      <c r="O266" t="s">
        <v>582</v>
      </c>
      <c r="P266" t="s">
        <v>582</v>
      </c>
      <c r="Q266">
        <v>1000</v>
      </c>
      <c r="X266">
        <v>7.2000000000000005E-4</v>
      </c>
      <c r="Y266">
        <v>9073.89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7.2000000000000005E-4</v>
      </c>
      <c r="AH266">
        <v>2</v>
      </c>
      <c r="AI266">
        <v>90710366</v>
      </c>
      <c r="AJ266">
        <v>262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ROW(Source!A837)</f>
        <v>837</v>
      </c>
      <c r="B267">
        <v>90710378</v>
      </c>
      <c r="C267">
        <v>90710357</v>
      </c>
      <c r="D267">
        <v>29158011</v>
      </c>
      <c r="E267">
        <v>1</v>
      </c>
      <c r="F267">
        <v>1</v>
      </c>
      <c r="G267">
        <v>1</v>
      </c>
      <c r="H267">
        <v>3</v>
      </c>
      <c r="I267" t="s">
        <v>631</v>
      </c>
      <c r="J267" t="s">
        <v>632</v>
      </c>
      <c r="K267" t="s">
        <v>633</v>
      </c>
      <c r="L267">
        <v>1346</v>
      </c>
      <c r="N267">
        <v>1009</v>
      </c>
      <c r="O267" t="s">
        <v>347</v>
      </c>
      <c r="P267" t="s">
        <v>347</v>
      </c>
      <c r="Q267">
        <v>1</v>
      </c>
      <c r="X267">
        <v>0.25</v>
      </c>
      <c r="Y267">
        <v>68.27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0.25</v>
      </c>
      <c r="AH267">
        <v>2</v>
      </c>
      <c r="AI267">
        <v>90710367</v>
      </c>
      <c r="AJ267">
        <v>263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ROW(Source!A837)</f>
        <v>837</v>
      </c>
      <c r="B268">
        <v>90710379</v>
      </c>
      <c r="C268">
        <v>90710357</v>
      </c>
      <c r="D268">
        <v>29171808</v>
      </c>
      <c r="E268">
        <v>1</v>
      </c>
      <c r="F268">
        <v>1</v>
      </c>
      <c r="G268">
        <v>1</v>
      </c>
      <c r="H268">
        <v>3</v>
      </c>
      <c r="I268" t="s">
        <v>562</v>
      </c>
      <c r="J268" t="s">
        <v>563</v>
      </c>
      <c r="K268" t="s">
        <v>564</v>
      </c>
      <c r="L268">
        <v>1374</v>
      </c>
      <c r="N268">
        <v>1013</v>
      </c>
      <c r="O268" t="s">
        <v>565</v>
      </c>
      <c r="P268" t="s">
        <v>565</v>
      </c>
      <c r="Q268">
        <v>1</v>
      </c>
      <c r="X268">
        <v>3.89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3.89</v>
      </c>
      <c r="AH268">
        <v>2</v>
      </c>
      <c r="AI268">
        <v>90710368</v>
      </c>
      <c r="AJ268">
        <v>264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ROW(Source!A840)</f>
        <v>840</v>
      </c>
      <c r="B269">
        <v>90710387</v>
      </c>
      <c r="C269">
        <v>90710381</v>
      </c>
      <c r="D269">
        <v>29362762</v>
      </c>
      <c r="E269">
        <v>1</v>
      </c>
      <c r="F269">
        <v>1</v>
      </c>
      <c r="G269">
        <v>1</v>
      </c>
      <c r="H269">
        <v>1</v>
      </c>
      <c r="I269" t="s">
        <v>558</v>
      </c>
      <c r="J269" t="s">
        <v>3</v>
      </c>
      <c r="K269" t="s">
        <v>559</v>
      </c>
      <c r="L269">
        <v>1369</v>
      </c>
      <c r="N269">
        <v>1013</v>
      </c>
      <c r="O269" t="s">
        <v>528</v>
      </c>
      <c r="P269" t="s">
        <v>528</v>
      </c>
      <c r="Q269">
        <v>1</v>
      </c>
      <c r="X269">
        <v>2.72</v>
      </c>
      <c r="Y269">
        <v>0</v>
      </c>
      <c r="Z269">
        <v>0</v>
      </c>
      <c r="AA269">
        <v>0</v>
      </c>
      <c r="AB269">
        <v>9.6199999999999992</v>
      </c>
      <c r="AC269">
        <v>0</v>
      </c>
      <c r="AD269">
        <v>1</v>
      </c>
      <c r="AE269">
        <v>1</v>
      </c>
      <c r="AF269" t="s">
        <v>3</v>
      </c>
      <c r="AG269">
        <v>2.72</v>
      </c>
      <c r="AH269">
        <v>2</v>
      </c>
      <c r="AI269">
        <v>90710382</v>
      </c>
      <c r="AJ269">
        <v>265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ROW(Source!A840)</f>
        <v>840</v>
      </c>
      <c r="B270">
        <v>90710388</v>
      </c>
      <c r="C270">
        <v>90710381</v>
      </c>
      <c r="D270">
        <v>121548</v>
      </c>
      <c r="E270">
        <v>1</v>
      </c>
      <c r="F270">
        <v>1</v>
      </c>
      <c r="G270">
        <v>1</v>
      </c>
      <c r="H270">
        <v>1</v>
      </c>
      <c r="I270" t="s">
        <v>96</v>
      </c>
      <c r="J270" t="s">
        <v>3</v>
      </c>
      <c r="K270" t="s">
        <v>547</v>
      </c>
      <c r="L270">
        <v>608254</v>
      </c>
      <c r="N270">
        <v>1013</v>
      </c>
      <c r="O270" t="s">
        <v>592</v>
      </c>
      <c r="P270" t="s">
        <v>592</v>
      </c>
      <c r="Q270">
        <v>1</v>
      </c>
      <c r="X270">
        <v>0.91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</v>
      </c>
      <c r="AG270">
        <v>0.91</v>
      </c>
      <c r="AH270">
        <v>2</v>
      </c>
      <c r="AI270">
        <v>90710383</v>
      </c>
      <c r="AJ270">
        <v>266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ROW(Source!A840)</f>
        <v>840</v>
      </c>
      <c r="B271">
        <v>90710389</v>
      </c>
      <c r="C271">
        <v>90710381</v>
      </c>
      <c r="D271">
        <v>29172362</v>
      </c>
      <c r="E271">
        <v>1</v>
      </c>
      <c r="F271">
        <v>1</v>
      </c>
      <c r="G271">
        <v>1</v>
      </c>
      <c r="H271">
        <v>2</v>
      </c>
      <c r="I271" t="s">
        <v>593</v>
      </c>
      <c r="J271" t="s">
        <v>594</v>
      </c>
      <c r="K271" t="s">
        <v>595</v>
      </c>
      <c r="L271">
        <v>1368</v>
      </c>
      <c r="N271">
        <v>1011</v>
      </c>
      <c r="O271" t="s">
        <v>213</v>
      </c>
      <c r="P271" t="s">
        <v>213</v>
      </c>
      <c r="Q271">
        <v>1</v>
      </c>
      <c r="X271">
        <v>0.91</v>
      </c>
      <c r="Y271">
        <v>0</v>
      </c>
      <c r="Z271">
        <v>134.65</v>
      </c>
      <c r="AA271">
        <v>13.5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0.91</v>
      </c>
      <c r="AH271">
        <v>2</v>
      </c>
      <c r="AI271">
        <v>90710384</v>
      </c>
      <c r="AJ271">
        <v>267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ROW(Source!A840)</f>
        <v>840</v>
      </c>
      <c r="B272">
        <v>90710390</v>
      </c>
      <c r="C272">
        <v>90710381</v>
      </c>
      <c r="D272">
        <v>29174913</v>
      </c>
      <c r="E272">
        <v>1</v>
      </c>
      <c r="F272">
        <v>1</v>
      </c>
      <c r="G272">
        <v>1</v>
      </c>
      <c r="H272">
        <v>2</v>
      </c>
      <c r="I272" t="s">
        <v>560</v>
      </c>
      <c r="J272" t="s">
        <v>561</v>
      </c>
      <c r="K272" t="s">
        <v>556</v>
      </c>
      <c r="L272">
        <v>1368</v>
      </c>
      <c r="N272">
        <v>1011</v>
      </c>
      <c r="O272" t="s">
        <v>213</v>
      </c>
      <c r="P272" t="s">
        <v>213</v>
      </c>
      <c r="Q272">
        <v>1</v>
      </c>
      <c r="X272">
        <v>0.91</v>
      </c>
      <c r="Y272">
        <v>0</v>
      </c>
      <c r="Z272">
        <v>87.17</v>
      </c>
      <c r="AA272">
        <v>11.6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0.91</v>
      </c>
      <c r="AH272">
        <v>2</v>
      </c>
      <c r="AI272">
        <v>90710385</v>
      </c>
      <c r="AJ272">
        <v>268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ROW(Source!A840)</f>
        <v>840</v>
      </c>
      <c r="B273">
        <v>90710391</v>
      </c>
      <c r="C273">
        <v>90710381</v>
      </c>
      <c r="D273">
        <v>29171808</v>
      </c>
      <c r="E273">
        <v>1</v>
      </c>
      <c r="F273">
        <v>1</v>
      </c>
      <c r="G273">
        <v>1</v>
      </c>
      <c r="H273">
        <v>3</v>
      </c>
      <c r="I273" t="s">
        <v>562</v>
      </c>
      <c r="J273" t="s">
        <v>563</v>
      </c>
      <c r="K273" t="s">
        <v>564</v>
      </c>
      <c r="L273">
        <v>1374</v>
      </c>
      <c r="N273">
        <v>1013</v>
      </c>
      <c r="O273" t="s">
        <v>565</v>
      </c>
      <c r="P273" t="s">
        <v>565</v>
      </c>
      <c r="Q273">
        <v>1</v>
      </c>
      <c r="X273">
        <v>0.52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0.52</v>
      </c>
      <c r="AH273">
        <v>2</v>
      </c>
      <c r="AI273">
        <v>90710386</v>
      </c>
      <c r="AJ273">
        <v>269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ROW(Source!A841)</f>
        <v>841</v>
      </c>
      <c r="B274">
        <v>90710387</v>
      </c>
      <c r="C274">
        <v>90710381</v>
      </c>
      <c r="D274">
        <v>29362762</v>
      </c>
      <c r="E274">
        <v>1</v>
      </c>
      <c r="F274">
        <v>1</v>
      </c>
      <c r="G274">
        <v>1</v>
      </c>
      <c r="H274">
        <v>1</v>
      </c>
      <c r="I274" t="s">
        <v>558</v>
      </c>
      <c r="J274" t="s">
        <v>3</v>
      </c>
      <c r="K274" t="s">
        <v>559</v>
      </c>
      <c r="L274">
        <v>1369</v>
      </c>
      <c r="N274">
        <v>1013</v>
      </c>
      <c r="O274" t="s">
        <v>528</v>
      </c>
      <c r="P274" t="s">
        <v>528</v>
      </c>
      <c r="Q274">
        <v>1</v>
      </c>
      <c r="X274">
        <v>2.72</v>
      </c>
      <c r="Y274">
        <v>0</v>
      </c>
      <c r="Z274">
        <v>0</v>
      </c>
      <c r="AA274">
        <v>0</v>
      </c>
      <c r="AB274">
        <v>9.6199999999999992</v>
      </c>
      <c r="AC274">
        <v>0</v>
      </c>
      <c r="AD274">
        <v>1</v>
      </c>
      <c r="AE274">
        <v>1</v>
      </c>
      <c r="AF274" t="s">
        <v>3</v>
      </c>
      <c r="AG274">
        <v>2.72</v>
      </c>
      <c r="AH274">
        <v>2</v>
      </c>
      <c r="AI274">
        <v>90710382</v>
      </c>
      <c r="AJ274">
        <v>270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ROW(Source!A841)</f>
        <v>841</v>
      </c>
      <c r="B275">
        <v>90710388</v>
      </c>
      <c r="C275">
        <v>90710381</v>
      </c>
      <c r="D275">
        <v>121548</v>
      </c>
      <c r="E275">
        <v>1</v>
      </c>
      <c r="F275">
        <v>1</v>
      </c>
      <c r="G275">
        <v>1</v>
      </c>
      <c r="H275">
        <v>1</v>
      </c>
      <c r="I275" t="s">
        <v>96</v>
      </c>
      <c r="J275" t="s">
        <v>3</v>
      </c>
      <c r="K275" t="s">
        <v>547</v>
      </c>
      <c r="L275">
        <v>608254</v>
      </c>
      <c r="N275">
        <v>1013</v>
      </c>
      <c r="O275" t="s">
        <v>592</v>
      </c>
      <c r="P275" t="s">
        <v>592</v>
      </c>
      <c r="Q275">
        <v>1</v>
      </c>
      <c r="X275">
        <v>0.91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0.91</v>
      </c>
      <c r="AH275">
        <v>2</v>
      </c>
      <c r="AI275">
        <v>90710383</v>
      </c>
      <c r="AJ275">
        <v>271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ROW(Source!A841)</f>
        <v>841</v>
      </c>
      <c r="B276">
        <v>90710389</v>
      </c>
      <c r="C276">
        <v>90710381</v>
      </c>
      <c r="D276">
        <v>29172362</v>
      </c>
      <c r="E276">
        <v>1</v>
      </c>
      <c r="F276">
        <v>1</v>
      </c>
      <c r="G276">
        <v>1</v>
      </c>
      <c r="H276">
        <v>2</v>
      </c>
      <c r="I276" t="s">
        <v>593</v>
      </c>
      <c r="J276" t="s">
        <v>594</v>
      </c>
      <c r="K276" t="s">
        <v>595</v>
      </c>
      <c r="L276">
        <v>1368</v>
      </c>
      <c r="N276">
        <v>1011</v>
      </c>
      <c r="O276" t="s">
        <v>213</v>
      </c>
      <c r="P276" t="s">
        <v>213</v>
      </c>
      <c r="Q276">
        <v>1</v>
      </c>
      <c r="X276">
        <v>0.91</v>
      </c>
      <c r="Y276">
        <v>0</v>
      </c>
      <c r="Z276">
        <v>134.65</v>
      </c>
      <c r="AA276">
        <v>13.5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0.91</v>
      </c>
      <c r="AH276">
        <v>2</v>
      </c>
      <c r="AI276">
        <v>90710384</v>
      </c>
      <c r="AJ276">
        <v>272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ROW(Source!A841)</f>
        <v>841</v>
      </c>
      <c r="B277">
        <v>90710390</v>
      </c>
      <c r="C277">
        <v>90710381</v>
      </c>
      <c r="D277">
        <v>29174913</v>
      </c>
      <c r="E277">
        <v>1</v>
      </c>
      <c r="F277">
        <v>1</v>
      </c>
      <c r="G277">
        <v>1</v>
      </c>
      <c r="H277">
        <v>2</v>
      </c>
      <c r="I277" t="s">
        <v>560</v>
      </c>
      <c r="J277" t="s">
        <v>561</v>
      </c>
      <c r="K277" t="s">
        <v>556</v>
      </c>
      <c r="L277">
        <v>1368</v>
      </c>
      <c r="N277">
        <v>1011</v>
      </c>
      <c r="O277" t="s">
        <v>213</v>
      </c>
      <c r="P277" t="s">
        <v>213</v>
      </c>
      <c r="Q277">
        <v>1</v>
      </c>
      <c r="X277">
        <v>0.91</v>
      </c>
      <c r="Y277">
        <v>0</v>
      </c>
      <c r="Z277">
        <v>87.17</v>
      </c>
      <c r="AA277">
        <v>11.6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0.91</v>
      </c>
      <c r="AH277">
        <v>2</v>
      </c>
      <c r="AI277">
        <v>90710385</v>
      </c>
      <c r="AJ277">
        <v>273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ROW(Source!A841)</f>
        <v>841</v>
      </c>
      <c r="B278">
        <v>90710391</v>
      </c>
      <c r="C278">
        <v>90710381</v>
      </c>
      <c r="D278">
        <v>29171808</v>
      </c>
      <c r="E278">
        <v>1</v>
      </c>
      <c r="F278">
        <v>1</v>
      </c>
      <c r="G278">
        <v>1</v>
      </c>
      <c r="H278">
        <v>3</v>
      </c>
      <c r="I278" t="s">
        <v>562</v>
      </c>
      <c r="J278" t="s">
        <v>563</v>
      </c>
      <c r="K278" t="s">
        <v>564</v>
      </c>
      <c r="L278">
        <v>1374</v>
      </c>
      <c r="N278">
        <v>1013</v>
      </c>
      <c r="O278" t="s">
        <v>565</v>
      </c>
      <c r="P278" t="s">
        <v>565</v>
      </c>
      <c r="Q278">
        <v>1</v>
      </c>
      <c r="X278">
        <v>0.52</v>
      </c>
      <c r="Y278">
        <v>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0.52</v>
      </c>
      <c r="AH278">
        <v>2</v>
      </c>
      <c r="AI278">
        <v>90710386</v>
      </c>
      <c r="AJ278">
        <v>274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ROW(Source!A844)</f>
        <v>844</v>
      </c>
      <c r="B279">
        <v>90710395</v>
      </c>
      <c r="C279">
        <v>90710393</v>
      </c>
      <c r="D279">
        <v>18411579</v>
      </c>
      <c r="E279">
        <v>1</v>
      </c>
      <c r="F279">
        <v>1</v>
      </c>
      <c r="G279">
        <v>1</v>
      </c>
      <c r="H279">
        <v>1</v>
      </c>
      <c r="I279" t="s">
        <v>698</v>
      </c>
      <c r="J279" t="s">
        <v>3</v>
      </c>
      <c r="K279" t="s">
        <v>699</v>
      </c>
      <c r="L279">
        <v>1369</v>
      </c>
      <c r="N279">
        <v>1013</v>
      </c>
      <c r="O279" t="s">
        <v>528</v>
      </c>
      <c r="P279" t="s">
        <v>528</v>
      </c>
      <c r="Q279">
        <v>1</v>
      </c>
      <c r="X279">
        <v>88.5</v>
      </c>
      <c r="Y279">
        <v>0</v>
      </c>
      <c r="Z279">
        <v>0</v>
      </c>
      <c r="AA279">
        <v>0</v>
      </c>
      <c r="AB279">
        <v>7.5</v>
      </c>
      <c r="AC279">
        <v>0</v>
      </c>
      <c r="AD279">
        <v>1</v>
      </c>
      <c r="AE279">
        <v>1</v>
      </c>
      <c r="AF279" t="s">
        <v>3</v>
      </c>
      <c r="AG279">
        <v>88.5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ROW(Source!A845)</f>
        <v>845</v>
      </c>
      <c r="B280">
        <v>90710395</v>
      </c>
      <c r="C280">
        <v>90710393</v>
      </c>
      <c r="D280">
        <v>18411579</v>
      </c>
      <c r="E280">
        <v>1</v>
      </c>
      <c r="F280">
        <v>1</v>
      </c>
      <c r="G280">
        <v>1</v>
      </c>
      <c r="H280">
        <v>1</v>
      </c>
      <c r="I280" t="s">
        <v>698</v>
      </c>
      <c r="J280" t="s">
        <v>3</v>
      </c>
      <c r="K280" t="s">
        <v>699</v>
      </c>
      <c r="L280">
        <v>1369</v>
      </c>
      <c r="N280">
        <v>1013</v>
      </c>
      <c r="O280" t="s">
        <v>528</v>
      </c>
      <c r="P280" t="s">
        <v>528</v>
      </c>
      <c r="Q280">
        <v>1</v>
      </c>
      <c r="X280">
        <v>88.5</v>
      </c>
      <c r="Y280">
        <v>0</v>
      </c>
      <c r="Z280">
        <v>0</v>
      </c>
      <c r="AA280">
        <v>0</v>
      </c>
      <c r="AB280">
        <v>7.5</v>
      </c>
      <c r="AC280">
        <v>0</v>
      </c>
      <c r="AD280">
        <v>1</v>
      </c>
      <c r="AE280">
        <v>1</v>
      </c>
      <c r="AF280" t="s">
        <v>3</v>
      </c>
      <c r="AG280">
        <v>88.5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ROW(Source!A846)</f>
        <v>846</v>
      </c>
      <c r="B281">
        <v>90710399</v>
      </c>
      <c r="C281">
        <v>90710396</v>
      </c>
      <c r="D281">
        <v>121548</v>
      </c>
      <c r="E281">
        <v>1</v>
      </c>
      <c r="F281">
        <v>1</v>
      </c>
      <c r="G281">
        <v>1</v>
      </c>
      <c r="H281">
        <v>1</v>
      </c>
      <c r="I281" t="s">
        <v>96</v>
      </c>
      <c r="J281" t="s">
        <v>3</v>
      </c>
      <c r="K281" t="s">
        <v>547</v>
      </c>
      <c r="L281">
        <v>608254</v>
      </c>
      <c r="N281">
        <v>1013</v>
      </c>
      <c r="O281" t="s">
        <v>592</v>
      </c>
      <c r="P281" t="s">
        <v>592</v>
      </c>
      <c r="Q281">
        <v>1</v>
      </c>
      <c r="X281">
        <v>5.91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3</v>
      </c>
      <c r="AG281">
        <v>5.91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ROW(Source!A846)</f>
        <v>846</v>
      </c>
      <c r="B282">
        <v>90710400</v>
      </c>
      <c r="C282">
        <v>90710396</v>
      </c>
      <c r="D282">
        <v>29172872</v>
      </c>
      <c r="E282">
        <v>1</v>
      </c>
      <c r="F282">
        <v>1</v>
      </c>
      <c r="G282">
        <v>1</v>
      </c>
      <c r="H282">
        <v>2</v>
      </c>
      <c r="I282" t="s">
        <v>700</v>
      </c>
      <c r="J282" t="s">
        <v>701</v>
      </c>
      <c r="K282" t="s">
        <v>702</v>
      </c>
      <c r="L282">
        <v>1368</v>
      </c>
      <c r="N282">
        <v>1011</v>
      </c>
      <c r="O282" t="s">
        <v>213</v>
      </c>
      <c r="P282" t="s">
        <v>213</v>
      </c>
      <c r="Q282">
        <v>1</v>
      </c>
      <c r="X282">
        <v>5.91</v>
      </c>
      <c r="Y282">
        <v>0</v>
      </c>
      <c r="Z282">
        <v>94.2</v>
      </c>
      <c r="AA282">
        <v>13.5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5.91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ROW(Source!A847)</f>
        <v>847</v>
      </c>
      <c r="B283">
        <v>90710399</v>
      </c>
      <c r="C283">
        <v>90710396</v>
      </c>
      <c r="D283">
        <v>121548</v>
      </c>
      <c r="E283">
        <v>1</v>
      </c>
      <c r="F283">
        <v>1</v>
      </c>
      <c r="G283">
        <v>1</v>
      </c>
      <c r="H283">
        <v>1</v>
      </c>
      <c r="I283" t="s">
        <v>96</v>
      </c>
      <c r="J283" t="s">
        <v>3</v>
      </c>
      <c r="K283" t="s">
        <v>547</v>
      </c>
      <c r="L283">
        <v>608254</v>
      </c>
      <c r="N283">
        <v>1013</v>
      </c>
      <c r="O283" t="s">
        <v>592</v>
      </c>
      <c r="P283" t="s">
        <v>592</v>
      </c>
      <c r="Q283">
        <v>1</v>
      </c>
      <c r="X283">
        <v>5.91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5.91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ROW(Source!A847)</f>
        <v>847</v>
      </c>
      <c r="B284">
        <v>90710400</v>
      </c>
      <c r="C284">
        <v>90710396</v>
      </c>
      <c r="D284">
        <v>29172872</v>
      </c>
      <c r="E284">
        <v>1</v>
      </c>
      <c r="F284">
        <v>1</v>
      </c>
      <c r="G284">
        <v>1</v>
      </c>
      <c r="H284">
        <v>2</v>
      </c>
      <c r="I284" t="s">
        <v>700</v>
      </c>
      <c r="J284" t="s">
        <v>701</v>
      </c>
      <c r="K284" t="s">
        <v>702</v>
      </c>
      <c r="L284">
        <v>1368</v>
      </c>
      <c r="N284">
        <v>1011</v>
      </c>
      <c r="O284" t="s">
        <v>213</v>
      </c>
      <c r="P284" t="s">
        <v>213</v>
      </c>
      <c r="Q284">
        <v>1</v>
      </c>
      <c r="X284">
        <v>5.91</v>
      </c>
      <c r="Y284">
        <v>0</v>
      </c>
      <c r="Z284">
        <v>94.2</v>
      </c>
      <c r="AA284">
        <v>13.5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5.91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ROW(Source!A848)</f>
        <v>848</v>
      </c>
      <c r="B285">
        <v>90710405</v>
      </c>
      <c r="C285">
        <v>90710401</v>
      </c>
      <c r="D285">
        <v>29362762</v>
      </c>
      <c r="E285">
        <v>1</v>
      </c>
      <c r="F285">
        <v>1</v>
      </c>
      <c r="G285">
        <v>1</v>
      </c>
      <c r="H285">
        <v>1</v>
      </c>
      <c r="I285" t="s">
        <v>558</v>
      </c>
      <c r="J285" t="s">
        <v>3</v>
      </c>
      <c r="K285" t="s">
        <v>559</v>
      </c>
      <c r="L285">
        <v>1369</v>
      </c>
      <c r="N285">
        <v>1013</v>
      </c>
      <c r="O285" t="s">
        <v>528</v>
      </c>
      <c r="P285" t="s">
        <v>528</v>
      </c>
      <c r="Q285">
        <v>1</v>
      </c>
      <c r="X285">
        <v>0.1</v>
      </c>
      <c r="Y285">
        <v>0</v>
      </c>
      <c r="Z285">
        <v>0</v>
      </c>
      <c r="AA285">
        <v>0</v>
      </c>
      <c r="AB285">
        <v>9.6199999999999992</v>
      </c>
      <c r="AC285">
        <v>0</v>
      </c>
      <c r="AD285">
        <v>1</v>
      </c>
      <c r="AE285">
        <v>1</v>
      </c>
      <c r="AF285" t="s">
        <v>3</v>
      </c>
      <c r="AG285">
        <v>0.1</v>
      </c>
      <c r="AH285">
        <v>2</v>
      </c>
      <c r="AI285">
        <v>90710402</v>
      </c>
      <c r="AJ285">
        <v>281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ROW(Source!A848)</f>
        <v>848</v>
      </c>
      <c r="B286">
        <v>90710406</v>
      </c>
      <c r="C286">
        <v>90710401</v>
      </c>
      <c r="D286">
        <v>29122534</v>
      </c>
      <c r="E286">
        <v>1</v>
      </c>
      <c r="F286">
        <v>1</v>
      </c>
      <c r="G286">
        <v>1</v>
      </c>
      <c r="H286">
        <v>3</v>
      </c>
      <c r="I286" t="s">
        <v>319</v>
      </c>
      <c r="J286" t="s">
        <v>322</v>
      </c>
      <c r="K286" t="s">
        <v>320</v>
      </c>
      <c r="L286">
        <v>1354</v>
      </c>
      <c r="N286">
        <v>1010</v>
      </c>
      <c r="O286" t="s">
        <v>321</v>
      </c>
      <c r="P286" t="s">
        <v>321</v>
      </c>
      <c r="Q286">
        <v>1</v>
      </c>
      <c r="X286">
        <v>2</v>
      </c>
      <c r="Y286">
        <v>66.680000000000007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</v>
      </c>
      <c r="AH286">
        <v>2</v>
      </c>
      <c r="AI286">
        <v>90710403</v>
      </c>
      <c r="AJ286">
        <v>282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ROW(Source!A848)</f>
        <v>848</v>
      </c>
      <c r="B287">
        <v>90710407</v>
      </c>
      <c r="C287">
        <v>90710401</v>
      </c>
      <c r="D287">
        <v>29171808</v>
      </c>
      <c r="E287">
        <v>1</v>
      </c>
      <c r="F287">
        <v>1</v>
      </c>
      <c r="G287">
        <v>1</v>
      </c>
      <c r="H287">
        <v>3</v>
      </c>
      <c r="I287" t="s">
        <v>562</v>
      </c>
      <c r="J287" t="s">
        <v>563</v>
      </c>
      <c r="K287" t="s">
        <v>564</v>
      </c>
      <c r="L287">
        <v>1374</v>
      </c>
      <c r="N287">
        <v>1013</v>
      </c>
      <c r="O287" t="s">
        <v>565</v>
      </c>
      <c r="P287" t="s">
        <v>565</v>
      </c>
      <c r="Q287">
        <v>1</v>
      </c>
      <c r="X287">
        <v>0.02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0.02</v>
      </c>
      <c r="AH287">
        <v>2</v>
      </c>
      <c r="AI287">
        <v>90710404</v>
      </c>
      <c r="AJ287">
        <v>283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ROW(Source!A849)</f>
        <v>849</v>
      </c>
      <c r="B288">
        <v>90710405</v>
      </c>
      <c r="C288">
        <v>90710401</v>
      </c>
      <c r="D288">
        <v>29362762</v>
      </c>
      <c r="E288">
        <v>1</v>
      </c>
      <c r="F288">
        <v>1</v>
      </c>
      <c r="G288">
        <v>1</v>
      </c>
      <c r="H288">
        <v>1</v>
      </c>
      <c r="I288" t="s">
        <v>558</v>
      </c>
      <c r="J288" t="s">
        <v>3</v>
      </c>
      <c r="K288" t="s">
        <v>559</v>
      </c>
      <c r="L288">
        <v>1369</v>
      </c>
      <c r="N288">
        <v>1013</v>
      </c>
      <c r="O288" t="s">
        <v>528</v>
      </c>
      <c r="P288" t="s">
        <v>528</v>
      </c>
      <c r="Q288">
        <v>1</v>
      </c>
      <c r="X288">
        <v>0.1</v>
      </c>
      <c r="Y288">
        <v>0</v>
      </c>
      <c r="Z288">
        <v>0</v>
      </c>
      <c r="AA288">
        <v>0</v>
      </c>
      <c r="AB288">
        <v>9.6199999999999992</v>
      </c>
      <c r="AC288">
        <v>0</v>
      </c>
      <c r="AD288">
        <v>1</v>
      </c>
      <c r="AE288">
        <v>1</v>
      </c>
      <c r="AF288" t="s">
        <v>3</v>
      </c>
      <c r="AG288">
        <v>0.1</v>
      </c>
      <c r="AH288">
        <v>2</v>
      </c>
      <c r="AI288">
        <v>90710402</v>
      </c>
      <c r="AJ288">
        <v>284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ROW(Source!A849)</f>
        <v>849</v>
      </c>
      <c r="B289">
        <v>90710406</v>
      </c>
      <c r="C289">
        <v>90710401</v>
      </c>
      <c r="D289">
        <v>29122534</v>
      </c>
      <c r="E289">
        <v>1</v>
      </c>
      <c r="F289">
        <v>1</v>
      </c>
      <c r="G289">
        <v>1</v>
      </c>
      <c r="H289">
        <v>3</v>
      </c>
      <c r="I289" t="s">
        <v>319</v>
      </c>
      <c r="J289" t="s">
        <v>322</v>
      </c>
      <c r="K289" t="s">
        <v>320</v>
      </c>
      <c r="L289">
        <v>1354</v>
      </c>
      <c r="N289">
        <v>1010</v>
      </c>
      <c r="O289" t="s">
        <v>321</v>
      </c>
      <c r="P289" t="s">
        <v>321</v>
      </c>
      <c r="Q289">
        <v>1</v>
      </c>
      <c r="X289">
        <v>2</v>
      </c>
      <c r="Y289">
        <v>66.680000000000007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2</v>
      </c>
      <c r="AH289">
        <v>2</v>
      </c>
      <c r="AI289">
        <v>90710403</v>
      </c>
      <c r="AJ289">
        <v>285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ROW(Source!A849)</f>
        <v>849</v>
      </c>
      <c r="B290">
        <v>90710407</v>
      </c>
      <c r="C290">
        <v>90710401</v>
      </c>
      <c r="D290">
        <v>29171808</v>
      </c>
      <c r="E290">
        <v>1</v>
      </c>
      <c r="F290">
        <v>1</v>
      </c>
      <c r="G290">
        <v>1</v>
      </c>
      <c r="H290">
        <v>3</v>
      </c>
      <c r="I290" t="s">
        <v>562</v>
      </c>
      <c r="J290" t="s">
        <v>563</v>
      </c>
      <c r="K290" t="s">
        <v>564</v>
      </c>
      <c r="L290">
        <v>1374</v>
      </c>
      <c r="N290">
        <v>1013</v>
      </c>
      <c r="O290" t="s">
        <v>565</v>
      </c>
      <c r="P290" t="s">
        <v>565</v>
      </c>
      <c r="Q290">
        <v>1</v>
      </c>
      <c r="X290">
        <v>0.02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0.02</v>
      </c>
      <c r="AH290">
        <v>2</v>
      </c>
      <c r="AI290">
        <v>90710404</v>
      </c>
      <c r="AJ290">
        <v>286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ROW(Source!A852)</f>
        <v>852</v>
      </c>
      <c r="B291">
        <v>90710413</v>
      </c>
      <c r="C291">
        <v>90710409</v>
      </c>
      <c r="D291">
        <v>29362666</v>
      </c>
      <c r="E291">
        <v>1</v>
      </c>
      <c r="F291">
        <v>1</v>
      </c>
      <c r="G291">
        <v>1</v>
      </c>
      <c r="H291">
        <v>1</v>
      </c>
      <c r="I291" t="s">
        <v>639</v>
      </c>
      <c r="J291" t="s">
        <v>3</v>
      </c>
      <c r="K291" t="s">
        <v>640</v>
      </c>
      <c r="L291">
        <v>1369</v>
      </c>
      <c r="N291">
        <v>1013</v>
      </c>
      <c r="O291" t="s">
        <v>528</v>
      </c>
      <c r="P291" t="s">
        <v>528</v>
      </c>
      <c r="Q291">
        <v>1</v>
      </c>
      <c r="X291">
        <v>0.55000000000000004</v>
      </c>
      <c r="Y291">
        <v>0</v>
      </c>
      <c r="Z291">
        <v>0</v>
      </c>
      <c r="AA291">
        <v>0</v>
      </c>
      <c r="AB291">
        <v>9.2899999999999991</v>
      </c>
      <c r="AC291">
        <v>0</v>
      </c>
      <c r="AD291">
        <v>1</v>
      </c>
      <c r="AE291">
        <v>1</v>
      </c>
      <c r="AF291" t="s">
        <v>3</v>
      </c>
      <c r="AG291">
        <v>0.55000000000000004</v>
      </c>
      <c r="AH291">
        <v>2</v>
      </c>
      <c r="AI291">
        <v>90710410</v>
      </c>
      <c r="AJ291">
        <v>287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ROW(Source!A852)</f>
        <v>852</v>
      </c>
      <c r="B292">
        <v>90710414</v>
      </c>
      <c r="C292">
        <v>90710409</v>
      </c>
      <c r="D292">
        <v>29122534</v>
      </c>
      <c r="E292">
        <v>1</v>
      </c>
      <c r="F292">
        <v>1</v>
      </c>
      <c r="G292">
        <v>1</v>
      </c>
      <c r="H292">
        <v>3</v>
      </c>
      <c r="I292" t="s">
        <v>319</v>
      </c>
      <c r="J292" t="s">
        <v>322</v>
      </c>
      <c r="K292" t="s">
        <v>320</v>
      </c>
      <c r="L292">
        <v>1354</v>
      </c>
      <c r="N292">
        <v>1010</v>
      </c>
      <c r="O292" t="s">
        <v>321</v>
      </c>
      <c r="P292" t="s">
        <v>321</v>
      </c>
      <c r="Q292">
        <v>1</v>
      </c>
      <c r="X292">
        <v>2</v>
      </c>
      <c r="Y292">
        <v>66.680000000000007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</v>
      </c>
      <c r="AH292">
        <v>2</v>
      </c>
      <c r="AI292">
        <v>90710411</v>
      </c>
      <c r="AJ292">
        <v>288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ROW(Source!A852)</f>
        <v>852</v>
      </c>
      <c r="B293">
        <v>90710415</v>
      </c>
      <c r="C293">
        <v>90710409</v>
      </c>
      <c r="D293">
        <v>29171808</v>
      </c>
      <c r="E293">
        <v>1</v>
      </c>
      <c r="F293">
        <v>1</v>
      </c>
      <c r="G293">
        <v>1</v>
      </c>
      <c r="H293">
        <v>3</v>
      </c>
      <c r="I293" t="s">
        <v>562</v>
      </c>
      <c r="J293" t="s">
        <v>563</v>
      </c>
      <c r="K293" t="s">
        <v>564</v>
      </c>
      <c r="L293">
        <v>1374</v>
      </c>
      <c r="N293">
        <v>1013</v>
      </c>
      <c r="O293" t="s">
        <v>565</v>
      </c>
      <c r="P293" t="s">
        <v>565</v>
      </c>
      <c r="Q293">
        <v>1</v>
      </c>
      <c r="X293">
        <v>0.1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0.1</v>
      </c>
      <c r="AH293">
        <v>2</v>
      </c>
      <c r="AI293">
        <v>90710412</v>
      </c>
      <c r="AJ293">
        <v>289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ROW(Source!A853)</f>
        <v>853</v>
      </c>
      <c r="B294">
        <v>90710413</v>
      </c>
      <c r="C294">
        <v>90710409</v>
      </c>
      <c r="D294">
        <v>29362666</v>
      </c>
      <c r="E294">
        <v>1</v>
      </c>
      <c r="F294">
        <v>1</v>
      </c>
      <c r="G294">
        <v>1</v>
      </c>
      <c r="H294">
        <v>1</v>
      </c>
      <c r="I294" t="s">
        <v>639</v>
      </c>
      <c r="J294" t="s">
        <v>3</v>
      </c>
      <c r="K294" t="s">
        <v>640</v>
      </c>
      <c r="L294">
        <v>1369</v>
      </c>
      <c r="N294">
        <v>1013</v>
      </c>
      <c r="O294" t="s">
        <v>528</v>
      </c>
      <c r="P294" t="s">
        <v>528</v>
      </c>
      <c r="Q294">
        <v>1</v>
      </c>
      <c r="X294">
        <v>0.55000000000000004</v>
      </c>
      <c r="Y294">
        <v>0</v>
      </c>
      <c r="Z294">
        <v>0</v>
      </c>
      <c r="AA294">
        <v>0</v>
      </c>
      <c r="AB294">
        <v>9.2899999999999991</v>
      </c>
      <c r="AC294">
        <v>0</v>
      </c>
      <c r="AD294">
        <v>1</v>
      </c>
      <c r="AE294">
        <v>1</v>
      </c>
      <c r="AF294" t="s">
        <v>3</v>
      </c>
      <c r="AG294">
        <v>0.55000000000000004</v>
      </c>
      <c r="AH294">
        <v>2</v>
      </c>
      <c r="AI294">
        <v>90710410</v>
      </c>
      <c r="AJ294">
        <v>290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ROW(Source!A853)</f>
        <v>853</v>
      </c>
      <c r="B295">
        <v>90710414</v>
      </c>
      <c r="C295">
        <v>90710409</v>
      </c>
      <c r="D295">
        <v>29122534</v>
      </c>
      <c r="E295">
        <v>1</v>
      </c>
      <c r="F295">
        <v>1</v>
      </c>
      <c r="G295">
        <v>1</v>
      </c>
      <c r="H295">
        <v>3</v>
      </c>
      <c r="I295" t="s">
        <v>319</v>
      </c>
      <c r="J295" t="s">
        <v>322</v>
      </c>
      <c r="K295" t="s">
        <v>320</v>
      </c>
      <c r="L295">
        <v>1354</v>
      </c>
      <c r="N295">
        <v>1010</v>
      </c>
      <c r="O295" t="s">
        <v>321</v>
      </c>
      <c r="P295" t="s">
        <v>321</v>
      </c>
      <c r="Q295">
        <v>1</v>
      </c>
      <c r="X295">
        <v>2</v>
      </c>
      <c r="Y295">
        <v>66.680000000000007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2</v>
      </c>
      <c r="AH295">
        <v>2</v>
      </c>
      <c r="AI295">
        <v>90710411</v>
      </c>
      <c r="AJ295">
        <v>291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ROW(Source!A853)</f>
        <v>853</v>
      </c>
      <c r="B296">
        <v>90710415</v>
      </c>
      <c r="C296">
        <v>90710409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562</v>
      </c>
      <c r="J296" t="s">
        <v>563</v>
      </c>
      <c r="K296" t="s">
        <v>564</v>
      </c>
      <c r="L296">
        <v>1374</v>
      </c>
      <c r="N296">
        <v>1013</v>
      </c>
      <c r="O296" t="s">
        <v>565</v>
      </c>
      <c r="P296" t="s">
        <v>565</v>
      </c>
      <c r="Q296">
        <v>1</v>
      </c>
      <c r="X296">
        <v>0.1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0.1</v>
      </c>
      <c r="AH296">
        <v>2</v>
      </c>
      <c r="AI296">
        <v>90710412</v>
      </c>
      <c r="AJ296">
        <v>292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ROW(Source!A856)</f>
        <v>856</v>
      </c>
      <c r="B297">
        <v>90710422</v>
      </c>
      <c r="C297">
        <v>90710417</v>
      </c>
      <c r="D297">
        <v>29362762</v>
      </c>
      <c r="E297">
        <v>1</v>
      </c>
      <c r="F297">
        <v>1</v>
      </c>
      <c r="G297">
        <v>1</v>
      </c>
      <c r="H297">
        <v>1</v>
      </c>
      <c r="I297" t="s">
        <v>558</v>
      </c>
      <c r="J297" t="s">
        <v>3</v>
      </c>
      <c r="K297" t="s">
        <v>559</v>
      </c>
      <c r="L297">
        <v>1369</v>
      </c>
      <c r="N297">
        <v>1013</v>
      </c>
      <c r="O297" t="s">
        <v>528</v>
      </c>
      <c r="P297" t="s">
        <v>528</v>
      </c>
      <c r="Q297">
        <v>1</v>
      </c>
      <c r="X297">
        <v>0.51</v>
      </c>
      <c r="Y297">
        <v>0</v>
      </c>
      <c r="Z297">
        <v>0</v>
      </c>
      <c r="AA297">
        <v>0</v>
      </c>
      <c r="AB297">
        <v>9.6199999999999992</v>
      </c>
      <c r="AC297">
        <v>0</v>
      </c>
      <c r="AD297">
        <v>1</v>
      </c>
      <c r="AE297">
        <v>1</v>
      </c>
      <c r="AF297" t="s">
        <v>3</v>
      </c>
      <c r="AG297">
        <v>0.51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ROW(Source!A856)</f>
        <v>856</v>
      </c>
      <c r="B298">
        <v>90710423</v>
      </c>
      <c r="C298">
        <v>90710417</v>
      </c>
      <c r="D298">
        <v>29113082</v>
      </c>
      <c r="E298">
        <v>1</v>
      </c>
      <c r="F298">
        <v>1</v>
      </c>
      <c r="G298">
        <v>1</v>
      </c>
      <c r="H298">
        <v>3</v>
      </c>
      <c r="I298" t="s">
        <v>703</v>
      </c>
      <c r="J298" t="s">
        <v>704</v>
      </c>
      <c r="K298" t="s">
        <v>705</v>
      </c>
      <c r="L298">
        <v>1348</v>
      </c>
      <c r="N298">
        <v>1009</v>
      </c>
      <c r="O298" t="s">
        <v>582</v>
      </c>
      <c r="P298" t="s">
        <v>582</v>
      </c>
      <c r="Q298">
        <v>1000</v>
      </c>
      <c r="X298">
        <v>8.0000000000000004E-4</v>
      </c>
      <c r="Y298">
        <v>5763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8.0000000000000004E-4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ROW(Source!A856)</f>
        <v>856</v>
      </c>
      <c r="B299">
        <v>90710424</v>
      </c>
      <c r="C299">
        <v>90710417</v>
      </c>
      <c r="D299">
        <v>29113345</v>
      </c>
      <c r="E299">
        <v>1</v>
      </c>
      <c r="F299">
        <v>1</v>
      </c>
      <c r="G299">
        <v>1</v>
      </c>
      <c r="H299">
        <v>3</v>
      </c>
      <c r="I299" t="s">
        <v>689</v>
      </c>
      <c r="J299" t="s">
        <v>690</v>
      </c>
      <c r="K299" t="s">
        <v>691</v>
      </c>
      <c r="L299">
        <v>1348</v>
      </c>
      <c r="N299">
        <v>1009</v>
      </c>
      <c r="O299" t="s">
        <v>582</v>
      </c>
      <c r="P299" t="s">
        <v>582</v>
      </c>
      <c r="Q299">
        <v>1000</v>
      </c>
      <c r="X299">
        <v>2E-3</v>
      </c>
      <c r="Y299">
        <v>5763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2E-3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ROW(Source!A856)</f>
        <v>856</v>
      </c>
      <c r="B300">
        <v>90710425</v>
      </c>
      <c r="C300">
        <v>90710417</v>
      </c>
      <c r="D300">
        <v>29122929</v>
      </c>
      <c r="E300">
        <v>1</v>
      </c>
      <c r="F300">
        <v>1</v>
      </c>
      <c r="G300">
        <v>1</v>
      </c>
      <c r="H300">
        <v>3</v>
      </c>
      <c r="I300" t="s">
        <v>706</v>
      </c>
      <c r="J300" t="s">
        <v>707</v>
      </c>
      <c r="K300" t="s">
        <v>708</v>
      </c>
      <c r="L300">
        <v>1348</v>
      </c>
      <c r="N300">
        <v>1009</v>
      </c>
      <c r="O300" t="s">
        <v>582</v>
      </c>
      <c r="P300" t="s">
        <v>582</v>
      </c>
      <c r="Q300">
        <v>1000</v>
      </c>
      <c r="X300">
        <v>2.0000000000000001E-4</v>
      </c>
      <c r="Y300">
        <v>36646.5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2.0000000000000001E-4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ROW(Source!A856)</f>
        <v>856</v>
      </c>
      <c r="B301">
        <v>90710426</v>
      </c>
      <c r="C301">
        <v>90710417</v>
      </c>
      <c r="D301">
        <v>29171808</v>
      </c>
      <c r="E301">
        <v>1</v>
      </c>
      <c r="F301">
        <v>1</v>
      </c>
      <c r="G301">
        <v>1</v>
      </c>
      <c r="H301">
        <v>3</v>
      </c>
      <c r="I301" t="s">
        <v>562</v>
      </c>
      <c r="J301" t="s">
        <v>563</v>
      </c>
      <c r="K301" t="s">
        <v>564</v>
      </c>
      <c r="L301">
        <v>1374</v>
      </c>
      <c r="N301">
        <v>1013</v>
      </c>
      <c r="O301" t="s">
        <v>565</v>
      </c>
      <c r="P301" t="s">
        <v>565</v>
      </c>
      <c r="Q301">
        <v>1</v>
      </c>
      <c r="X301">
        <v>0.1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0.1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ROW(Source!A857)</f>
        <v>857</v>
      </c>
      <c r="B302">
        <v>90710422</v>
      </c>
      <c r="C302">
        <v>90710417</v>
      </c>
      <c r="D302">
        <v>29362762</v>
      </c>
      <c r="E302">
        <v>1</v>
      </c>
      <c r="F302">
        <v>1</v>
      </c>
      <c r="G302">
        <v>1</v>
      </c>
      <c r="H302">
        <v>1</v>
      </c>
      <c r="I302" t="s">
        <v>558</v>
      </c>
      <c r="J302" t="s">
        <v>3</v>
      </c>
      <c r="K302" t="s">
        <v>559</v>
      </c>
      <c r="L302">
        <v>1369</v>
      </c>
      <c r="N302">
        <v>1013</v>
      </c>
      <c r="O302" t="s">
        <v>528</v>
      </c>
      <c r="P302" t="s">
        <v>528</v>
      </c>
      <c r="Q302">
        <v>1</v>
      </c>
      <c r="X302">
        <v>0.51</v>
      </c>
      <c r="Y302">
        <v>0</v>
      </c>
      <c r="Z302">
        <v>0</v>
      </c>
      <c r="AA302">
        <v>0</v>
      </c>
      <c r="AB302">
        <v>9.6199999999999992</v>
      </c>
      <c r="AC302">
        <v>0</v>
      </c>
      <c r="AD302">
        <v>1</v>
      </c>
      <c r="AE302">
        <v>1</v>
      </c>
      <c r="AF302" t="s">
        <v>3</v>
      </c>
      <c r="AG302">
        <v>0.51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ROW(Source!A857)</f>
        <v>857</v>
      </c>
      <c r="B303">
        <v>90710423</v>
      </c>
      <c r="C303">
        <v>90710417</v>
      </c>
      <c r="D303">
        <v>29113082</v>
      </c>
      <c r="E303">
        <v>1</v>
      </c>
      <c r="F303">
        <v>1</v>
      </c>
      <c r="G303">
        <v>1</v>
      </c>
      <c r="H303">
        <v>3</v>
      </c>
      <c r="I303" t="s">
        <v>703</v>
      </c>
      <c r="J303" t="s">
        <v>704</v>
      </c>
      <c r="K303" t="s">
        <v>705</v>
      </c>
      <c r="L303">
        <v>1348</v>
      </c>
      <c r="N303">
        <v>1009</v>
      </c>
      <c r="O303" t="s">
        <v>582</v>
      </c>
      <c r="P303" t="s">
        <v>582</v>
      </c>
      <c r="Q303">
        <v>1000</v>
      </c>
      <c r="X303">
        <v>8.0000000000000004E-4</v>
      </c>
      <c r="Y303">
        <v>5763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8.0000000000000004E-4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ROW(Source!A857)</f>
        <v>857</v>
      </c>
      <c r="B304">
        <v>90710424</v>
      </c>
      <c r="C304">
        <v>90710417</v>
      </c>
      <c r="D304">
        <v>29113345</v>
      </c>
      <c r="E304">
        <v>1</v>
      </c>
      <c r="F304">
        <v>1</v>
      </c>
      <c r="G304">
        <v>1</v>
      </c>
      <c r="H304">
        <v>3</v>
      </c>
      <c r="I304" t="s">
        <v>689</v>
      </c>
      <c r="J304" t="s">
        <v>690</v>
      </c>
      <c r="K304" t="s">
        <v>691</v>
      </c>
      <c r="L304">
        <v>1348</v>
      </c>
      <c r="N304">
        <v>1009</v>
      </c>
      <c r="O304" t="s">
        <v>582</v>
      </c>
      <c r="P304" t="s">
        <v>582</v>
      </c>
      <c r="Q304">
        <v>1000</v>
      </c>
      <c r="X304">
        <v>2E-3</v>
      </c>
      <c r="Y304">
        <v>5763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2E-3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ROW(Source!A857)</f>
        <v>857</v>
      </c>
      <c r="B305">
        <v>90710425</v>
      </c>
      <c r="C305">
        <v>90710417</v>
      </c>
      <c r="D305">
        <v>29122929</v>
      </c>
      <c r="E305">
        <v>1</v>
      </c>
      <c r="F305">
        <v>1</v>
      </c>
      <c r="G305">
        <v>1</v>
      </c>
      <c r="H305">
        <v>3</v>
      </c>
      <c r="I305" t="s">
        <v>706</v>
      </c>
      <c r="J305" t="s">
        <v>707</v>
      </c>
      <c r="K305" t="s">
        <v>708</v>
      </c>
      <c r="L305">
        <v>1348</v>
      </c>
      <c r="N305">
        <v>1009</v>
      </c>
      <c r="O305" t="s">
        <v>582</v>
      </c>
      <c r="P305" t="s">
        <v>582</v>
      </c>
      <c r="Q305">
        <v>1000</v>
      </c>
      <c r="X305">
        <v>2.0000000000000001E-4</v>
      </c>
      <c r="Y305">
        <v>36646.5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2.0000000000000001E-4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ROW(Source!A857)</f>
        <v>857</v>
      </c>
      <c r="B306">
        <v>90710426</v>
      </c>
      <c r="C306">
        <v>90710417</v>
      </c>
      <c r="D306">
        <v>29171808</v>
      </c>
      <c r="E306">
        <v>1</v>
      </c>
      <c r="F306">
        <v>1</v>
      </c>
      <c r="G306">
        <v>1</v>
      </c>
      <c r="H306">
        <v>3</v>
      </c>
      <c r="I306" t="s">
        <v>562</v>
      </c>
      <c r="J306" t="s">
        <v>563</v>
      </c>
      <c r="K306" t="s">
        <v>564</v>
      </c>
      <c r="L306">
        <v>1374</v>
      </c>
      <c r="N306">
        <v>1013</v>
      </c>
      <c r="O306" t="s">
        <v>565</v>
      </c>
      <c r="P306" t="s">
        <v>565</v>
      </c>
      <c r="Q306">
        <v>1</v>
      </c>
      <c r="X306">
        <v>0.1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0.1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ROW(Source!A858)</f>
        <v>858</v>
      </c>
      <c r="B307">
        <v>90710434</v>
      </c>
      <c r="C307">
        <v>90710427</v>
      </c>
      <c r="D307">
        <v>29362762</v>
      </c>
      <c r="E307">
        <v>1</v>
      </c>
      <c r="F307">
        <v>1</v>
      </c>
      <c r="G307">
        <v>1</v>
      </c>
      <c r="H307">
        <v>1</v>
      </c>
      <c r="I307" t="s">
        <v>558</v>
      </c>
      <c r="J307" t="s">
        <v>3</v>
      </c>
      <c r="K307" t="s">
        <v>559</v>
      </c>
      <c r="L307">
        <v>1369</v>
      </c>
      <c r="N307">
        <v>1013</v>
      </c>
      <c r="O307" t="s">
        <v>528</v>
      </c>
      <c r="P307" t="s">
        <v>528</v>
      </c>
      <c r="Q307">
        <v>1</v>
      </c>
      <c r="X307">
        <v>2.2599999999999998</v>
      </c>
      <c r="Y307">
        <v>0</v>
      </c>
      <c r="Z307">
        <v>0</v>
      </c>
      <c r="AA307">
        <v>0</v>
      </c>
      <c r="AB307">
        <v>9.6199999999999992</v>
      </c>
      <c r="AC307">
        <v>0</v>
      </c>
      <c r="AD307">
        <v>1</v>
      </c>
      <c r="AE307">
        <v>1</v>
      </c>
      <c r="AF307" t="s">
        <v>3</v>
      </c>
      <c r="AG307">
        <v>2.2599999999999998</v>
      </c>
      <c r="AH307">
        <v>2</v>
      </c>
      <c r="AI307">
        <v>90710428</v>
      </c>
      <c r="AJ307">
        <v>301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ROW(Source!A858)</f>
        <v>858</v>
      </c>
      <c r="B308">
        <v>90710435</v>
      </c>
      <c r="C308">
        <v>90710427</v>
      </c>
      <c r="D308">
        <v>29107402</v>
      </c>
      <c r="E308">
        <v>1</v>
      </c>
      <c r="F308">
        <v>1</v>
      </c>
      <c r="G308">
        <v>1</v>
      </c>
      <c r="H308">
        <v>3</v>
      </c>
      <c r="I308" t="s">
        <v>647</v>
      </c>
      <c r="J308" t="s">
        <v>648</v>
      </c>
      <c r="K308" t="s">
        <v>649</v>
      </c>
      <c r="L308">
        <v>1348</v>
      </c>
      <c r="N308">
        <v>1009</v>
      </c>
      <c r="O308" t="s">
        <v>582</v>
      </c>
      <c r="P308" t="s">
        <v>582</v>
      </c>
      <c r="Q308">
        <v>1000</v>
      </c>
      <c r="X308">
        <v>8.0000000000000004E-4</v>
      </c>
      <c r="Y308">
        <v>4488.3999999999996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8.0000000000000004E-4</v>
      </c>
      <c r="AH308">
        <v>2</v>
      </c>
      <c r="AI308">
        <v>90710429</v>
      </c>
      <c r="AJ308">
        <v>302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ROW(Source!A858)</f>
        <v>858</v>
      </c>
      <c r="B309">
        <v>90710436</v>
      </c>
      <c r="C309">
        <v>90710427</v>
      </c>
      <c r="D309">
        <v>29107444</v>
      </c>
      <c r="E309">
        <v>1</v>
      </c>
      <c r="F309">
        <v>1</v>
      </c>
      <c r="G309">
        <v>1</v>
      </c>
      <c r="H309">
        <v>3</v>
      </c>
      <c r="I309" t="s">
        <v>650</v>
      </c>
      <c r="J309" t="s">
        <v>651</v>
      </c>
      <c r="K309" t="s">
        <v>652</v>
      </c>
      <c r="L309">
        <v>1346</v>
      </c>
      <c r="N309">
        <v>1009</v>
      </c>
      <c r="O309" t="s">
        <v>347</v>
      </c>
      <c r="P309" t="s">
        <v>347</v>
      </c>
      <c r="Q309">
        <v>1</v>
      </c>
      <c r="X309">
        <v>0.15</v>
      </c>
      <c r="Y309">
        <v>6.09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0.15</v>
      </c>
      <c r="AH309">
        <v>2</v>
      </c>
      <c r="AI309">
        <v>90710430</v>
      </c>
      <c r="AJ309">
        <v>303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ROW(Source!A858)</f>
        <v>858</v>
      </c>
      <c r="B310">
        <v>90710437</v>
      </c>
      <c r="C310">
        <v>90710427</v>
      </c>
      <c r="D310">
        <v>29110793</v>
      </c>
      <c r="E310">
        <v>1</v>
      </c>
      <c r="F310">
        <v>1</v>
      </c>
      <c r="G310">
        <v>1</v>
      </c>
      <c r="H310">
        <v>3</v>
      </c>
      <c r="I310" t="s">
        <v>626</v>
      </c>
      <c r="J310" t="s">
        <v>627</v>
      </c>
      <c r="K310" t="s">
        <v>628</v>
      </c>
      <c r="L310">
        <v>1308</v>
      </c>
      <c r="N310">
        <v>1003</v>
      </c>
      <c r="O310" t="s">
        <v>275</v>
      </c>
      <c r="P310" t="s">
        <v>275</v>
      </c>
      <c r="Q310">
        <v>100</v>
      </c>
      <c r="X310">
        <v>2.3999999999999998E-3</v>
      </c>
      <c r="Y310">
        <v>120.36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2.3999999999999998E-3</v>
      </c>
      <c r="AH310">
        <v>2</v>
      </c>
      <c r="AI310">
        <v>90710431</v>
      </c>
      <c r="AJ310">
        <v>304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ROW(Source!A858)</f>
        <v>858</v>
      </c>
      <c r="B311">
        <v>90710438</v>
      </c>
      <c r="C311">
        <v>90710427</v>
      </c>
      <c r="D311">
        <v>29171692</v>
      </c>
      <c r="E311">
        <v>1</v>
      </c>
      <c r="F311">
        <v>1</v>
      </c>
      <c r="G311">
        <v>1</v>
      </c>
      <c r="H311">
        <v>3</v>
      </c>
      <c r="I311" t="s">
        <v>653</v>
      </c>
      <c r="J311" t="s">
        <v>654</v>
      </c>
      <c r="K311" t="s">
        <v>655</v>
      </c>
      <c r="L311">
        <v>1348</v>
      </c>
      <c r="N311">
        <v>1009</v>
      </c>
      <c r="O311" t="s">
        <v>582</v>
      </c>
      <c r="P311" t="s">
        <v>582</v>
      </c>
      <c r="Q311">
        <v>1000</v>
      </c>
      <c r="X311">
        <v>1.0000000000000001E-5</v>
      </c>
      <c r="Y311">
        <v>7679.6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1.0000000000000001E-5</v>
      </c>
      <c r="AH311">
        <v>2</v>
      </c>
      <c r="AI311">
        <v>90710432</v>
      </c>
      <c r="AJ311">
        <v>305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ROW(Source!A858)</f>
        <v>858</v>
      </c>
      <c r="B312">
        <v>90710439</v>
      </c>
      <c r="C312">
        <v>90710427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562</v>
      </c>
      <c r="J312" t="s">
        <v>563</v>
      </c>
      <c r="K312" t="s">
        <v>564</v>
      </c>
      <c r="L312">
        <v>1374</v>
      </c>
      <c r="N312">
        <v>1013</v>
      </c>
      <c r="O312" t="s">
        <v>565</v>
      </c>
      <c r="P312" t="s">
        <v>565</v>
      </c>
      <c r="Q312">
        <v>1</v>
      </c>
      <c r="X312">
        <v>0.43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0.43</v>
      </c>
      <c r="AH312">
        <v>2</v>
      </c>
      <c r="AI312">
        <v>90710433</v>
      </c>
      <c r="AJ312">
        <v>306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ROW(Source!A859)</f>
        <v>859</v>
      </c>
      <c r="B313">
        <v>90710434</v>
      </c>
      <c r="C313">
        <v>90710427</v>
      </c>
      <c r="D313">
        <v>29362762</v>
      </c>
      <c r="E313">
        <v>1</v>
      </c>
      <c r="F313">
        <v>1</v>
      </c>
      <c r="G313">
        <v>1</v>
      </c>
      <c r="H313">
        <v>1</v>
      </c>
      <c r="I313" t="s">
        <v>558</v>
      </c>
      <c r="J313" t="s">
        <v>3</v>
      </c>
      <c r="K313" t="s">
        <v>559</v>
      </c>
      <c r="L313">
        <v>1369</v>
      </c>
      <c r="N313">
        <v>1013</v>
      </c>
      <c r="O313" t="s">
        <v>528</v>
      </c>
      <c r="P313" t="s">
        <v>528</v>
      </c>
      <c r="Q313">
        <v>1</v>
      </c>
      <c r="X313">
        <v>2.2599999999999998</v>
      </c>
      <c r="Y313">
        <v>0</v>
      </c>
      <c r="Z313">
        <v>0</v>
      </c>
      <c r="AA313">
        <v>0</v>
      </c>
      <c r="AB313">
        <v>9.6199999999999992</v>
      </c>
      <c r="AC313">
        <v>0</v>
      </c>
      <c r="AD313">
        <v>1</v>
      </c>
      <c r="AE313">
        <v>1</v>
      </c>
      <c r="AF313" t="s">
        <v>3</v>
      </c>
      <c r="AG313">
        <v>2.2599999999999998</v>
      </c>
      <c r="AH313">
        <v>2</v>
      </c>
      <c r="AI313">
        <v>90710428</v>
      </c>
      <c r="AJ313">
        <v>307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ROW(Source!A859)</f>
        <v>859</v>
      </c>
      <c r="B314">
        <v>90710435</v>
      </c>
      <c r="C314">
        <v>90710427</v>
      </c>
      <c r="D314">
        <v>29107402</v>
      </c>
      <c r="E314">
        <v>1</v>
      </c>
      <c r="F314">
        <v>1</v>
      </c>
      <c r="G314">
        <v>1</v>
      </c>
      <c r="H314">
        <v>3</v>
      </c>
      <c r="I314" t="s">
        <v>647</v>
      </c>
      <c r="J314" t="s">
        <v>648</v>
      </c>
      <c r="K314" t="s">
        <v>649</v>
      </c>
      <c r="L314">
        <v>1348</v>
      </c>
      <c r="N314">
        <v>1009</v>
      </c>
      <c r="O314" t="s">
        <v>582</v>
      </c>
      <c r="P314" t="s">
        <v>582</v>
      </c>
      <c r="Q314">
        <v>1000</v>
      </c>
      <c r="X314">
        <v>8.0000000000000004E-4</v>
      </c>
      <c r="Y314">
        <v>4488.3999999999996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8.0000000000000004E-4</v>
      </c>
      <c r="AH314">
        <v>2</v>
      </c>
      <c r="AI314">
        <v>90710429</v>
      </c>
      <c r="AJ314">
        <v>308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ROW(Source!A859)</f>
        <v>859</v>
      </c>
      <c r="B315">
        <v>90710436</v>
      </c>
      <c r="C315">
        <v>90710427</v>
      </c>
      <c r="D315">
        <v>29107444</v>
      </c>
      <c r="E315">
        <v>1</v>
      </c>
      <c r="F315">
        <v>1</v>
      </c>
      <c r="G315">
        <v>1</v>
      </c>
      <c r="H315">
        <v>3</v>
      </c>
      <c r="I315" t="s">
        <v>650</v>
      </c>
      <c r="J315" t="s">
        <v>651</v>
      </c>
      <c r="K315" t="s">
        <v>652</v>
      </c>
      <c r="L315">
        <v>1346</v>
      </c>
      <c r="N315">
        <v>1009</v>
      </c>
      <c r="O315" t="s">
        <v>347</v>
      </c>
      <c r="P315" t="s">
        <v>347</v>
      </c>
      <c r="Q315">
        <v>1</v>
      </c>
      <c r="X315">
        <v>0.15</v>
      </c>
      <c r="Y315">
        <v>6.09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0.15</v>
      </c>
      <c r="AH315">
        <v>2</v>
      </c>
      <c r="AI315">
        <v>90710430</v>
      </c>
      <c r="AJ315">
        <v>309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ROW(Source!A859)</f>
        <v>859</v>
      </c>
      <c r="B316">
        <v>90710437</v>
      </c>
      <c r="C316">
        <v>90710427</v>
      </c>
      <c r="D316">
        <v>29110793</v>
      </c>
      <c r="E316">
        <v>1</v>
      </c>
      <c r="F316">
        <v>1</v>
      </c>
      <c r="G316">
        <v>1</v>
      </c>
      <c r="H316">
        <v>3</v>
      </c>
      <c r="I316" t="s">
        <v>626</v>
      </c>
      <c r="J316" t="s">
        <v>627</v>
      </c>
      <c r="K316" t="s">
        <v>628</v>
      </c>
      <c r="L316">
        <v>1308</v>
      </c>
      <c r="N316">
        <v>1003</v>
      </c>
      <c r="O316" t="s">
        <v>275</v>
      </c>
      <c r="P316" t="s">
        <v>275</v>
      </c>
      <c r="Q316">
        <v>100</v>
      </c>
      <c r="X316">
        <v>2.3999999999999998E-3</v>
      </c>
      <c r="Y316">
        <v>120.36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2.3999999999999998E-3</v>
      </c>
      <c r="AH316">
        <v>2</v>
      </c>
      <c r="AI316">
        <v>90710431</v>
      </c>
      <c r="AJ316">
        <v>310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ROW(Source!A859)</f>
        <v>859</v>
      </c>
      <c r="B317">
        <v>90710438</v>
      </c>
      <c r="C317">
        <v>90710427</v>
      </c>
      <c r="D317">
        <v>29171692</v>
      </c>
      <c r="E317">
        <v>1</v>
      </c>
      <c r="F317">
        <v>1</v>
      </c>
      <c r="G317">
        <v>1</v>
      </c>
      <c r="H317">
        <v>3</v>
      </c>
      <c r="I317" t="s">
        <v>653</v>
      </c>
      <c r="J317" t="s">
        <v>654</v>
      </c>
      <c r="K317" t="s">
        <v>655</v>
      </c>
      <c r="L317">
        <v>1348</v>
      </c>
      <c r="N317">
        <v>1009</v>
      </c>
      <c r="O317" t="s">
        <v>582</v>
      </c>
      <c r="P317" t="s">
        <v>582</v>
      </c>
      <c r="Q317">
        <v>1000</v>
      </c>
      <c r="X317">
        <v>1.0000000000000001E-5</v>
      </c>
      <c r="Y317">
        <v>7679.6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1.0000000000000001E-5</v>
      </c>
      <c r="AH317">
        <v>2</v>
      </c>
      <c r="AI317">
        <v>90710432</v>
      </c>
      <c r="AJ317">
        <v>311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ROW(Source!A859)</f>
        <v>859</v>
      </c>
      <c r="B318">
        <v>90710439</v>
      </c>
      <c r="C318">
        <v>90710427</v>
      </c>
      <c r="D318">
        <v>29171808</v>
      </c>
      <c r="E318">
        <v>1</v>
      </c>
      <c r="F318">
        <v>1</v>
      </c>
      <c r="G318">
        <v>1</v>
      </c>
      <c r="H318">
        <v>3</v>
      </c>
      <c r="I318" t="s">
        <v>562</v>
      </c>
      <c r="J318" t="s">
        <v>563</v>
      </c>
      <c r="K318" t="s">
        <v>564</v>
      </c>
      <c r="L318">
        <v>1374</v>
      </c>
      <c r="N318">
        <v>1013</v>
      </c>
      <c r="O318" t="s">
        <v>565</v>
      </c>
      <c r="P318" t="s">
        <v>565</v>
      </c>
      <c r="Q318">
        <v>1</v>
      </c>
      <c r="X318">
        <v>0.43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0.43</v>
      </c>
      <c r="AH318">
        <v>2</v>
      </c>
      <c r="AI318">
        <v>90710433</v>
      </c>
      <c r="AJ318">
        <v>312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ROW(Source!A860)</f>
        <v>860</v>
      </c>
      <c r="B319">
        <v>90710447</v>
      </c>
      <c r="C319">
        <v>90710440</v>
      </c>
      <c r="D319">
        <v>29362762</v>
      </c>
      <c r="E319">
        <v>1</v>
      </c>
      <c r="F319">
        <v>1</v>
      </c>
      <c r="G319">
        <v>1</v>
      </c>
      <c r="H319">
        <v>1</v>
      </c>
      <c r="I319" t="s">
        <v>558</v>
      </c>
      <c r="J319" t="s">
        <v>3</v>
      </c>
      <c r="K319" t="s">
        <v>559</v>
      </c>
      <c r="L319">
        <v>1369</v>
      </c>
      <c r="N319">
        <v>1013</v>
      </c>
      <c r="O319" t="s">
        <v>528</v>
      </c>
      <c r="P319" t="s">
        <v>528</v>
      </c>
      <c r="Q319">
        <v>1</v>
      </c>
      <c r="X319">
        <v>3.1</v>
      </c>
      <c r="Y319">
        <v>0</v>
      </c>
      <c r="Z319">
        <v>0</v>
      </c>
      <c r="AA319">
        <v>0</v>
      </c>
      <c r="AB319">
        <v>9.6199999999999992</v>
      </c>
      <c r="AC319">
        <v>0</v>
      </c>
      <c r="AD319">
        <v>1</v>
      </c>
      <c r="AE319">
        <v>1</v>
      </c>
      <c r="AF319" t="s">
        <v>3</v>
      </c>
      <c r="AG319">
        <v>3.1</v>
      </c>
      <c r="AH319">
        <v>2</v>
      </c>
      <c r="AI319">
        <v>90710441</v>
      </c>
      <c r="AJ319">
        <v>313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ROW(Source!A860)</f>
        <v>860</v>
      </c>
      <c r="B320">
        <v>90710448</v>
      </c>
      <c r="C320">
        <v>90710440</v>
      </c>
      <c r="D320">
        <v>29107402</v>
      </c>
      <c r="E320">
        <v>1</v>
      </c>
      <c r="F320">
        <v>1</v>
      </c>
      <c r="G320">
        <v>1</v>
      </c>
      <c r="H320">
        <v>3</v>
      </c>
      <c r="I320" t="s">
        <v>647</v>
      </c>
      <c r="J320" t="s">
        <v>648</v>
      </c>
      <c r="K320" t="s">
        <v>649</v>
      </c>
      <c r="L320">
        <v>1348</v>
      </c>
      <c r="N320">
        <v>1009</v>
      </c>
      <c r="O320" t="s">
        <v>582</v>
      </c>
      <c r="P320" t="s">
        <v>582</v>
      </c>
      <c r="Q320">
        <v>1000</v>
      </c>
      <c r="X320">
        <v>8.0000000000000004E-4</v>
      </c>
      <c r="Y320">
        <v>4488.3999999999996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8.0000000000000004E-4</v>
      </c>
      <c r="AH320">
        <v>2</v>
      </c>
      <c r="AI320">
        <v>90710442</v>
      </c>
      <c r="AJ320">
        <v>314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ROW(Source!A860)</f>
        <v>860</v>
      </c>
      <c r="B321">
        <v>90710449</v>
      </c>
      <c r="C321">
        <v>90710440</v>
      </c>
      <c r="D321">
        <v>29107444</v>
      </c>
      <c r="E321">
        <v>1</v>
      </c>
      <c r="F321">
        <v>1</v>
      </c>
      <c r="G321">
        <v>1</v>
      </c>
      <c r="H321">
        <v>3</v>
      </c>
      <c r="I321" t="s">
        <v>650</v>
      </c>
      <c r="J321" t="s">
        <v>651</v>
      </c>
      <c r="K321" t="s">
        <v>652</v>
      </c>
      <c r="L321">
        <v>1346</v>
      </c>
      <c r="N321">
        <v>1009</v>
      </c>
      <c r="O321" t="s">
        <v>347</v>
      </c>
      <c r="P321" t="s">
        <v>347</v>
      </c>
      <c r="Q321">
        <v>1</v>
      </c>
      <c r="X321">
        <v>0.15</v>
      </c>
      <c r="Y321">
        <v>6.09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0.15</v>
      </c>
      <c r="AH321">
        <v>2</v>
      </c>
      <c r="AI321">
        <v>90710443</v>
      </c>
      <c r="AJ321">
        <v>315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ROW(Source!A860)</f>
        <v>860</v>
      </c>
      <c r="B322">
        <v>90710450</v>
      </c>
      <c r="C322">
        <v>90710440</v>
      </c>
      <c r="D322">
        <v>29110793</v>
      </c>
      <c r="E322">
        <v>1</v>
      </c>
      <c r="F322">
        <v>1</v>
      </c>
      <c r="G322">
        <v>1</v>
      </c>
      <c r="H322">
        <v>3</v>
      </c>
      <c r="I322" t="s">
        <v>626</v>
      </c>
      <c r="J322" t="s">
        <v>627</v>
      </c>
      <c r="K322" t="s">
        <v>628</v>
      </c>
      <c r="L322">
        <v>1308</v>
      </c>
      <c r="N322">
        <v>1003</v>
      </c>
      <c r="O322" t="s">
        <v>275</v>
      </c>
      <c r="P322" t="s">
        <v>275</v>
      </c>
      <c r="Q322">
        <v>100</v>
      </c>
      <c r="X322">
        <v>2.3999999999999998E-3</v>
      </c>
      <c r="Y322">
        <v>120.36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2.3999999999999998E-3</v>
      </c>
      <c r="AH322">
        <v>2</v>
      </c>
      <c r="AI322">
        <v>90710444</v>
      </c>
      <c r="AJ322">
        <v>316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ROW(Source!A860)</f>
        <v>860</v>
      </c>
      <c r="B323">
        <v>90710451</v>
      </c>
      <c r="C323">
        <v>90710440</v>
      </c>
      <c r="D323">
        <v>29171692</v>
      </c>
      <c r="E323">
        <v>1</v>
      </c>
      <c r="F323">
        <v>1</v>
      </c>
      <c r="G323">
        <v>1</v>
      </c>
      <c r="H323">
        <v>3</v>
      </c>
      <c r="I323" t="s">
        <v>653</v>
      </c>
      <c r="J323" t="s">
        <v>654</v>
      </c>
      <c r="K323" t="s">
        <v>655</v>
      </c>
      <c r="L323">
        <v>1348</v>
      </c>
      <c r="N323">
        <v>1009</v>
      </c>
      <c r="O323" t="s">
        <v>582</v>
      </c>
      <c r="P323" t="s">
        <v>582</v>
      </c>
      <c r="Q323">
        <v>1000</v>
      </c>
      <c r="X323">
        <v>1.0000000000000001E-5</v>
      </c>
      <c r="Y323">
        <v>7679.6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1.0000000000000001E-5</v>
      </c>
      <c r="AH323">
        <v>2</v>
      </c>
      <c r="AI323">
        <v>90710445</v>
      </c>
      <c r="AJ323">
        <v>317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ROW(Source!A860)</f>
        <v>860</v>
      </c>
      <c r="B324">
        <v>90710452</v>
      </c>
      <c r="C324">
        <v>90710440</v>
      </c>
      <c r="D324">
        <v>29171808</v>
      </c>
      <c r="E324">
        <v>1</v>
      </c>
      <c r="F324">
        <v>1</v>
      </c>
      <c r="G324">
        <v>1</v>
      </c>
      <c r="H324">
        <v>3</v>
      </c>
      <c r="I324" t="s">
        <v>562</v>
      </c>
      <c r="J324" t="s">
        <v>563</v>
      </c>
      <c r="K324" t="s">
        <v>564</v>
      </c>
      <c r="L324">
        <v>1374</v>
      </c>
      <c r="N324">
        <v>1013</v>
      </c>
      <c r="O324" t="s">
        <v>565</v>
      </c>
      <c r="P324" t="s">
        <v>565</v>
      </c>
      <c r="Q324">
        <v>1</v>
      </c>
      <c r="X324">
        <v>0.6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0.6</v>
      </c>
      <c r="AH324">
        <v>2</v>
      </c>
      <c r="AI324">
        <v>90710446</v>
      </c>
      <c r="AJ324">
        <v>318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ROW(Source!A861)</f>
        <v>861</v>
      </c>
      <c r="B325">
        <v>90710447</v>
      </c>
      <c r="C325">
        <v>90710440</v>
      </c>
      <c r="D325">
        <v>29362762</v>
      </c>
      <c r="E325">
        <v>1</v>
      </c>
      <c r="F325">
        <v>1</v>
      </c>
      <c r="G325">
        <v>1</v>
      </c>
      <c r="H325">
        <v>1</v>
      </c>
      <c r="I325" t="s">
        <v>558</v>
      </c>
      <c r="J325" t="s">
        <v>3</v>
      </c>
      <c r="K325" t="s">
        <v>559</v>
      </c>
      <c r="L325">
        <v>1369</v>
      </c>
      <c r="N325">
        <v>1013</v>
      </c>
      <c r="O325" t="s">
        <v>528</v>
      </c>
      <c r="P325" t="s">
        <v>528</v>
      </c>
      <c r="Q325">
        <v>1</v>
      </c>
      <c r="X325">
        <v>3.1</v>
      </c>
      <c r="Y325">
        <v>0</v>
      </c>
      <c r="Z325">
        <v>0</v>
      </c>
      <c r="AA325">
        <v>0</v>
      </c>
      <c r="AB325">
        <v>9.6199999999999992</v>
      </c>
      <c r="AC325">
        <v>0</v>
      </c>
      <c r="AD325">
        <v>1</v>
      </c>
      <c r="AE325">
        <v>1</v>
      </c>
      <c r="AF325" t="s">
        <v>3</v>
      </c>
      <c r="AG325">
        <v>3.1</v>
      </c>
      <c r="AH325">
        <v>2</v>
      </c>
      <c r="AI325">
        <v>90710441</v>
      </c>
      <c r="AJ325">
        <v>319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ROW(Source!A861)</f>
        <v>861</v>
      </c>
      <c r="B326">
        <v>90710448</v>
      </c>
      <c r="C326">
        <v>90710440</v>
      </c>
      <c r="D326">
        <v>29107402</v>
      </c>
      <c r="E326">
        <v>1</v>
      </c>
      <c r="F326">
        <v>1</v>
      </c>
      <c r="G326">
        <v>1</v>
      </c>
      <c r="H326">
        <v>3</v>
      </c>
      <c r="I326" t="s">
        <v>647</v>
      </c>
      <c r="J326" t="s">
        <v>648</v>
      </c>
      <c r="K326" t="s">
        <v>649</v>
      </c>
      <c r="L326">
        <v>1348</v>
      </c>
      <c r="N326">
        <v>1009</v>
      </c>
      <c r="O326" t="s">
        <v>582</v>
      </c>
      <c r="P326" t="s">
        <v>582</v>
      </c>
      <c r="Q326">
        <v>1000</v>
      </c>
      <c r="X326">
        <v>8.0000000000000004E-4</v>
      </c>
      <c r="Y326">
        <v>4488.3999999999996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8.0000000000000004E-4</v>
      </c>
      <c r="AH326">
        <v>2</v>
      </c>
      <c r="AI326">
        <v>90710442</v>
      </c>
      <c r="AJ326">
        <v>320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ROW(Source!A861)</f>
        <v>861</v>
      </c>
      <c r="B327">
        <v>90710449</v>
      </c>
      <c r="C327">
        <v>90710440</v>
      </c>
      <c r="D327">
        <v>29107444</v>
      </c>
      <c r="E327">
        <v>1</v>
      </c>
      <c r="F327">
        <v>1</v>
      </c>
      <c r="G327">
        <v>1</v>
      </c>
      <c r="H327">
        <v>3</v>
      </c>
      <c r="I327" t="s">
        <v>650</v>
      </c>
      <c r="J327" t="s">
        <v>651</v>
      </c>
      <c r="K327" t="s">
        <v>652</v>
      </c>
      <c r="L327">
        <v>1346</v>
      </c>
      <c r="N327">
        <v>1009</v>
      </c>
      <c r="O327" t="s">
        <v>347</v>
      </c>
      <c r="P327" t="s">
        <v>347</v>
      </c>
      <c r="Q327">
        <v>1</v>
      </c>
      <c r="X327">
        <v>0.15</v>
      </c>
      <c r="Y327">
        <v>6.09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0.15</v>
      </c>
      <c r="AH327">
        <v>2</v>
      </c>
      <c r="AI327">
        <v>90710443</v>
      </c>
      <c r="AJ327">
        <v>321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ROW(Source!A861)</f>
        <v>861</v>
      </c>
      <c r="B328">
        <v>90710450</v>
      </c>
      <c r="C328">
        <v>90710440</v>
      </c>
      <c r="D328">
        <v>29110793</v>
      </c>
      <c r="E328">
        <v>1</v>
      </c>
      <c r="F328">
        <v>1</v>
      </c>
      <c r="G328">
        <v>1</v>
      </c>
      <c r="H328">
        <v>3</v>
      </c>
      <c r="I328" t="s">
        <v>626</v>
      </c>
      <c r="J328" t="s">
        <v>627</v>
      </c>
      <c r="K328" t="s">
        <v>628</v>
      </c>
      <c r="L328">
        <v>1308</v>
      </c>
      <c r="N328">
        <v>1003</v>
      </c>
      <c r="O328" t="s">
        <v>275</v>
      </c>
      <c r="P328" t="s">
        <v>275</v>
      </c>
      <c r="Q328">
        <v>100</v>
      </c>
      <c r="X328">
        <v>2.3999999999999998E-3</v>
      </c>
      <c r="Y328">
        <v>120.36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2.3999999999999998E-3</v>
      </c>
      <c r="AH328">
        <v>2</v>
      </c>
      <c r="AI328">
        <v>90710444</v>
      </c>
      <c r="AJ328">
        <v>322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ROW(Source!A861)</f>
        <v>861</v>
      </c>
      <c r="B329">
        <v>90710451</v>
      </c>
      <c r="C329">
        <v>90710440</v>
      </c>
      <c r="D329">
        <v>29171692</v>
      </c>
      <c r="E329">
        <v>1</v>
      </c>
      <c r="F329">
        <v>1</v>
      </c>
      <c r="G329">
        <v>1</v>
      </c>
      <c r="H329">
        <v>3</v>
      </c>
      <c r="I329" t="s">
        <v>653</v>
      </c>
      <c r="J329" t="s">
        <v>654</v>
      </c>
      <c r="K329" t="s">
        <v>655</v>
      </c>
      <c r="L329">
        <v>1348</v>
      </c>
      <c r="N329">
        <v>1009</v>
      </c>
      <c r="O329" t="s">
        <v>582</v>
      </c>
      <c r="P329" t="s">
        <v>582</v>
      </c>
      <c r="Q329">
        <v>1000</v>
      </c>
      <c r="X329">
        <v>1.0000000000000001E-5</v>
      </c>
      <c r="Y329">
        <v>7679.6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1.0000000000000001E-5</v>
      </c>
      <c r="AH329">
        <v>2</v>
      </c>
      <c r="AI329">
        <v>90710445</v>
      </c>
      <c r="AJ329">
        <v>323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ROW(Source!A861)</f>
        <v>861</v>
      </c>
      <c r="B330">
        <v>90710452</v>
      </c>
      <c r="C330">
        <v>90710440</v>
      </c>
      <c r="D330">
        <v>29171808</v>
      </c>
      <c r="E330">
        <v>1</v>
      </c>
      <c r="F330">
        <v>1</v>
      </c>
      <c r="G330">
        <v>1</v>
      </c>
      <c r="H330">
        <v>3</v>
      </c>
      <c r="I330" t="s">
        <v>562</v>
      </c>
      <c r="J330" t="s">
        <v>563</v>
      </c>
      <c r="K330" t="s">
        <v>564</v>
      </c>
      <c r="L330">
        <v>1374</v>
      </c>
      <c r="N330">
        <v>1013</v>
      </c>
      <c r="O330" t="s">
        <v>565</v>
      </c>
      <c r="P330" t="s">
        <v>565</v>
      </c>
      <c r="Q330">
        <v>1</v>
      </c>
      <c r="X330">
        <v>0.6</v>
      </c>
      <c r="Y330">
        <v>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0.6</v>
      </c>
      <c r="AH330">
        <v>2</v>
      </c>
      <c r="AI330">
        <v>90710446</v>
      </c>
      <c r="AJ330">
        <v>324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ROW(Source!A862)</f>
        <v>862</v>
      </c>
      <c r="B331">
        <v>90710461</v>
      </c>
      <c r="C331">
        <v>90710453</v>
      </c>
      <c r="D331">
        <v>18409850</v>
      </c>
      <c r="E331">
        <v>1</v>
      </c>
      <c r="F331">
        <v>1</v>
      </c>
      <c r="G331">
        <v>1</v>
      </c>
      <c r="H331">
        <v>1</v>
      </c>
      <c r="I331" t="s">
        <v>656</v>
      </c>
      <c r="J331" t="s">
        <v>3</v>
      </c>
      <c r="K331" t="s">
        <v>657</v>
      </c>
      <c r="L331">
        <v>1369</v>
      </c>
      <c r="N331">
        <v>1013</v>
      </c>
      <c r="O331" t="s">
        <v>528</v>
      </c>
      <c r="P331" t="s">
        <v>528</v>
      </c>
      <c r="Q331">
        <v>1</v>
      </c>
      <c r="X331">
        <v>62.41</v>
      </c>
      <c r="Y331">
        <v>0</v>
      </c>
      <c r="Z331">
        <v>0</v>
      </c>
      <c r="AA331">
        <v>0</v>
      </c>
      <c r="AB331">
        <v>9.07</v>
      </c>
      <c r="AC331">
        <v>0</v>
      </c>
      <c r="AD331">
        <v>1</v>
      </c>
      <c r="AE331">
        <v>1</v>
      </c>
      <c r="AF331" t="s">
        <v>3</v>
      </c>
      <c r="AG331">
        <v>62.41</v>
      </c>
      <c r="AH331">
        <v>2</v>
      </c>
      <c r="AI331">
        <v>90710454</v>
      </c>
      <c r="AJ331">
        <v>325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ROW(Source!A862)</f>
        <v>862</v>
      </c>
      <c r="B332">
        <v>90710462</v>
      </c>
      <c r="C332">
        <v>90710453</v>
      </c>
      <c r="D332">
        <v>29174653</v>
      </c>
      <c r="E332">
        <v>1</v>
      </c>
      <c r="F332">
        <v>1</v>
      </c>
      <c r="G332">
        <v>1</v>
      </c>
      <c r="H332">
        <v>2</v>
      </c>
      <c r="I332" t="s">
        <v>658</v>
      </c>
      <c r="J332" t="s">
        <v>659</v>
      </c>
      <c r="K332" t="s">
        <v>660</v>
      </c>
      <c r="L332">
        <v>1368</v>
      </c>
      <c r="N332">
        <v>1011</v>
      </c>
      <c r="O332" t="s">
        <v>213</v>
      </c>
      <c r="P332" t="s">
        <v>213</v>
      </c>
      <c r="Q332">
        <v>1</v>
      </c>
      <c r="X332">
        <v>25.2</v>
      </c>
      <c r="Y332">
        <v>0</v>
      </c>
      <c r="Z332">
        <v>6.82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25.2</v>
      </c>
      <c r="AH332">
        <v>2</v>
      </c>
      <c r="AI332">
        <v>90710455</v>
      </c>
      <c r="AJ332">
        <v>326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ROW(Source!A862)</f>
        <v>862</v>
      </c>
      <c r="B333">
        <v>90710463</v>
      </c>
      <c r="C333">
        <v>90710453</v>
      </c>
      <c r="D333">
        <v>29174913</v>
      </c>
      <c r="E333">
        <v>1</v>
      </c>
      <c r="F333">
        <v>1</v>
      </c>
      <c r="G333">
        <v>1</v>
      </c>
      <c r="H333">
        <v>2</v>
      </c>
      <c r="I333" t="s">
        <v>560</v>
      </c>
      <c r="J333" t="s">
        <v>561</v>
      </c>
      <c r="K333" t="s">
        <v>556</v>
      </c>
      <c r="L333">
        <v>1368</v>
      </c>
      <c r="N333">
        <v>1011</v>
      </c>
      <c r="O333" t="s">
        <v>213</v>
      </c>
      <c r="P333" t="s">
        <v>213</v>
      </c>
      <c r="Q333">
        <v>1</v>
      </c>
      <c r="X333">
        <v>0.26</v>
      </c>
      <c r="Y333">
        <v>0</v>
      </c>
      <c r="Z333">
        <v>87.17</v>
      </c>
      <c r="AA333">
        <v>11.6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0.26</v>
      </c>
      <c r="AH333">
        <v>2</v>
      </c>
      <c r="AI333">
        <v>90710456</v>
      </c>
      <c r="AJ333">
        <v>327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ROW(Source!A862)</f>
        <v>862</v>
      </c>
      <c r="B334">
        <v>90710464</v>
      </c>
      <c r="C334">
        <v>90710453</v>
      </c>
      <c r="D334">
        <v>29107945</v>
      </c>
      <c r="E334">
        <v>1</v>
      </c>
      <c r="F334">
        <v>1</v>
      </c>
      <c r="G334">
        <v>1</v>
      </c>
      <c r="H334">
        <v>3</v>
      </c>
      <c r="I334" t="s">
        <v>661</v>
      </c>
      <c r="J334" t="s">
        <v>662</v>
      </c>
      <c r="K334" t="s">
        <v>663</v>
      </c>
      <c r="L334">
        <v>1354</v>
      </c>
      <c r="N334">
        <v>1010</v>
      </c>
      <c r="O334" t="s">
        <v>321</v>
      </c>
      <c r="P334" t="s">
        <v>321</v>
      </c>
      <c r="Q334">
        <v>1</v>
      </c>
      <c r="X334">
        <v>10</v>
      </c>
      <c r="Y334">
        <v>4.51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10</v>
      </c>
      <c r="AH334">
        <v>2</v>
      </c>
      <c r="AI334">
        <v>90710457</v>
      </c>
      <c r="AJ334">
        <v>328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ROW(Source!A862)</f>
        <v>862</v>
      </c>
      <c r="B335">
        <v>90710465</v>
      </c>
      <c r="C335">
        <v>90710453</v>
      </c>
      <c r="D335">
        <v>29107800</v>
      </c>
      <c r="E335">
        <v>1</v>
      </c>
      <c r="F335">
        <v>1</v>
      </c>
      <c r="G335">
        <v>1</v>
      </c>
      <c r="H335">
        <v>3</v>
      </c>
      <c r="I335" t="s">
        <v>664</v>
      </c>
      <c r="J335" t="s">
        <v>665</v>
      </c>
      <c r="K335" t="s">
        <v>666</v>
      </c>
      <c r="L335">
        <v>1346</v>
      </c>
      <c r="N335">
        <v>1009</v>
      </c>
      <c r="O335" t="s">
        <v>347</v>
      </c>
      <c r="P335" t="s">
        <v>347</v>
      </c>
      <c r="Q335">
        <v>1</v>
      </c>
      <c r="X335">
        <v>10</v>
      </c>
      <c r="Y335">
        <v>1.81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10</v>
      </c>
      <c r="AH335">
        <v>2</v>
      </c>
      <c r="AI335">
        <v>90710458</v>
      </c>
      <c r="AJ335">
        <v>329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ROW(Source!A862)</f>
        <v>862</v>
      </c>
      <c r="B336">
        <v>90710466</v>
      </c>
      <c r="C336">
        <v>90710453</v>
      </c>
      <c r="D336">
        <v>29122608</v>
      </c>
      <c r="E336">
        <v>1</v>
      </c>
      <c r="F336">
        <v>1</v>
      </c>
      <c r="G336">
        <v>1</v>
      </c>
      <c r="H336">
        <v>3</v>
      </c>
      <c r="I336" t="s">
        <v>345</v>
      </c>
      <c r="J336" t="s">
        <v>348</v>
      </c>
      <c r="K336" t="s">
        <v>346</v>
      </c>
      <c r="L336">
        <v>1346</v>
      </c>
      <c r="N336">
        <v>1009</v>
      </c>
      <c r="O336" t="s">
        <v>347</v>
      </c>
      <c r="P336" t="s">
        <v>347</v>
      </c>
      <c r="Q336">
        <v>1</v>
      </c>
      <c r="X336">
        <v>150</v>
      </c>
      <c r="Y336">
        <v>75.16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150</v>
      </c>
      <c r="AH336">
        <v>2</v>
      </c>
      <c r="AI336">
        <v>90710459</v>
      </c>
      <c r="AJ336">
        <v>330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ROW(Source!A862)</f>
        <v>862</v>
      </c>
      <c r="B337">
        <v>90710467</v>
      </c>
      <c r="C337">
        <v>90710453</v>
      </c>
      <c r="D337">
        <v>29150040</v>
      </c>
      <c r="E337">
        <v>1</v>
      </c>
      <c r="F337">
        <v>1</v>
      </c>
      <c r="G337">
        <v>1</v>
      </c>
      <c r="H337">
        <v>3</v>
      </c>
      <c r="I337" t="s">
        <v>667</v>
      </c>
      <c r="J337" t="s">
        <v>668</v>
      </c>
      <c r="K337" t="s">
        <v>669</v>
      </c>
      <c r="L337">
        <v>1339</v>
      </c>
      <c r="N337">
        <v>1007</v>
      </c>
      <c r="O337" t="s">
        <v>361</v>
      </c>
      <c r="P337" t="s">
        <v>361</v>
      </c>
      <c r="Q337">
        <v>1</v>
      </c>
      <c r="X337">
        <v>0.21</v>
      </c>
      <c r="Y337">
        <v>2.44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0.21</v>
      </c>
      <c r="AH337">
        <v>2</v>
      </c>
      <c r="AI337">
        <v>90710460</v>
      </c>
      <c r="AJ337">
        <v>331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ROW(Source!A863)</f>
        <v>863</v>
      </c>
      <c r="B338">
        <v>90710461</v>
      </c>
      <c r="C338">
        <v>90710453</v>
      </c>
      <c r="D338">
        <v>18409850</v>
      </c>
      <c r="E338">
        <v>1</v>
      </c>
      <c r="F338">
        <v>1</v>
      </c>
      <c r="G338">
        <v>1</v>
      </c>
      <c r="H338">
        <v>1</v>
      </c>
      <c r="I338" t="s">
        <v>656</v>
      </c>
      <c r="J338" t="s">
        <v>3</v>
      </c>
      <c r="K338" t="s">
        <v>657</v>
      </c>
      <c r="L338">
        <v>1369</v>
      </c>
      <c r="N338">
        <v>1013</v>
      </c>
      <c r="O338" t="s">
        <v>528</v>
      </c>
      <c r="P338" t="s">
        <v>528</v>
      </c>
      <c r="Q338">
        <v>1</v>
      </c>
      <c r="X338">
        <v>62.41</v>
      </c>
      <c r="Y338">
        <v>0</v>
      </c>
      <c r="Z338">
        <v>0</v>
      </c>
      <c r="AA338">
        <v>0</v>
      </c>
      <c r="AB338">
        <v>9.07</v>
      </c>
      <c r="AC338">
        <v>0</v>
      </c>
      <c r="AD338">
        <v>1</v>
      </c>
      <c r="AE338">
        <v>1</v>
      </c>
      <c r="AF338" t="s">
        <v>3</v>
      </c>
      <c r="AG338">
        <v>62.41</v>
      </c>
      <c r="AH338">
        <v>2</v>
      </c>
      <c r="AI338">
        <v>90710454</v>
      </c>
      <c r="AJ338">
        <v>332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ROW(Source!A863)</f>
        <v>863</v>
      </c>
      <c r="B339">
        <v>90710462</v>
      </c>
      <c r="C339">
        <v>90710453</v>
      </c>
      <c r="D339">
        <v>29174653</v>
      </c>
      <c r="E339">
        <v>1</v>
      </c>
      <c r="F339">
        <v>1</v>
      </c>
      <c r="G339">
        <v>1</v>
      </c>
      <c r="H339">
        <v>2</v>
      </c>
      <c r="I339" t="s">
        <v>658</v>
      </c>
      <c r="J339" t="s">
        <v>659</v>
      </c>
      <c r="K339" t="s">
        <v>660</v>
      </c>
      <c r="L339">
        <v>1368</v>
      </c>
      <c r="N339">
        <v>1011</v>
      </c>
      <c r="O339" t="s">
        <v>213</v>
      </c>
      <c r="P339" t="s">
        <v>213</v>
      </c>
      <c r="Q339">
        <v>1</v>
      </c>
      <c r="X339">
        <v>25.2</v>
      </c>
      <c r="Y339">
        <v>0</v>
      </c>
      <c r="Z339">
        <v>6.82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25.2</v>
      </c>
      <c r="AH339">
        <v>2</v>
      </c>
      <c r="AI339">
        <v>90710455</v>
      </c>
      <c r="AJ339">
        <v>333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ROW(Source!A863)</f>
        <v>863</v>
      </c>
      <c r="B340">
        <v>90710463</v>
      </c>
      <c r="C340">
        <v>90710453</v>
      </c>
      <c r="D340">
        <v>29174913</v>
      </c>
      <c r="E340">
        <v>1</v>
      </c>
      <c r="F340">
        <v>1</v>
      </c>
      <c r="G340">
        <v>1</v>
      </c>
      <c r="H340">
        <v>2</v>
      </c>
      <c r="I340" t="s">
        <v>560</v>
      </c>
      <c r="J340" t="s">
        <v>561</v>
      </c>
      <c r="K340" t="s">
        <v>556</v>
      </c>
      <c r="L340">
        <v>1368</v>
      </c>
      <c r="N340">
        <v>1011</v>
      </c>
      <c r="O340" t="s">
        <v>213</v>
      </c>
      <c r="P340" t="s">
        <v>213</v>
      </c>
      <c r="Q340">
        <v>1</v>
      </c>
      <c r="X340">
        <v>0.26</v>
      </c>
      <c r="Y340">
        <v>0</v>
      </c>
      <c r="Z340">
        <v>87.17</v>
      </c>
      <c r="AA340">
        <v>11.6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0.26</v>
      </c>
      <c r="AH340">
        <v>2</v>
      </c>
      <c r="AI340">
        <v>90710456</v>
      </c>
      <c r="AJ340">
        <v>334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ROW(Source!A863)</f>
        <v>863</v>
      </c>
      <c r="B341">
        <v>90710464</v>
      </c>
      <c r="C341">
        <v>90710453</v>
      </c>
      <c r="D341">
        <v>29107945</v>
      </c>
      <c r="E341">
        <v>1</v>
      </c>
      <c r="F341">
        <v>1</v>
      </c>
      <c r="G341">
        <v>1</v>
      </c>
      <c r="H341">
        <v>3</v>
      </c>
      <c r="I341" t="s">
        <v>661</v>
      </c>
      <c r="J341" t="s">
        <v>662</v>
      </c>
      <c r="K341" t="s">
        <v>663</v>
      </c>
      <c r="L341">
        <v>1354</v>
      </c>
      <c r="N341">
        <v>1010</v>
      </c>
      <c r="O341" t="s">
        <v>321</v>
      </c>
      <c r="P341" t="s">
        <v>321</v>
      </c>
      <c r="Q341">
        <v>1</v>
      </c>
      <c r="X341">
        <v>10</v>
      </c>
      <c r="Y341">
        <v>4.51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10</v>
      </c>
      <c r="AH341">
        <v>2</v>
      </c>
      <c r="AI341">
        <v>90710457</v>
      </c>
      <c r="AJ341">
        <v>335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ROW(Source!A863)</f>
        <v>863</v>
      </c>
      <c r="B342">
        <v>90710465</v>
      </c>
      <c r="C342">
        <v>90710453</v>
      </c>
      <c r="D342">
        <v>29107800</v>
      </c>
      <c r="E342">
        <v>1</v>
      </c>
      <c r="F342">
        <v>1</v>
      </c>
      <c r="G342">
        <v>1</v>
      </c>
      <c r="H342">
        <v>3</v>
      </c>
      <c r="I342" t="s">
        <v>664</v>
      </c>
      <c r="J342" t="s">
        <v>665</v>
      </c>
      <c r="K342" t="s">
        <v>666</v>
      </c>
      <c r="L342">
        <v>1346</v>
      </c>
      <c r="N342">
        <v>1009</v>
      </c>
      <c r="O342" t="s">
        <v>347</v>
      </c>
      <c r="P342" t="s">
        <v>347</v>
      </c>
      <c r="Q342">
        <v>1</v>
      </c>
      <c r="X342">
        <v>10</v>
      </c>
      <c r="Y342">
        <v>1.81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10</v>
      </c>
      <c r="AH342">
        <v>2</v>
      </c>
      <c r="AI342">
        <v>90710458</v>
      </c>
      <c r="AJ342">
        <v>336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ROW(Source!A863)</f>
        <v>863</v>
      </c>
      <c r="B343">
        <v>90710466</v>
      </c>
      <c r="C343">
        <v>90710453</v>
      </c>
      <c r="D343">
        <v>29122608</v>
      </c>
      <c r="E343">
        <v>1</v>
      </c>
      <c r="F343">
        <v>1</v>
      </c>
      <c r="G343">
        <v>1</v>
      </c>
      <c r="H343">
        <v>3</v>
      </c>
      <c r="I343" t="s">
        <v>345</v>
      </c>
      <c r="J343" t="s">
        <v>348</v>
      </c>
      <c r="K343" t="s">
        <v>346</v>
      </c>
      <c r="L343">
        <v>1346</v>
      </c>
      <c r="N343">
        <v>1009</v>
      </c>
      <c r="O343" t="s">
        <v>347</v>
      </c>
      <c r="P343" t="s">
        <v>347</v>
      </c>
      <c r="Q343">
        <v>1</v>
      </c>
      <c r="X343">
        <v>150</v>
      </c>
      <c r="Y343">
        <v>75.16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150</v>
      </c>
      <c r="AH343">
        <v>2</v>
      </c>
      <c r="AI343">
        <v>90710459</v>
      </c>
      <c r="AJ343">
        <v>337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ROW(Source!A863)</f>
        <v>863</v>
      </c>
      <c r="B344">
        <v>90710467</v>
      </c>
      <c r="C344">
        <v>90710453</v>
      </c>
      <c r="D344">
        <v>29150040</v>
      </c>
      <c r="E344">
        <v>1</v>
      </c>
      <c r="F344">
        <v>1</v>
      </c>
      <c r="G344">
        <v>1</v>
      </c>
      <c r="H344">
        <v>3</v>
      </c>
      <c r="I344" t="s">
        <v>667</v>
      </c>
      <c r="J344" t="s">
        <v>668</v>
      </c>
      <c r="K344" t="s">
        <v>669</v>
      </c>
      <c r="L344">
        <v>1339</v>
      </c>
      <c r="N344">
        <v>1007</v>
      </c>
      <c r="O344" t="s">
        <v>361</v>
      </c>
      <c r="P344" t="s">
        <v>361</v>
      </c>
      <c r="Q344">
        <v>1</v>
      </c>
      <c r="X344">
        <v>0.21</v>
      </c>
      <c r="Y344">
        <v>2.44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0.21</v>
      </c>
      <c r="AH344">
        <v>2</v>
      </c>
      <c r="AI344">
        <v>90710460</v>
      </c>
      <c r="AJ344">
        <v>338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ROW(Source!A1104)</f>
        <v>1104</v>
      </c>
      <c r="B345">
        <v>90710489</v>
      </c>
      <c r="C345">
        <v>90710486</v>
      </c>
      <c r="D345">
        <v>29477854</v>
      </c>
      <c r="E345">
        <v>1</v>
      </c>
      <c r="F345">
        <v>1</v>
      </c>
      <c r="G345">
        <v>1</v>
      </c>
      <c r="H345">
        <v>1</v>
      </c>
      <c r="I345" t="s">
        <v>531</v>
      </c>
      <c r="J345" t="s">
        <v>3</v>
      </c>
      <c r="K345" t="s">
        <v>532</v>
      </c>
      <c r="L345">
        <v>1369</v>
      </c>
      <c r="N345">
        <v>1013</v>
      </c>
      <c r="O345" t="s">
        <v>528</v>
      </c>
      <c r="P345" t="s">
        <v>528</v>
      </c>
      <c r="Q345">
        <v>1</v>
      </c>
      <c r="X345">
        <v>1.94</v>
      </c>
      <c r="Y345">
        <v>0</v>
      </c>
      <c r="Z345">
        <v>0</v>
      </c>
      <c r="AA345">
        <v>0</v>
      </c>
      <c r="AB345">
        <v>9.6199999999999992</v>
      </c>
      <c r="AC345">
        <v>0</v>
      </c>
      <c r="AD345">
        <v>1</v>
      </c>
      <c r="AE345">
        <v>1</v>
      </c>
      <c r="AF345" t="s">
        <v>3</v>
      </c>
      <c r="AG345">
        <v>1.94</v>
      </c>
      <c r="AH345">
        <v>2</v>
      </c>
      <c r="AI345">
        <v>90710487</v>
      </c>
      <c r="AJ345">
        <v>339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ROW(Source!A1104)</f>
        <v>1104</v>
      </c>
      <c r="B346">
        <v>90710490</v>
      </c>
      <c r="C346">
        <v>90710486</v>
      </c>
      <c r="D346">
        <v>29477608</v>
      </c>
      <c r="E346">
        <v>1</v>
      </c>
      <c r="F346">
        <v>1</v>
      </c>
      <c r="G346">
        <v>1</v>
      </c>
      <c r="H346">
        <v>1</v>
      </c>
      <c r="I346" t="s">
        <v>529</v>
      </c>
      <c r="J346" t="s">
        <v>3</v>
      </c>
      <c r="K346" t="s">
        <v>530</v>
      </c>
      <c r="L346">
        <v>1369</v>
      </c>
      <c r="N346">
        <v>1013</v>
      </c>
      <c r="O346" t="s">
        <v>528</v>
      </c>
      <c r="P346" t="s">
        <v>528</v>
      </c>
      <c r="Q346">
        <v>1</v>
      </c>
      <c r="X346">
        <v>2.92</v>
      </c>
      <c r="Y346">
        <v>0</v>
      </c>
      <c r="Z346">
        <v>0</v>
      </c>
      <c r="AA346">
        <v>0</v>
      </c>
      <c r="AB346">
        <v>12.69</v>
      </c>
      <c r="AC346">
        <v>0</v>
      </c>
      <c r="AD346">
        <v>1</v>
      </c>
      <c r="AE346">
        <v>1</v>
      </c>
      <c r="AF346" t="s">
        <v>3</v>
      </c>
      <c r="AG346">
        <v>2.92</v>
      </c>
      <c r="AH346">
        <v>2</v>
      </c>
      <c r="AI346">
        <v>90710488</v>
      </c>
      <c r="AJ346">
        <v>340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ROW(Source!A1105)</f>
        <v>1105</v>
      </c>
      <c r="B347">
        <v>90710489</v>
      </c>
      <c r="C347">
        <v>90710486</v>
      </c>
      <c r="D347">
        <v>29477854</v>
      </c>
      <c r="E347">
        <v>1</v>
      </c>
      <c r="F347">
        <v>1</v>
      </c>
      <c r="G347">
        <v>1</v>
      </c>
      <c r="H347">
        <v>1</v>
      </c>
      <c r="I347" t="s">
        <v>531</v>
      </c>
      <c r="J347" t="s">
        <v>3</v>
      </c>
      <c r="K347" t="s">
        <v>532</v>
      </c>
      <c r="L347">
        <v>1369</v>
      </c>
      <c r="N347">
        <v>1013</v>
      </c>
      <c r="O347" t="s">
        <v>528</v>
      </c>
      <c r="P347" t="s">
        <v>528</v>
      </c>
      <c r="Q347">
        <v>1</v>
      </c>
      <c r="X347">
        <v>1.94</v>
      </c>
      <c r="Y347">
        <v>0</v>
      </c>
      <c r="Z347">
        <v>0</v>
      </c>
      <c r="AA347">
        <v>0</v>
      </c>
      <c r="AB347">
        <v>9.6199999999999992</v>
      </c>
      <c r="AC347">
        <v>0</v>
      </c>
      <c r="AD347">
        <v>1</v>
      </c>
      <c r="AE347">
        <v>1</v>
      </c>
      <c r="AF347" t="s">
        <v>3</v>
      </c>
      <c r="AG347">
        <v>1.94</v>
      </c>
      <c r="AH347">
        <v>2</v>
      </c>
      <c r="AI347">
        <v>90710487</v>
      </c>
      <c r="AJ347">
        <v>341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ROW(Source!A1105)</f>
        <v>1105</v>
      </c>
      <c r="B348">
        <v>90710490</v>
      </c>
      <c r="C348">
        <v>90710486</v>
      </c>
      <c r="D348">
        <v>29477608</v>
      </c>
      <c r="E348">
        <v>1</v>
      </c>
      <c r="F348">
        <v>1</v>
      </c>
      <c r="G348">
        <v>1</v>
      </c>
      <c r="H348">
        <v>1</v>
      </c>
      <c r="I348" t="s">
        <v>529</v>
      </c>
      <c r="J348" t="s">
        <v>3</v>
      </c>
      <c r="K348" t="s">
        <v>530</v>
      </c>
      <c r="L348">
        <v>1369</v>
      </c>
      <c r="N348">
        <v>1013</v>
      </c>
      <c r="O348" t="s">
        <v>528</v>
      </c>
      <c r="P348" t="s">
        <v>528</v>
      </c>
      <c r="Q348">
        <v>1</v>
      </c>
      <c r="X348">
        <v>2.92</v>
      </c>
      <c r="Y348">
        <v>0</v>
      </c>
      <c r="Z348">
        <v>0</v>
      </c>
      <c r="AA348">
        <v>0</v>
      </c>
      <c r="AB348">
        <v>12.69</v>
      </c>
      <c r="AC348">
        <v>0</v>
      </c>
      <c r="AD348">
        <v>1</v>
      </c>
      <c r="AE348">
        <v>1</v>
      </c>
      <c r="AF348" t="s">
        <v>3</v>
      </c>
      <c r="AG348">
        <v>2.92</v>
      </c>
      <c r="AH348">
        <v>2</v>
      </c>
      <c r="AI348">
        <v>90710488</v>
      </c>
      <c r="AJ348">
        <v>342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ROW(Source!A1106)</f>
        <v>1106</v>
      </c>
      <c r="B349">
        <v>90710494</v>
      </c>
      <c r="C349">
        <v>90710491</v>
      </c>
      <c r="D349">
        <v>29478568</v>
      </c>
      <c r="E349">
        <v>1</v>
      </c>
      <c r="F349">
        <v>1</v>
      </c>
      <c r="G349">
        <v>1</v>
      </c>
      <c r="H349">
        <v>1</v>
      </c>
      <c r="I349" t="s">
        <v>526</v>
      </c>
      <c r="J349" t="s">
        <v>3</v>
      </c>
      <c r="K349" t="s">
        <v>527</v>
      </c>
      <c r="L349">
        <v>1369</v>
      </c>
      <c r="N349">
        <v>1013</v>
      </c>
      <c r="O349" t="s">
        <v>528</v>
      </c>
      <c r="P349" t="s">
        <v>528</v>
      </c>
      <c r="Q349">
        <v>1</v>
      </c>
      <c r="X349">
        <v>0.81</v>
      </c>
      <c r="Y349">
        <v>0</v>
      </c>
      <c r="Z349">
        <v>0</v>
      </c>
      <c r="AA349">
        <v>0</v>
      </c>
      <c r="AB349">
        <v>12.92</v>
      </c>
      <c r="AC349">
        <v>0</v>
      </c>
      <c r="AD349">
        <v>1</v>
      </c>
      <c r="AE349">
        <v>1</v>
      </c>
      <c r="AF349" t="s">
        <v>3</v>
      </c>
      <c r="AG349">
        <v>0.81</v>
      </c>
      <c r="AH349">
        <v>2</v>
      </c>
      <c r="AI349">
        <v>90710492</v>
      </c>
      <c r="AJ349">
        <v>343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ROW(Source!A1106)</f>
        <v>1106</v>
      </c>
      <c r="B350">
        <v>90710495</v>
      </c>
      <c r="C350">
        <v>90710491</v>
      </c>
      <c r="D350">
        <v>29477608</v>
      </c>
      <c r="E350">
        <v>1</v>
      </c>
      <c r="F350">
        <v>1</v>
      </c>
      <c r="G350">
        <v>1</v>
      </c>
      <c r="H350">
        <v>1</v>
      </c>
      <c r="I350" t="s">
        <v>529</v>
      </c>
      <c r="J350" t="s">
        <v>3</v>
      </c>
      <c r="K350" t="s">
        <v>530</v>
      </c>
      <c r="L350">
        <v>1369</v>
      </c>
      <c r="N350">
        <v>1013</v>
      </c>
      <c r="O350" t="s">
        <v>528</v>
      </c>
      <c r="P350" t="s">
        <v>528</v>
      </c>
      <c r="Q350">
        <v>1</v>
      </c>
      <c r="X350">
        <v>0.81</v>
      </c>
      <c r="Y350">
        <v>0</v>
      </c>
      <c r="Z350">
        <v>0</v>
      </c>
      <c r="AA350">
        <v>0</v>
      </c>
      <c r="AB350">
        <v>12.69</v>
      </c>
      <c r="AC350">
        <v>0</v>
      </c>
      <c r="AD350">
        <v>1</v>
      </c>
      <c r="AE350">
        <v>1</v>
      </c>
      <c r="AF350" t="s">
        <v>3</v>
      </c>
      <c r="AG350">
        <v>0.81</v>
      </c>
      <c r="AH350">
        <v>2</v>
      </c>
      <c r="AI350">
        <v>90710493</v>
      </c>
      <c r="AJ350">
        <v>344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ROW(Source!A1107)</f>
        <v>1107</v>
      </c>
      <c r="B351">
        <v>90710494</v>
      </c>
      <c r="C351">
        <v>90710491</v>
      </c>
      <c r="D351">
        <v>29478568</v>
      </c>
      <c r="E351">
        <v>1</v>
      </c>
      <c r="F351">
        <v>1</v>
      </c>
      <c r="G351">
        <v>1</v>
      </c>
      <c r="H351">
        <v>1</v>
      </c>
      <c r="I351" t="s">
        <v>526</v>
      </c>
      <c r="J351" t="s">
        <v>3</v>
      </c>
      <c r="K351" t="s">
        <v>527</v>
      </c>
      <c r="L351">
        <v>1369</v>
      </c>
      <c r="N351">
        <v>1013</v>
      </c>
      <c r="O351" t="s">
        <v>528</v>
      </c>
      <c r="P351" t="s">
        <v>528</v>
      </c>
      <c r="Q351">
        <v>1</v>
      </c>
      <c r="X351">
        <v>0.81</v>
      </c>
      <c r="Y351">
        <v>0</v>
      </c>
      <c r="Z351">
        <v>0</v>
      </c>
      <c r="AA351">
        <v>0</v>
      </c>
      <c r="AB351">
        <v>12.92</v>
      </c>
      <c r="AC351">
        <v>0</v>
      </c>
      <c r="AD351">
        <v>1</v>
      </c>
      <c r="AE351">
        <v>1</v>
      </c>
      <c r="AF351" t="s">
        <v>3</v>
      </c>
      <c r="AG351">
        <v>0.81</v>
      </c>
      <c r="AH351">
        <v>2</v>
      </c>
      <c r="AI351">
        <v>90710492</v>
      </c>
      <c r="AJ351">
        <v>345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ROW(Source!A1107)</f>
        <v>1107</v>
      </c>
      <c r="B352">
        <v>90710495</v>
      </c>
      <c r="C352">
        <v>90710491</v>
      </c>
      <c r="D352">
        <v>29477608</v>
      </c>
      <c r="E352">
        <v>1</v>
      </c>
      <c r="F352">
        <v>1</v>
      </c>
      <c r="G352">
        <v>1</v>
      </c>
      <c r="H352">
        <v>1</v>
      </c>
      <c r="I352" t="s">
        <v>529</v>
      </c>
      <c r="J352" t="s">
        <v>3</v>
      </c>
      <c r="K352" t="s">
        <v>530</v>
      </c>
      <c r="L352">
        <v>1369</v>
      </c>
      <c r="N352">
        <v>1013</v>
      </c>
      <c r="O352" t="s">
        <v>528</v>
      </c>
      <c r="P352" t="s">
        <v>528</v>
      </c>
      <c r="Q352">
        <v>1</v>
      </c>
      <c r="X352">
        <v>0.81</v>
      </c>
      <c r="Y352">
        <v>0</v>
      </c>
      <c r="Z352">
        <v>0</v>
      </c>
      <c r="AA352">
        <v>0</v>
      </c>
      <c r="AB352">
        <v>12.69</v>
      </c>
      <c r="AC352">
        <v>0</v>
      </c>
      <c r="AD352">
        <v>1</v>
      </c>
      <c r="AE352">
        <v>1</v>
      </c>
      <c r="AF352" t="s">
        <v>3</v>
      </c>
      <c r="AG352">
        <v>0.81</v>
      </c>
      <c r="AH352">
        <v>2</v>
      </c>
      <c r="AI352">
        <v>90710493</v>
      </c>
      <c r="AJ352">
        <v>346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ROW(Source!A1347)</f>
        <v>1347</v>
      </c>
      <c r="B353">
        <v>90710500</v>
      </c>
      <c r="C353">
        <v>90710497</v>
      </c>
      <c r="D353">
        <v>29477607</v>
      </c>
      <c r="E353">
        <v>1</v>
      </c>
      <c r="F353">
        <v>1</v>
      </c>
      <c r="G353">
        <v>1</v>
      </c>
      <c r="H353">
        <v>1</v>
      </c>
      <c r="I353" t="s">
        <v>539</v>
      </c>
      <c r="J353" t="s">
        <v>3</v>
      </c>
      <c r="K353" t="s">
        <v>540</v>
      </c>
      <c r="L353">
        <v>1369</v>
      </c>
      <c r="N353">
        <v>1013</v>
      </c>
      <c r="O353" t="s">
        <v>528</v>
      </c>
      <c r="P353" t="s">
        <v>528</v>
      </c>
      <c r="Q353">
        <v>1</v>
      </c>
      <c r="X353">
        <v>3.78</v>
      </c>
      <c r="Y353">
        <v>0</v>
      </c>
      <c r="Z353">
        <v>0</v>
      </c>
      <c r="AA353">
        <v>0</v>
      </c>
      <c r="AB353">
        <v>15.49</v>
      </c>
      <c r="AC353">
        <v>0</v>
      </c>
      <c r="AD353">
        <v>1</v>
      </c>
      <c r="AE353">
        <v>1</v>
      </c>
      <c r="AF353" t="s">
        <v>3</v>
      </c>
      <c r="AG353">
        <v>3.78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ROW(Source!A1347)</f>
        <v>1347</v>
      </c>
      <c r="B354">
        <v>90710501</v>
      </c>
      <c r="C354">
        <v>90710497</v>
      </c>
      <c r="D354">
        <v>29477609</v>
      </c>
      <c r="E354">
        <v>1</v>
      </c>
      <c r="F354">
        <v>1</v>
      </c>
      <c r="G354">
        <v>1</v>
      </c>
      <c r="H354">
        <v>1</v>
      </c>
      <c r="I354" t="s">
        <v>535</v>
      </c>
      <c r="J354" t="s">
        <v>3</v>
      </c>
      <c r="K354" t="s">
        <v>536</v>
      </c>
      <c r="L354">
        <v>1369</v>
      </c>
      <c r="N354">
        <v>1013</v>
      </c>
      <c r="O354" t="s">
        <v>528</v>
      </c>
      <c r="P354" t="s">
        <v>528</v>
      </c>
      <c r="Q354">
        <v>1</v>
      </c>
      <c r="X354">
        <v>2.52</v>
      </c>
      <c r="Y354">
        <v>0</v>
      </c>
      <c r="Z354">
        <v>0</v>
      </c>
      <c r="AA354">
        <v>0</v>
      </c>
      <c r="AB354">
        <v>9.17</v>
      </c>
      <c r="AC354">
        <v>0</v>
      </c>
      <c r="AD354">
        <v>1</v>
      </c>
      <c r="AE354">
        <v>1</v>
      </c>
      <c r="AF354" t="s">
        <v>3</v>
      </c>
      <c r="AG354">
        <v>2.52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ROW(Source!A1348)</f>
        <v>1348</v>
      </c>
      <c r="B355">
        <v>90710500</v>
      </c>
      <c r="C355">
        <v>90710497</v>
      </c>
      <c r="D355">
        <v>29477607</v>
      </c>
      <c r="E355">
        <v>1</v>
      </c>
      <c r="F355">
        <v>1</v>
      </c>
      <c r="G355">
        <v>1</v>
      </c>
      <c r="H355">
        <v>1</v>
      </c>
      <c r="I355" t="s">
        <v>539</v>
      </c>
      <c r="J355" t="s">
        <v>3</v>
      </c>
      <c r="K355" t="s">
        <v>540</v>
      </c>
      <c r="L355">
        <v>1369</v>
      </c>
      <c r="N355">
        <v>1013</v>
      </c>
      <c r="O355" t="s">
        <v>528</v>
      </c>
      <c r="P355" t="s">
        <v>528</v>
      </c>
      <c r="Q355">
        <v>1</v>
      </c>
      <c r="X355">
        <v>3.78</v>
      </c>
      <c r="Y355">
        <v>0</v>
      </c>
      <c r="Z355">
        <v>0</v>
      </c>
      <c r="AA355">
        <v>0</v>
      </c>
      <c r="AB355">
        <v>15.49</v>
      </c>
      <c r="AC355">
        <v>0</v>
      </c>
      <c r="AD355">
        <v>1</v>
      </c>
      <c r="AE355">
        <v>1</v>
      </c>
      <c r="AF355" t="s">
        <v>3</v>
      </c>
      <c r="AG355">
        <v>3.78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ROW(Source!A1348)</f>
        <v>1348</v>
      </c>
      <c r="B356">
        <v>90710501</v>
      </c>
      <c r="C356">
        <v>90710497</v>
      </c>
      <c r="D356">
        <v>29477609</v>
      </c>
      <c r="E356">
        <v>1</v>
      </c>
      <c r="F356">
        <v>1</v>
      </c>
      <c r="G356">
        <v>1</v>
      </c>
      <c r="H356">
        <v>1</v>
      </c>
      <c r="I356" t="s">
        <v>535</v>
      </c>
      <c r="J356" t="s">
        <v>3</v>
      </c>
      <c r="K356" t="s">
        <v>536</v>
      </c>
      <c r="L356">
        <v>1369</v>
      </c>
      <c r="N356">
        <v>1013</v>
      </c>
      <c r="O356" t="s">
        <v>528</v>
      </c>
      <c r="P356" t="s">
        <v>528</v>
      </c>
      <c r="Q356">
        <v>1</v>
      </c>
      <c r="X356">
        <v>2.52</v>
      </c>
      <c r="Y356">
        <v>0</v>
      </c>
      <c r="Z356">
        <v>0</v>
      </c>
      <c r="AA356">
        <v>0</v>
      </c>
      <c r="AB356">
        <v>9.17</v>
      </c>
      <c r="AC356">
        <v>0</v>
      </c>
      <c r="AD356">
        <v>1</v>
      </c>
      <c r="AE356">
        <v>1</v>
      </c>
      <c r="AF356" t="s">
        <v>3</v>
      </c>
      <c r="AG356">
        <v>2.52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ROW(Source!A1349)</f>
        <v>1349</v>
      </c>
      <c r="B357">
        <v>90710505</v>
      </c>
      <c r="C357">
        <v>90710502</v>
      </c>
      <c r="D357">
        <v>29477658</v>
      </c>
      <c r="E357">
        <v>1</v>
      </c>
      <c r="F357">
        <v>1</v>
      </c>
      <c r="G357">
        <v>1</v>
      </c>
      <c r="H357">
        <v>1</v>
      </c>
      <c r="I357" t="s">
        <v>533</v>
      </c>
      <c r="J357" t="s">
        <v>3</v>
      </c>
      <c r="K357" t="s">
        <v>534</v>
      </c>
      <c r="L357">
        <v>1369</v>
      </c>
      <c r="N357">
        <v>1013</v>
      </c>
      <c r="O357" t="s">
        <v>528</v>
      </c>
      <c r="P357" t="s">
        <v>528</v>
      </c>
      <c r="Q357">
        <v>1</v>
      </c>
      <c r="X357">
        <v>0.81</v>
      </c>
      <c r="Y357">
        <v>0</v>
      </c>
      <c r="Z357">
        <v>0</v>
      </c>
      <c r="AA357">
        <v>0</v>
      </c>
      <c r="AB357">
        <v>14.09</v>
      </c>
      <c r="AC357">
        <v>0</v>
      </c>
      <c r="AD357">
        <v>1</v>
      </c>
      <c r="AE357">
        <v>1</v>
      </c>
      <c r="AF357" t="s">
        <v>3</v>
      </c>
      <c r="AG357">
        <v>0.81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ROW(Source!A1349)</f>
        <v>1349</v>
      </c>
      <c r="B358">
        <v>90710506</v>
      </c>
      <c r="C358">
        <v>90710502</v>
      </c>
      <c r="D358">
        <v>29477609</v>
      </c>
      <c r="E358">
        <v>1</v>
      </c>
      <c r="F358">
        <v>1</v>
      </c>
      <c r="G358">
        <v>1</v>
      </c>
      <c r="H358">
        <v>1</v>
      </c>
      <c r="I358" t="s">
        <v>535</v>
      </c>
      <c r="J358" t="s">
        <v>3</v>
      </c>
      <c r="K358" t="s">
        <v>536</v>
      </c>
      <c r="L358">
        <v>1369</v>
      </c>
      <c r="N358">
        <v>1013</v>
      </c>
      <c r="O358" t="s">
        <v>528</v>
      </c>
      <c r="P358" t="s">
        <v>528</v>
      </c>
      <c r="Q358">
        <v>1</v>
      </c>
      <c r="X358">
        <v>0.54</v>
      </c>
      <c r="Y358">
        <v>0</v>
      </c>
      <c r="Z358">
        <v>0</v>
      </c>
      <c r="AA358">
        <v>0</v>
      </c>
      <c r="AB358">
        <v>9.17</v>
      </c>
      <c r="AC358">
        <v>0</v>
      </c>
      <c r="AD358">
        <v>1</v>
      </c>
      <c r="AE358">
        <v>1</v>
      </c>
      <c r="AF358" t="s">
        <v>3</v>
      </c>
      <c r="AG358">
        <v>0.54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ROW(Source!A1350)</f>
        <v>1350</v>
      </c>
      <c r="B359">
        <v>90710505</v>
      </c>
      <c r="C359">
        <v>90710502</v>
      </c>
      <c r="D359">
        <v>29477658</v>
      </c>
      <c r="E359">
        <v>1</v>
      </c>
      <c r="F359">
        <v>1</v>
      </c>
      <c r="G359">
        <v>1</v>
      </c>
      <c r="H359">
        <v>1</v>
      </c>
      <c r="I359" t="s">
        <v>533</v>
      </c>
      <c r="J359" t="s">
        <v>3</v>
      </c>
      <c r="K359" t="s">
        <v>534</v>
      </c>
      <c r="L359">
        <v>1369</v>
      </c>
      <c r="N359">
        <v>1013</v>
      </c>
      <c r="O359" t="s">
        <v>528</v>
      </c>
      <c r="P359" t="s">
        <v>528</v>
      </c>
      <c r="Q359">
        <v>1</v>
      </c>
      <c r="X359">
        <v>0.81</v>
      </c>
      <c r="Y359">
        <v>0</v>
      </c>
      <c r="Z359">
        <v>0</v>
      </c>
      <c r="AA359">
        <v>0</v>
      </c>
      <c r="AB359">
        <v>14.09</v>
      </c>
      <c r="AC359">
        <v>0</v>
      </c>
      <c r="AD359">
        <v>1</v>
      </c>
      <c r="AE359">
        <v>1</v>
      </c>
      <c r="AF359" t="s">
        <v>3</v>
      </c>
      <c r="AG359">
        <v>0.81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ROW(Source!A1350)</f>
        <v>1350</v>
      </c>
      <c r="B360">
        <v>90710506</v>
      </c>
      <c r="C360">
        <v>90710502</v>
      </c>
      <c r="D360">
        <v>29477609</v>
      </c>
      <c r="E360">
        <v>1</v>
      </c>
      <c r="F360">
        <v>1</v>
      </c>
      <c r="G360">
        <v>1</v>
      </c>
      <c r="H360">
        <v>1</v>
      </c>
      <c r="I360" t="s">
        <v>535</v>
      </c>
      <c r="J360" t="s">
        <v>3</v>
      </c>
      <c r="K360" t="s">
        <v>536</v>
      </c>
      <c r="L360">
        <v>1369</v>
      </c>
      <c r="N360">
        <v>1013</v>
      </c>
      <c r="O360" t="s">
        <v>528</v>
      </c>
      <c r="P360" t="s">
        <v>528</v>
      </c>
      <c r="Q360">
        <v>1</v>
      </c>
      <c r="X360">
        <v>0.54</v>
      </c>
      <c r="Y360">
        <v>0</v>
      </c>
      <c r="Z360">
        <v>0</v>
      </c>
      <c r="AA360">
        <v>0</v>
      </c>
      <c r="AB360">
        <v>9.17</v>
      </c>
      <c r="AC360">
        <v>0</v>
      </c>
      <c r="AD360">
        <v>1</v>
      </c>
      <c r="AE360">
        <v>1</v>
      </c>
      <c r="AF360" t="s">
        <v>3</v>
      </c>
      <c r="AG360">
        <v>0.54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ROW(Source!A1351)</f>
        <v>1351</v>
      </c>
      <c r="B361">
        <v>90710510</v>
      </c>
      <c r="C361">
        <v>90710507</v>
      </c>
      <c r="D361">
        <v>29478568</v>
      </c>
      <c r="E361">
        <v>1</v>
      </c>
      <c r="F361">
        <v>1</v>
      </c>
      <c r="G361">
        <v>1</v>
      </c>
      <c r="H361">
        <v>1</v>
      </c>
      <c r="I361" t="s">
        <v>526</v>
      </c>
      <c r="J361" t="s">
        <v>3</v>
      </c>
      <c r="K361" t="s">
        <v>527</v>
      </c>
      <c r="L361">
        <v>1369</v>
      </c>
      <c r="N361">
        <v>1013</v>
      </c>
      <c r="O361" t="s">
        <v>528</v>
      </c>
      <c r="P361" t="s">
        <v>528</v>
      </c>
      <c r="Q361">
        <v>1</v>
      </c>
      <c r="X361">
        <v>1.01</v>
      </c>
      <c r="Y361">
        <v>0</v>
      </c>
      <c r="Z361">
        <v>0</v>
      </c>
      <c r="AA361">
        <v>0</v>
      </c>
      <c r="AB361">
        <v>12.92</v>
      </c>
      <c r="AC361">
        <v>0</v>
      </c>
      <c r="AD361">
        <v>1</v>
      </c>
      <c r="AE361">
        <v>1</v>
      </c>
      <c r="AF361" t="s">
        <v>3</v>
      </c>
      <c r="AG361">
        <v>1.01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ROW(Source!A1351)</f>
        <v>1351</v>
      </c>
      <c r="B362">
        <v>90710511</v>
      </c>
      <c r="C362">
        <v>90710507</v>
      </c>
      <c r="D362">
        <v>29477608</v>
      </c>
      <c r="E362">
        <v>1</v>
      </c>
      <c r="F362">
        <v>1</v>
      </c>
      <c r="G362">
        <v>1</v>
      </c>
      <c r="H362">
        <v>1</v>
      </c>
      <c r="I362" t="s">
        <v>529</v>
      </c>
      <c r="J362" t="s">
        <v>3</v>
      </c>
      <c r="K362" t="s">
        <v>530</v>
      </c>
      <c r="L362">
        <v>1369</v>
      </c>
      <c r="N362">
        <v>1013</v>
      </c>
      <c r="O362" t="s">
        <v>528</v>
      </c>
      <c r="P362" t="s">
        <v>528</v>
      </c>
      <c r="Q362">
        <v>1</v>
      </c>
      <c r="X362">
        <v>1.01</v>
      </c>
      <c r="Y362">
        <v>0</v>
      </c>
      <c r="Z362">
        <v>0</v>
      </c>
      <c r="AA362">
        <v>0</v>
      </c>
      <c r="AB362">
        <v>12.69</v>
      </c>
      <c r="AC362">
        <v>0</v>
      </c>
      <c r="AD362">
        <v>1</v>
      </c>
      <c r="AE362">
        <v>1</v>
      </c>
      <c r="AF362" t="s">
        <v>3</v>
      </c>
      <c r="AG362">
        <v>1.01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ROW(Source!A1352)</f>
        <v>1352</v>
      </c>
      <c r="B363">
        <v>90710510</v>
      </c>
      <c r="C363">
        <v>90710507</v>
      </c>
      <c r="D363">
        <v>29478568</v>
      </c>
      <c r="E363">
        <v>1</v>
      </c>
      <c r="F363">
        <v>1</v>
      </c>
      <c r="G363">
        <v>1</v>
      </c>
      <c r="H363">
        <v>1</v>
      </c>
      <c r="I363" t="s">
        <v>526</v>
      </c>
      <c r="J363" t="s">
        <v>3</v>
      </c>
      <c r="K363" t="s">
        <v>527</v>
      </c>
      <c r="L363">
        <v>1369</v>
      </c>
      <c r="N363">
        <v>1013</v>
      </c>
      <c r="O363" t="s">
        <v>528</v>
      </c>
      <c r="P363" t="s">
        <v>528</v>
      </c>
      <c r="Q363">
        <v>1</v>
      </c>
      <c r="X363">
        <v>1.01</v>
      </c>
      <c r="Y363">
        <v>0</v>
      </c>
      <c r="Z363">
        <v>0</v>
      </c>
      <c r="AA363">
        <v>0</v>
      </c>
      <c r="AB363">
        <v>12.92</v>
      </c>
      <c r="AC363">
        <v>0</v>
      </c>
      <c r="AD363">
        <v>1</v>
      </c>
      <c r="AE363">
        <v>1</v>
      </c>
      <c r="AF363" t="s">
        <v>3</v>
      </c>
      <c r="AG363">
        <v>1.01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ROW(Source!A1352)</f>
        <v>1352</v>
      </c>
      <c r="B364">
        <v>90710511</v>
      </c>
      <c r="C364">
        <v>90710507</v>
      </c>
      <c r="D364">
        <v>29477608</v>
      </c>
      <c r="E364">
        <v>1</v>
      </c>
      <c r="F364">
        <v>1</v>
      </c>
      <c r="G364">
        <v>1</v>
      </c>
      <c r="H364">
        <v>1</v>
      </c>
      <c r="I364" t="s">
        <v>529</v>
      </c>
      <c r="J364" t="s">
        <v>3</v>
      </c>
      <c r="K364" t="s">
        <v>530</v>
      </c>
      <c r="L364">
        <v>1369</v>
      </c>
      <c r="N364">
        <v>1013</v>
      </c>
      <c r="O364" t="s">
        <v>528</v>
      </c>
      <c r="P364" t="s">
        <v>528</v>
      </c>
      <c r="Q364">
        <v>1</v>
      </c>
      <c r="X364">
        <v>1.01</v>
      </c>
      <c r="Y364">
        <v>0</v>
      </c>
      <c r="Z364">
        <v>0</v>
      </c>
      <c r="AA364">
        <v>0</v>
      </c>
      <c r="AB364">
        <v>12.69</v>
      </c>
      <c r="AC364">
        <v>0</v>
      </c>
      <c r="AD364">
        <v>1</v>
      </c>
      <c r="AE364">
        <v>1</v>
      </c>
      <c r="AF364" t="s">
        <v>3</v>
      </c>
      <c r="AG364">
        <v>1.01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ROW(Source!A1353)</f>
        <v>1353</v>
      </c>
      <c r="B365">
        <v>90710515</v>
      </c>
      <c r="C365">
        <v>90710512</v>
      </c>
      <c r="D365">
        <v>29477606</v>
      </c>
      <c r="E365">
        <v>1</v>
      </c>
      <c r="F365">
        <v>1</v>
      </c>
      <c r="G365">
        <v>1</v>
      </c>
      <c r="H365">
        <v>1</v>
      </c>
      <c r="I365" t="s">
        <v>537</v>
      </c>
      <c r="J365" t="s">
        <v>3</v>
      </c>
      <c r="K365" t="s">
        <v>538</v>
      </c>
      <c r="L365">
        <v>1369</v>
      </c>
      <c r="N365">
        <v>1013</v>
      </c>
      <c r="O365" t="s">
        <v>528</v>
      </c>
      <c r="P365" t="s">
        <v>528</v>
      </c>
      <c r="Q365">
        <v>1</v>
      </c>
      <c r="X365">
        <v>0.97</v>
      </c>
      <c r="Y365">
        <v>0</v>
      </c>
      <c r="Z365">
        <v>0</v>
      </c>
      <c r="AA365">
        <v>0</v>
      </c>
      <c r="AB365">
        <v>11.09</v>
      </c>
      <c r="AC365">
        <v>0</v>
      </c>
      <c r="AD365">
        <v>1</v>
      </c>
      <c r="AE365">
        <v>1</v>
      </c>
      <c r="AF365" t="s">
        <v>3</v>
      </c>
      <c r="AG365">
        <v>0.97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ROW(Source!A1353)</f>
        <v>1353</v>
      </c>
      <c r="B366">
        <v>90710516</v>
      </c>
      <c r="C366">
        <v>90710512</v>
      </c>
      <c r="D366">
        <v>29477658</v>
      </c>
      <c r="E366">
        <v>1</v>
      </c>
      <c r="F366">
        <v>1</v>
      </c>
      <c r="G366">
        <v>1</v>
      </c>
      <c r="H366">
        <v>1</v>
      </c>
      <c r="I366" t="s">
        <v>533</v>
      </c>
      <c r="J366" t="s">
        <v>3</v>
      </c>
      <c r="K366" t="s">
        <v>534</v>
      </c>
      <c r="L366">
        <v>1369</v>
      </c>
      <c r="N366">
        <v>1013</v>
      </c>
      <c r="O366" t="s">
        <v>528</v>
      </c>
      <c r="P366" t="s">
        <v>528</v>
      </c>
      <c r="Q366">
        <v>1</v>
      </c>
      <c r="X366">
        <v>1.46</v>
      </c>
      <c r="Y366">
        <v>0</v>
      </c>
      <c r="Z366">
        <v>0</v>
      </c>
      <c r="AA366">
        <v>0</v>
      </c>
      <c r="AB366">
        <v>14.09</v>
      </c>
      <c r="AC366">
        <v>0</v>
      </c>
      <c r="AD366">
        <v>1</v>
      </c>
      <c r="AE366">
        <v>1</v>
      </c>
      <c r="AF366" t="s">
        <v>3</v>
      </c>
      <c r="AG366">
        <v>1.46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ROW(Source!A1354)</f>
        <v>1354</v>
      </c>
      <c r="B367">
        <v>90710515</v>
      </c>
      <c r="C367">
        <v>90710512</v>
      </c>
      <c r="D367">
        <v>29477606</v>
      </c>
      <c r="E367">
        <v>1</v>
      </c>
      <c r="F367">
        <v>1</v>
      </c>
      <c r="G367">
        <v>1</v>
      </c>
      <c r="H367">
        <v>1</v>
      </c>
      <c r="I367" t="s">
        <v>537</v>
      </c>
      <c r="J367" t="s">
        <v>3</v>
      </c>
      <c r="K367" t="s">
        <v>538</v>
      </c>
      <c r="L367">
        <v>1369</v>
      </c>
      <c r="N367">
        <v>1013</v>
      </c>
      <c r="O367" t="s">
        <v>528</v>
      </c>
      <c r="P367" t="s">
        <v>528</v>
      </c>
      <c r="Q367">
        <v>1</v>
      </c>
      <c r="X367">
        <v>0.97</v>
      </c>
      <c r="Y367">
        <v>0</v>
      </c>
      <c r="Z367">
        <v>0</v>
      </c>
      <c r="AA367">
        <v>0</v>
      </c>
      <c r="AB367">
        <v>11.09</v>
      </c>
      <c r="AC367">
        <v>0</v>
      </c>
      <c r="AD367">
        <v>1</v>
      </c>
      <c r="AE367">
        <v>1</v>
      </c>
      <c r="AF367" t="s">
        <v>3</v>
      </c>
      <c r="AG367">
        <v>0.97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ROW(Source!A1354)</f>
        <v>1354</v>
      </c>
      <c r="B368">
        <v>90710516</v>
      </c>
      <c r="C368">
        <v>90710512</v>
      </c>
      <c r="D368">
        <v>29477658</v>
      </c>
      <c r="E368">
        <v>1</v>
      </c>
      <c r="F368">
        <v>1</v>
      </c>
      <c r="G368">
        <v>1</v>
      </c>
      <c r="H368">
        <v>1</v>
      </c>
      <c r="I368" t="s">
        <v>533</v>
      </c>
      <c r="J368" t="s">
        <v>3</v>
      </c>
      <c r="K368" t="s">
        <v>534</v>
      </c>
      <c r="L368">
        <v>1369</v>
      </c>
      <c r="N368">
        <v>1013</v>
      </c>
      <c r="O368" t="s">
        <v>528</v>
      </c>
      <c r="P368" t="s">
        <v>528</v>
      </c>
      <c r="Q368">
        <v>1</v>
      </c>
      <c r="X368">
        <v>1.46</v>
      </c>
      <c r="Y368">
        <v>0</v>
      </c>
      <c r="Z368">
        <v>0</v>
      </c>
      <c r="AA368">
        <v>0</v>
      </c>
      <c r="AB368">
        <v>14.09</v>
      </c>
      <c r="AC368">
        <v>0</v>
      </c>
      <c r="AD368">
        <v>1</v>
      </c>
      <c r="AE368">
        <v>1</v>
      </c>
      <c r="AF368" t="s">
        <v>3</v>
      </c>
      <c r="AG368">
        <v>1.46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ROW(Source!A1355)</f>
        <v>1355</v>
      </c>
      <c r="B369">
        <v>90710520</v>
      </c>
      <c r="C369">
        <v>90710517</v>
      </c>
      <c r="D369">
        <v>29477606</v>
      </c>
      <c r="E369">
        <v>1</v>
      </c>
      <c r="F369">
        <v>1</v>
      </c>
      <c r="G369">
        <v>1</v>
      </c>
      <c r="H369">
        <v>1</v>
      </c>
      <c r="I369" t="s">
        <v>537</v>
      </c>
      <c r="J369" t="s">
        <v>3</v>
      </c>
      <c r="K369" t="s">
        <v>538</v>
      </c>
      <c r="L369">
        <v>1369</v>
      </c>
      <c r="N369">
        <v>1013</v>
      </c>
      <c r="O369" t="s">
        <v>528</v>
      </c>
      <c r="P369" t="s">
        <v>528</v>
      </c>
      <c r="Q369">
        <v>1</v>
      </c>
      <c r="X369">
        <v>0.65</v>
      </c>
      <c r="Y369">
        <v>0</v>
      </c>
      <c r="Z369">
        <v>0</v>
      </c>
      <c r="AA369">
        <v>0</v>
      </c>
      <c r="AB369">
        <v>11.09</v>
      </c>
      <c r="AC369">
        <v>0</v>
      </c>
      <c r="AD369">
        <v>1</v>
      </c>
      <c r="AE369">
        <v>1</v>
      </c>
      <c r="AF369" t="s">
        <v>3</v>
      </c>
      <c r="AG369">
        <v>0.65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ROW(Source!A1355)</f>
        <v>1355</v>
      </c>
      <c r="B370">
        <v>90710521</v>
      </c>
      <c r="C370">
        <v>90710517</v>
      </c>
      <c r="D370">
        <v>29477658</v>
      </c>
      <c r="E370">
        <v>1</v>
      </c>
      <c r="F370">
        <v>1</v>
      </c>
      <c r="G370">
        <v>1</v>
      </c>
      <c r="H370">
        <v>1</v>
      </c>
      <c r="I370" t="s">
        <v>533</v>
      </c>
      <c r="J370" t="s">
        <v>3</v>
      </c>
      <c r="K370" t="s">
        <v>534</v>
      </c>
      <c r="L370">
        <v>1369</v>
      </c>
      <c r="N370">
        <v>1013</v>
      </c>
      <c r="O370" t="s">
        <v>528</v>
      </c>
      <c r="P370" t="s">
        <v>528</v>
      </c>
      <c r="Q370">
        <v>1</v>
      </c>
      <c r="X370">
        <v>0.97</v>
      </c>
      <c r="Y370">
        <v>0</v>
      </c>
      <c r="Z370">
        <v>0</v>
      </c>
      <c r="AA370">
        <v>0</v>
      </c>
      <c r="AB370">
        <v>14.09</v>
      </c>
      <c r="AC370">
        <v>0</v>
      </c>
      <c r="AD370">
        <v>1</v>
      </c>
      <c r="AE370">
        <v>1</v>
      </c>
      <c r="AF370" t="s">
        <v>3</v>
      </c>
      <c r="AG370">
        <v>0.97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ROW(Source!A1356)</f>
        <v>1356</v>
      </c>
      <c r="B371">
        <v>90710520</v>
      </c>
      <c r="C371">
        <v>90710517</v>
      </c>
      <c r="D371">
        <v>29477606</v>
      </c>
      <c r="E371">
        <v>1</v>
      </c>
      <c r="F371">
        <v>1</v>
      </c>
      <c r="G371">
        <v>1</v>
      </c>
      <c r="H371">
        <v>1</v>
      </c>
      <c r="I371" t="s">
        <v>537</v>
      </c>
      <c r="J371" t="s">
        <v>3</v>
      </c>
      <c r="K371" t="s">
        <v>538</v>
      </c>
      <c r="L371">
        <v>1369</v>
      </c>
      <c r="N371">
        <v>1013</v>
      </c>
      <c r="O371" t="s">
        <v>528</v>
      </c>
      <c r="P371" t="s">
        <v>528</v>
      </c>
      <c r="Q371">
        <v>1</v>
      </c>
      <c r="X371">
        <v>0.65</v>
      </c>
      <c r="Y371">
        <v>0</v>
      </c>
      <c r="Z371">
        <v>0</v>
      </c>
      <c r="AA371">
        <v>0</v>
      </c>
      <c r="AB371">
        <v>11.09</v>
      </c>
      <c r="AC371">
        <v>0</v>
      </c>
      <c r="AD371">
        <v>1</v>
      </c>
      <c r="AE371">
        <v>1</v>
      </c>
      <c r="AF371" t="s">
        <v>3</v>
      </c>
      <c r="AG371">
        <v>0.65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ROW(Source!A1356)</f>
        <v>1356</v>
      </c>
      <c r="B372">
        <v>90710521</v>
      </c>
      <c r="C372">
        <v>90710517</v>
      </c>
      <c r="D372">
        <v>29477658</v>
      </c>
      <c r="E372">
        <v>1</v>
      </c>
      <c r="F372">
        <v>1</v>
      </c>
      <c r="G372">
        <v>1</v>
      </c>
      <c r="H372">
        <v>1</v>
      </c>
      <c r="I372" t="s">
        <v>533</v>
      </c>
      <c r="J372" t="s">
        <v>3</v>
      </c>
      <c r="K372" t="s">
        <v>534</v>
      </c>
      <c r="L372">
        <v>1369</v>
      </c>
      <c r="N372">
        <v>1013</v>
      </c>
      <c r="O372" t="s">
        <v>528</v>
      </c>
      <c r="P372" t="s">
        <v>528</v>
      </c>
      <c r="Q372">
        <v>1</v>
      </c>
      <c r="X372">
        <v>0.97</v>
      </c>
      <c r="Y372">
        <v>0</v>
      </c>
      <c r="Z372">
        <v>0</v>
      </c>
      <c r="AA372">
        <v>0</v>
      </c>
      <c r="AB372">
        <v>14.09</v>
      </c>
      <c r="AC372">
        <v>0</v>
      </c>
      <c r="AD372">
        <v>1</v>
      </c>
      <c r="AE372">
        <v>1</v>
      </c>
      <c r="AF372" t="s">
        <v>3</v>
      </c>
      <c r="AG372">
        <v>0.97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ROW(Source!A1357)</f>
        <v>1357</v>
      </c>
      <c r="B373">
        <v>90710525</v>
      </c>
      <c r="C373">
        <v>90710522</v>
      </c>
      <c r="D373">
        <v>29477854</v>
      </c>
      <c r="E373">
        <v>1</v>
      </c>
      <c r="F373">
        <v>1</v>
      </c>
      <c r="G373">
        <v>1</v>
      </c>
      <c r="H373">
        <v>1</v>
      </c>
      <c r="I373" t="s">
        <v>531</v>
      </c>
      <c r="J373" t="s">
        <v>3</v>
      </c>
      <c r="K373" t="s">
        <v>532</v>
      </c>
      <c r="L373">
        <v>1369</v>
      </c>
      <c r="N373">
        <v>1013</v>
      </c>
      <c r="O373" t="s">
        <v>528</v>
      </c>
      <c r="P373" t="s">
        <v>528</v>
      </c>
      <c r="Q373">
        <v>1</v>
      </c>
      <c r="X373">
        <v>1.8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3</v>
      </c>
      <c r="AG373">
        <v>1.8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ROW(Source!A1357)</f>
        <v>1357</v>
      </c>
      <c r="B374">
        <v>90710526</v>
      </c>
      <c r="C374">
        <v>90710522</v>
      </c>
      <c r="D374">
        <v>29477609</v>
      </c>
      <c r="E374">
        <v>1</v>
      </c>
      <c r="F374">
        <v>1</v>
      </c>
      <c r="G374">
        <v>1</v>
      </c>
      <c r="H374">
        <v>1</v>
      </c>
      <c r="I374" t="s">
        <v>535</v>
      </c>
      <c r="J374" t="s">
        <v>3</v>
      </c>
      <c r="K374" t="s">
        <v>536</v>
      </c>
      <c r="L374">
        <v>1369</v>
      </c>
      <c r="N374">
        <v>1013</v>
      </c>
      <c r="O374" t="s">
        <v>528</v>
      </c>
      <c r="P374" t="s">
        <v>528</v>
      </c>
      <c r="Q374">
        <v>1</v>
      </c>
      <c r="X374">
        <v>1.8</v>
      </c>
      <c r="Y374">
        <v>0</v>
      </c>
      <c r="Z374">
        <v>0</v>
      </c>
      <c r="AA374">
        <v>0</v>
      </c>
      <c r="AB374">
        <v>9.17</v>
      </c>
      <c r="AC374">
        <v>0</v>
      </c>
      <c r="AD374">
        <v>1</v>
      </c>
      <c r="AE374">
        <v>1</v>
      </c>
      <c r="AF374" t="s">
        <v>3</v>
      </c>
      <c r="AG374">
        <v>1.8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ROW(Source!A1358)</f>
        <v>1358</v>
      </c>
      <c r="B375">
        <v>90710525</v>
      </c>
      <c r="C375">
        <v>90710522</v>
      </c>
      <c r="D375">
        <v>29477854</v>
      </c>
      <c r="E375">
        <v>1</v>
      </c>
      <c r="F375">
        <v>1</v>
      </c>
      <c r="G375">
        <v>1</v>
      </c>
      <c r="H375">
        <v>1</v>
      </c>
      <c r="I375" t="s">
        <v>531</v>
      </c>
      <c r="J375" t="s">
        <v>3</v>
      </c>
      <c r="K375" t="s">
        <v>532</v>
      </c>
      <c r="L375">
        <v>1369</v>
      </c>
      <c r="N375">
        <v>1013</v>
      </c>
      <c r="O375" t="s">
        <v>528</v>
      </c>
      <c r="P375" t="s">
        <v>528</v>
      </c>
      <c r="Q375">
        <v>1</v>
      </c>
      <c r="X375">
        <v>1.8</v>
      </c>
      <c r="Y375">
        <v>0</v>
      </c>
      <c r="Z375">
        <v>0</v>
      </c>
      <c r="AA375">
        <v>0</v>
      </c>
      <c r="AB375">
        <v>9.6199999999999992</v>
      </c>
      <c r="AC375">
        <v>0</v>
      </c>
      <c r="AD375">
        <v>1</v>
      </c>
      <c r="AE375">
        <v>1</v>
      </c>
      <c r="AF375" t="s">
        <v>3</v>
      </c>
      <c r="AG375">
        <v>1.8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ROW(Source!A1358)</f>
        <v>1358</v>
      </c>
      <c r="B376">
        <v>90710526</v>
      </c>
      <c r="C376">
        <v>90710522</v>
      </c>
      <c r="D376">
        <v>29477609</v>
      </c>
      <c r="E376">
        <v>1</v>
      </c>
      <c r="F376">
        <v>1</v>
      </c>
      <c r="G376">
        <v>1</v>
      </c>
      <c r="H376">
        <v>1</v>
      </c>
      <c r="I376" t="s">
        <v>535</v>
      </c>
      <c r="J376" t="s">
        <v>3</v>
      </c>
      <c r="K376" t="s">
        <v>536</v>
      </c>
      <c r="L376">
        <v>1369</v>
      </c>
      <c r="N376">
        <v>1013</v>
      </c>
      <c r="O376" t="s">
        <v>528</v>
      </c>
      <c r="P376" t="s">
        <v>528</v>
      </c>
      <c r="Q376">
        <v>1</v>
      </c>
      <c r="X376">
        <v>1.8</v>
      </c>
      <c r="Y376">
        <v>0</v>
      </c>
      <c r="Z376">
        <v>0</v>
      </c>
      <c r="AA376">
        <v>0</v>
      </c>
      <c r="AB376">
        <v>9.17</v>
      </c>
      <c r="AC376">
        <v>0</v>
      </c>
      <c r="AD376">
        <v>1</v>
      </c>
      <c r="AE376">
        <v>1</v>
      </c>
      <c r="AF376" t="s">
        <v>3</v>
      </c>
      <c r="AG376">
        <v>1.8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ROW(Source!A1359)</f>
        <v>1359</v>
      </c>
      <c r="B377">
        <v>90710530</v>
      </c>
      <c r="C377">
        <v>90710527</v>
      </c>
      <c r="D377">
        <v>29477854</v>
      </c>
      <c r="E377">
        <v>1</v>
      </c>
      <c r="F377">
        <v>1</v>
      </c>
      <c r="G377">
        <v>1</v>
      </c>
      <c r="H377">
        <v>1</v>
      </c>
      <c r="I377" t="s">
        <v>531</v>
      </c>
      <c r="J377" t="s">
        <v>3</v>
      </c>
      <c r="K377" t="s">
        <v>532</v>
      </c>
      <c r="L377">
        <v>1369</v>
      </c>
      <c r="N377">
        <v>1013</v>
      </c>
      <c r="O377" t="s">
        <v>528</v>
      </c>
      <c r="P377" t="s">
        <v>528</v>
      </c>
      <c r="Q377">
        <v>1</v>
      </c>
      <c r="X377">
        <v>1.35</v>
      </c>
      <c r="Y377">
        <v>0</v>
      </c>
      <c r="Z377">
        <v>0</v>
      </c>
      <c r="AA377">
        <v>0</v>
      </c>
      <c r="AB377">
        <v>9.6199999999999992</v>
      </c>
      <c r="AC377">
        <v>0</v>
      </c>
      <c r="AD377">
        <v>1</v>
      </c>
      <c r="AE377">
        <v>1</v>
      </c>
      <c r="AF377" t="s">
        <v>3</v>
      </c>
      <c r="AG377">
        <v>1.35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ROW(Source!A1359)</f>
        <v>1359</v>
      </c>
      <c r="B378">
        <v>90710531</v>
      </c>
      <c r="C378">
        <v>90710527</v>
      </c>
      <c r="D378">
        <v>29477609</v>
      </c>
      <c r="E378">
        <v>1</v>
      </c>
      <c r="F378">
        <v>1</v>
      </c>
      <c r="G378">
        <v>1</v>
      </c>
      <c r="H378">
        <v>1</v>
      </c>
      <c r="I378" t="s">
        <v>535</v>
      </c>
      <c r="J378" t="s">
        <v>3</v>
      </c>
      <c r="K378" t="s">
        <v>536</v>
      </c>
      <c r="L378">
        <v>1369</v>
      </c>
      <c r="N378">
        <v>1013</v>
      </c>
      <c r="O378" t="s">
        <v>528</v>
      </c>
      <c r="P378" t="s">
        <v>528</v>
      </c>
      <c r="Q378">
        <v>1</v>
      </c>
      <c r="X378">
        <v>1.35</v>
      </c>
      <c r="Y378">
        <v>0</v>
      </c>
      <c r="Z378">
        <v>0</v>
      </c>
      <c r="AA378">
        <v>0</v>
      </c>
      <c r="AB378">
        <v>9.17</v>
      </c>
      <c r="AC378">
        <v>0</v>
      </c>
      <c r="AD378">
        <v>1</v>
      </c>
      <c r="AE378">
        <v>1</v>
      </c>
      <c r="AF378" t="s">
        <v>3</v>
      </c>
      <c r="AG378">
        <v>1.35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ROW(Source!A1360)</f>
        <v>1360</v>
      </c>
      <c r="B379">
        <v>90710530</v>
      </c>
      <c r="C379">
        <v>90710527</v>
      </c>
      <c r="D379">
        <v>29477854</v>
      </c>
      <c r="E379">
        <v>1</v>
      </c>
      <c r="F379">
        <v>1</v>
      </c>
      <c r="G379">
        <v>1</v>
      </c>
      <c r="H379">
        <v>1</v>
      </c>
      <c r="I379" t="s">
        <v>531</v>
      </c>
      <c r="J379" t="s">
        <v>3</v>
      </c>
      <c r="K379" t="s">
        <v>532</v>
      </c>
      <c r="L379">
        <v>1369</v>
      </c>
      <c r="N379">
        <v>1013</v>
      </c>
      <c r="O379" t="s">
        <v>528</v>
      </c>
      <c r="P379" t="s">
        <v>528</v>
      </c>
      <c r="Q379">
        <v>1</v>
      </c>
      <c r="X379">
        <v>1.35</v>
      </c>
      <c r="Y379">
        <v>0</v>
      </c>
      <c r="Z379">
        <v>0</v>
      </c>
      <c r="AA379">
        <v>0</v>
      </c>
      <c r="AB379">
        <v>9.6199999999999992</v>
      </c>
      <c r="AC379">
        <v>0</v>
      </c>
      <c r="AD379">
        <v>1</v>
      </c>
      <c r="AE379">
        <v>1</v>
      </c>
      <c r="AF379" t="s">
        <v>3</v>
      </c>
      <c r="AG379">
        <v>1.35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ROW(Source!A1360)</f>
        <v>1360</v>
      </c>
      <c r="B380">
        <v>90710531</v>
      </c>
      <c r="C380">
        <v>90710527</v>
      </c>
      <c r="D380">
        <v>29477609</v>
      </c>
      <c r="E380">
        <v>1</v>
      </c>
      <c r="F380">
        <v>1</v>
      </c>
      <c r="G380">
        <v>1</v>
      </c>
      <c r="H380">
        <v>1</v>
      </c>
      <c r="I380" t="s">
        <v>535</v>
      </c>
      <c r="J380" t="s">
        <v>3</v>
      </c>
      <c r="K380" t="s">
        <v>536</v>
      </c>
      <c r="L380">
        <v>1369</v>
      </c>
      <c r="N380">
        <v>1013</v>
      </c>
      <c r="O380" t="s">
        <v>528</v>
      </c>
      <c r="P380" t="s">
        <v>528</v>
      </c>
      <c r="Q380">
        <v>1</v>
      </c>
      <c r="X380">
        <v>1.35</v>
      </c>
      <c r="Y380">
        <v>0</v>
      </c>
      <c r="Z380">
        <v>0</v>
      </c>
      <c r="AA380">
        <v>0</v>
      </c>
      <c r="AB380">
        <v>9.17</v>
      </c>
      <c r="AC380">
        <v>0</v>
      </c>
      <c r="AD380">
        <v>1</v>
      </c>
      <c r="AE380">
        <v>1</v>
      </c>
      <c r="AF380" t="s">
        <v>3</v>
      </c>
      <c r="AG380">
        <v>1.35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ROW(Source!A1361)</f>
        <v>1361</v>
      </c>
      <c r="B381">
        <v>90710535</v>
      </c>
      <c r="C381">
        <v>90710532</v>
      </c>
      <c r="D381">
        <v>29477854</v>
      </c>
      <c r="E381">
        <v>1</v>
      </c>
      <c r="F381">
        <v>1</v>
      </c>
      <c r="G381">
        <v>1</v>
      </c>
      <c r="H381">
        <v>1</v>
      </c>
      <c r="I381" t="s">
        <v>531</v>
      </c>
      <c r="J381" t="s">
        <v>3</v>
      </c>
      <c r="K381" t="s">
        <v>532</v>
      </c>
      <c r="L381">
        <v>1369</v>
      </c>
      <c r="N381">
        <v>1013</v>
      </c>
      <c r="O381" t="s">
        <v>528</v>
      </c>
      <c r="P381" t="s">
        <v>528</v>
      </c>
      <c r="Q381">
        <v>1</v>
      </c>
      <c r="X381">
        <v>0.9</v>
      </c>
      <c r="Y381">
        <v>0</v>
      </c>
      <c r="Z381">
        <v>0</v>
      </c>
      <c r="AA381">
        <v>0</v>
      </c>
      <c r="AB381">
        <v>9.6199999999999992</v>
      </c>
      <c r="AC381">
        <v>0</v>
      </c>
      <c r="AD381">
        <v>1</v>
      </c>
      <c r="AE381">
        <v>1</v>
      </c>
      <c r="AF381" t="s">
        <v>3</v>
      </c>
      <c r="AG381">
        <v>0.9</v>
      </c>
      <c r="AH381">
        <v>2</v>
      </c>
      <c r="AI381">
        <v>90710533</v>
      </c>
      <c r="AJ381">
        <v>375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ROW(Source!A1361)</f>
        <v>1361</v>
      </c>
      <c r="B382">
        <v>90710536</v>
      </c>
      <c r="C382">
        <v>90710532</v>
      </c>
      <c r="D382">
        <v>29477609</v>
      </c>
      <c r="E382">
        <v>1</v>
      </c>
      <c r="F382">
        <v>1</v>
      </c>
      <c r="G382">
        <v>1</v>
      </c>
      <c r="H382">
        <v>1</v>
      </c>
      <c r="I382" t="s">
        <v>535</v>
      </c>
      <c r="J382" t="s">
        <v>3</v>
      </c>
      <c r="K382" t="s">
        <v>536</v>
      </c>
      <c r="L382">
        <v>1369</v>
      </c>
      <c r="N382">
        <v>1013</v>
      </c>
      <c r="O382" t="s">
        <v>528</v>
      </c>
      <c r="P382" t="s">
        <v>528</v>
      </c>
      <c r="Q382">
        <v>1</v>
      </c>
      <c r="X382">
        <v>0.9</v>
      </c>
      <c r="Y382">
        <v>0</v>
      </c>
      <c r="Z382">
        <v>0</v>
      </c>
      <c r="AA382">
        <v>0</v>
      </c>
      <c r="AB382">
        <v>9.17</v>
      </c>
      <c r="AC382">
        <v>0</v>
      </c>
      <c r="AD382">
        <v>1</v>
      </c>
      <c r="AE382">
        <v>1</v>
      </c>
      <c r="AF382" t="s">
        <v>3</v>
      </c>
      <c r="AG382">
        <v>0.9</v>
      </c>
      <c r="AH382">
        <v>2</v>
      </c>
      <c r="AI382">
        <v>90710534</v>
      </c>
      <c r="AJ382">
        <v>376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ROW(Source!A1362)</f>
        <v>1362</v>
      </c>
      <c r="B383">
        <v>90710535</v>
      </c>
      <c r="C383">
        <v>90710532</v>
      </c>
      <c r="D383">
        <v>29477854</v>
      </c>
      <c r="E383">
        <v>1</v>
      </c>
      <c r="F383">
        <v>1</v>
      </c>
      <c r="G383">
        <v>1</v>
      </c>
      <c r="H383">
        <v>1</v>
      </c>
      <c r="I383" t="s">
        <v>531</v>
      </c>
      <c r="J383" t="s">
        <v>3</v>
      </c>
      <c r="K383" t="s">
        <v>532</v>
      </c>
      <c r="L383">
        <v>1369</v>
      </c>
      <c r="N383">
        <v>1013</v>
      </c>
      <c r="O383" t="s">
        <v>528</v>
      </c>
      <c r="P383" t="s">
        <v>528</v>
      </c>
      <c r="Q383">
        <v>1</v>
      </c>
      <c r="X383">
        <v>0.9</v>
      </c>
      <c r="Y383">
        <v>0</v>
      </c>
      <c r="Z383">
        <v>0</v>
      </c>
      <c r="AA383">
        <v>0</v>
      </c>
      <c r="AB383">
        <v>9.6199999999999992</v>
      </c>
      <c r="AC383">
        <v>0</v>
      </c>
      <c r="AD383">
        <v>1</v>
      </c>
      <c r="AE383">
        <v>1</v>
      </c>
      <c r="AF383" t="s">
        <v>3</v>
      </c>
      <c r="AG383">
        <v>0.9</v>
      </c>
      <c r="AH383">
        <v>2</v>
      </c>
      <c r="AI383">
        <v>90710533</v>
      </c>
      <c r="AJ383">
        <v>377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ROW(Source!A1362)</f>
        <v>1362</v>
      </c>
      <c r="B384">
        <v>90710536</v>
      </c>
      <c r="C384">
        <v>90710532</v>
      </c>
      <c r="D384">
        <v>29477609</v>
      </c>
      <c r="E384">
        <v>1</v>
      </c>
      <c r="F384">
        <v>1</v>
      </c>
      <c r="G384">
        <v>1</v>
      </c>
      <c r="H384">
        <v>1</v>
      </c>
      <c r="I384" t="s">
        <v>535</v>
      </c>
      <c r="J384" t="s">
        <v>3</v>
      </c>
      <c r="K384" t="s">
        <v>536</v>
      </c>
      <c r="L384">
        <v>1369</v>
      </c>
      <c r="N384">
        <v>1013</v>
      </c>
      <c r="O384" t="s">
        <v>528</v>
      </c>
      <c r="P384" t="s">
        <v>528</v>
      </c>
      <c r="Q384">
        <v>1</v>
      </c>
      <c r="X384">
        <v>0.9</v>
      </c>
      <c r="Y384">
        <v>0</v>
      </c>
      <c r="Z384">
        <v>0</v>
      </c>
      <c r="AA384">
        <v>0</v>
      </c>
      <c r="AB384">
        <v>9.17</v>
      </c>
      <c r="AC384">
        <v>0</v>
      </c>
      <c r="AD384">
        <v>1</v>
      </c>
      <c r="AE384">
        <v>1</v>
      </c>
      <c r="AF384" t="s">
        <v>3</v>
      </c>
      <c r="AG384">
        <v>0.9</v>
      </c>
      <c r="AH384">
        <v>2</v>
      </c>
      <c r="AI384">
        <v>90710534</v>
      </c>
      <c r="AJ384">
        <v>378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ROW(Source!A1363)</f>
        <v>1363</v>
      </c>
      <c r="B385">
        <v>90710540</v>
      </c>
      <c r="C385">
        <v>90710537</v>
      </c>
      <c r="D385">
        <v>29478568</v>
      </c>
      <c r="E385">
        <v>1</v>
      </c>
      <c r="F385">
        <v>1</v>
      </c>
      <c r="G385">
        <v>1</v>
      </c>
      <c r="H385">
        <v>1</v>
      </c>
      <c r="I385" t="s">
        <v>526</v>
      </c>
      <c r="J385" t="s">
        <v>3</v>
      </c>
      <c r="K385" t="s">
        <v>527</v>
      </c>
      <c r="L385">
        <v>1369</v>
      </c>
      <c r="N385">
        <v>1013</v>
      </c>
      <c r="O385" t="s">
        <v>528</v>
      </c>
      <c r="P385" t="s">
        <v>528</v>
      </c>
      <c r="Q385">
        <v>1</v>
      </c>
      <c r="X385">
        <v>0.61</v>
      </c>
      <c r="Y385">
        <v>0</v>
      </c>
      <c r="Z385">
        <v>0</v>
      </c>
      <c r="AA385">
        <v>0</v>
      </c>
      <c r="AB385">
        <v>12.92</v>
      </c>
      <c r="AC385">
        <v>0</v>
      </c>
      <c r="AD385">
        <v>1</v>
      </c>
      <c r="AE385">
        <v>1</v>
      </c>
      <c r="AF385" t="s">
        <v>3</v>
      </c>
      <c r="AG385">
        <v>0.61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ROW(Source!A1363)</f>
        <v>1363</v>
      </c>
      <c r="B386">
        <v>90710541</v>
      </c>
      <c r="C386">
        <v>90710537</v>
      </c>
      <c r="D386">
        <v>29477608</v>
      </c>
      <c r="E386">
        <v>1</v>
      </c>
      <c r="F386">
        <v>1</v>
      </c>
      <c r="G386">
        <v>1</v>
      </c>
      <c r="H386">
        <v>1</v>
      </c>
      <c r="I386" t="s">
        <v>529</v>
      </c>
      <c r="J386" t="s">
        <v>3</v>
      </c>
      <c r="K386" t="s">
        <v>530</v>
      </c>
      <c r="L386">
        <v>1369</v>
      </c>
      <c r="N386">
        <v>1013</v>
      </c>
      <c r="O386" t="s">
        <v>528</v>
      </c>
      <c r="P386" t="s">
        <v>528</v>
      </c>
      <c r="Q386">
        <v>1</v>
      </c>
      <c r="X386">
        <v>0.61</v>
      </c>
      <c r="Y386">
        <v>0</v>
      </c>
      <c r="Z386">
        <v>0</v>
      </c>
      <c r="AA386">
        <v>0</v>
      </c>
      <c r="AB386">
        <v>12.69</v>
      </c>
      <c r="AC386">
        <v>0</v>
      </c>
      <c r="AD386">
        <v>1</v>
      </c>
      <c r="AE386">
        <v>1</v>
      </c>
      <c r="AF386" t="s">
        <v>3</v>
      </c>
      <c r="AG386">
        <v>0.61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ROW(Source!A1364)</f>
        <v>1364</v>
      </c>
      <c r="B387">
        <v>90710540</v>
      </c>
      <c r="C387">
        <v>90710537</v>
      </c>
      <c r="D387">
        <v>29478568</v>
      </c>
      <c r="E387">
        <v>1</v>
      </c>
      <c r="F387">
        <v>1</v>
      </c>
      <c r="G387">
        <v>1</v>
      </c>
      <c r="H387">
        <v>1</v>
      </c>
      <c r="I387" t="s">
        <v>526</v>
      </c>
      <c r="J387" t="s">
        <v>3</v>
      </c>
      <c r="K387" t="s">
        <v>527</v>
      </c>
      <c r="L387">
        <v>1369</v>
      </c>
      <c r="N387">
        <v>1013</v>
      </c>
      <c r="O387" t="s">
        <v>528</v>
      </c>
      <c r="P387" t="s">
        <v>528</v>
      </c>
      <c r="Q387">
        <v>1</v>
      </c>
      <c r="X387">
        <v>0.61</v>
      </c>
      <c r="Y387">
        <v>0</v>
      </c>
      <c r="Z387">
        <v>0</v>
      </c>
      <c r="AA387">
        <v>0</v>
      </c>
      <c r="AB387">
        <v>12.92</v>
      </c>
      <c r="AC387">
        <v>0</v>
      </c>
      <c r="AD387">
        <v>1</v>
      </c>
      <c r="AE387">
        <v>1</v>
      </c>
      <c r="AF387" t="s">
        <v>3</v>
      </c>
      <c r="AG387">
        <v>0.61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ROW(Source!A1364)</f>
        <v>1364</v>
      </c>
      <c r="B388">
        <v>90710541</v>
      </c>
      <c r="C388">
        <v>90710537</v>
      </c>
      <c r="D388">
        <v>29477608</v>
      </c>
      <c r="E388">
        <v>1</v>
      </c>
      <c r="F388">
        <v>1</v>
      </c>
      <c r="G388">
        <v>1</v>
      </c>
      <c r="H388">
        <v>1</v>
      </c>
      <c r="I388" t="s">
        <v>529</v>
      </c>
      <c r="J388" t="s">
        <v>3</v>
      </c>
      <c r="K388" t="s">
        <v>530</v>
      </c>
      <c r="L388">
        <v>1369</v>
      </c>
      <c r="N388">
        <v>1013</v>
      </c>
      <c r="O388" t="s">
        <v>528</v>
      </c>
      <c r="P388" t="s">
        <v>528</v>
      </c>
      <c r="Q388">
        <v>1</v>
      </c>
      <c r="X388">
        <v>0.61</v>
      </c>
      <c r="Y388">
        <v>0</v>
      </c>
      <c r="Z388">
        <v>0</v>
      </c>
      <c r="AA388">
        <v>0</v>
      </c>
      <c r="AB388">
        <v>12.69</v>
      </c>
      <c r="AC388">
        <v>0</v>
      </c>
      <c r="AD388">
        <v>1</v>
      </c>
      <c r="AE388">
        <v>1</v>
      </c>
      <c r="AF388" t="s">
        <v>3</v>
      </c>
      <c r="AG388">
        <v>0.61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ROW(Source!A1365)</f>
        <v>1365</v>
      </c>
      <c r="B389">
        <v>90710545</v>
      </c>
      <c r="C389">
        <v>90710542</v>
      </c>
      <c r="D389">
        <v>29478568</v>
      </c>
      <c r="E389">
        <v>1</v>
      </c>
      <c r="F389">
        <v>1</v>
      </c>
      <c r="G389">
        <v>1</v>
      </c>
      <c r="H389">
        <v>1</v>
      </c>
      <c r="I389" t="s">
        <v>526</v>
      </c>
      <c r="J389" t="s">
        <v>3</v>
      </c>
      <c r="K389" t="s">
        <v>527</v>
      </c>
      <c r="L389">
        <v>1369</v>
      </c>
      <c r="N389">
        <v>1013</v>
      </c>
      <c r="O389" t="s">
        <v>528</v>
      </c>
      <c r="P389" t="s">
        <v>528</v>
      </c>
      <c r="Q389">
        <v>1</v>
      </c>
      <c r="X389">
        <v>6.48</v>
      </c>
      <c r="Y389">
        <v>0</v>
      </c>
      <c r="Z389">
        <v>0</v>
      </c>
      <c r="AA389">
        <v>0</v>
      </c>
      <c r="AB389">
        <v>12.92</v>
      </c>
      <c r="AC389">
        <v>0</v>
      </c>
      <c r="AD389">
        <v>1</v>
      </c>
      <c r="AE389">
        <v>1</v>
      </c>
      <c r="AF389" t="s">
        <v>3</v>
      </c>
      <c r="AG389">
        <v>6.48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ROW(Source!A1365)</f>
        <v>1365</v>
      </c>
      <c r="B390">
        <v>90710546</v>
      </c>
      <c r="C390">
        <v>90710542</v>
      </c>
      <c r="D390">
        <v>29477608</v>
      </c>
      <c r="E390">
        <v>1</v>
      </c>
      <c r="F390">
        <v>1</v>
      </c>
      <c r="G390">
        <v>1</v>
      </c>
      <c r="H390">
        <v>1</v>
      </c>
      <c r="I390" t="s">
        <v>529</v>
      </c>
      <c r="J390" t="s">
        <v>3</v>
      </c>
      <c r="K390" t="s">
        <v>530</v>
      </c>
      <c r="L390">
        <v>1369</v>
      </c>
      <c r="N390">
        <v>1013</v>
      </c>
      <c r="O390" t="s">
        <v>528</v>
      </c>
      <c r="P390" t="s">
        <v>528</v>
      </c>
      <c r="Q390">
        <v>1</v>
      </c>
      <c r="X390">
        <v>6.48</v>
      </c>
      <c r="Y390">
        <v>0</v>
      </c>
      <c r="Z390">
        <v>0</v>
      </c>
      <c r="AA390">
        <v>0</v>
      </c>
      <c r="AB390">
        <v>12.69</v>
      </c>
      <c r="AC390">
        <v>0</v>
      </c>
      <c r="AD390">
        <v>1</v>
      </c>
      <c r="AE390">
        <v>1</v>
      </c>
      <c r="AF390" t="s">
        <v>3</v>
      </c>
      <c r="AG390">
        <v>6.48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ROW(Source!A1366)</f>
        <v>1366</v>
      </c>
      <c r="B391">
        <v>90710545</v>
      </c>
      <c r="C391">
        <v>90710542</v>
      </c>
      <c r="D391">
        <v>29478568</v>
      </c>
      <c r="E391">
        <v>1</v>
      </c>
      <c r="F391">
        <v>1</v>
      </c>
      <c r="G391">
        <v>1</v>
      </c>
      <c r="H391">
        <v>1</v>
      </c>
      <c r="I391" t="s">
        <v>526</v>
      </c>
      <c r="J391" t="s">
        <v>3</v>
      </c>
      <c r="K391" t="s">
        <v>527</v>
      </c>
      <c r="L391">
        <v>1369</v>
      </c>
      <c r="N391">
        <v>1013</v>
      </c>
      <c r="O391" t="s">
        <v>528</v>
      </c>
      <c r="P391" t="s">
        <v>528</v>
      </c>
      <c r="Q391">
        <v>1</v>
      </c>
      <c r="X391">
        <v>6.48</v>
      </c>
      <c r="Y391">
        <v>0</v>
      </c>
      <c r="Z391">
        <v>0</v>
      </c>
      <c r="AA391">
        <v>0</v>
      </c>
      <c r="AB391">
        <v>12.92</v>
      </c>
      <c r="AC391">
        <v>0</v>
      </c>
      <c r="AD391">
        <v>1</v>
      </c>
      <c r="AE391">
        <v>1</v>
      </c>
      <c r="AF391" t="s">
        <v>3</v>
      </c>
      <c r="AG391">
        <v>6.48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ROW(Source!A1366)</f>
        <v>1366</v>
      </c>
      <c r="B392">
        <v>90710546</v>
      </c>
      <c r="C392">
        <v>90710542</v>
      </c>
      <c r="D392">
        <v>29477608</v>
      </c>
      <c r="E392">
        <v>1</v>
      </c>
      <c r="F392">
        <v>1</v>
      </c>
      <c r="G392">
        <v>1</v>
      </c>
      <c r="H392">
        <v>1</v>
      </c>
      <c r="I392" t="s">
        <v>529</v>
      </c>
      <c r="J392" t="s">
        <v>3</v>
      </c>
      <c r="K392" t="s">
        <v>530</v>
      </c>
      <c r="L392">
        <v>1369</v>
      </c>
      <c r="N392">
        <v>1013</v>
      </c>
      <c r="O392" t="s">
        <v>528</v>
      </c>
      <c r="P392" t="s">
        <v>528</v>
      </c>
      <c r="Q392">
        <v>1</v>
      </c>
      <c r="X392">
        <v>6.48</v>
      </c>
      <c r="Y392">
        <v>0</v>
      </c>
      <c r="Z392">
        <v>0</v>
      </c>
      <c r="AA392">
        <v>0</v>
      </c>
      <c r="AB392">
        <v>12.69</v>
      </c>
      <c r="AC392">
        <v>0</v>
      </c>
      <c r="AD392">
        <v>1</v>
      </c>
      <c r="AE392">
        <v>1</v>
      </c>
      <c r="AF392" t="s">
        <v>3</v>
      </c>
      <c r="AG392">
        <v>6.48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ROW(Source!A1367)</f>
        <v>1367</v>
      </c>
      <c r="B393">
        <v>90710550</v>
      </c>
      <c r="C393">
        <v>90710547</v>
      </c>
      <c r="D393">
        <v>29478568</v>
      </c>
      <c r="E393">
        <v>1</v>
      </c>
      <c r="F393">
        <v>1</v>
      </c>
      <c r="G393">
        <v>1</v>
      </c>
      <c r="H393">
        <v>1</v>
      </c>
      <c r="I393" t="s">
        <v>526</v>
      </c>
      <c r="J393" t="s">
        <v>3</v>
      </c>
      <c r="K393" t="s">
        <v>527</v>
      </c>
      <c r="L393">
        <v>1369</v>
      </c>
      <c r="N393">
        <v>1013</v>
      </c>
      <c r="O393" t="s">
        <v>528</v>
      </c>
      <c r="P393" t="s">
        <v>528</v>
      </c>
      <c r="Q393">
        <v>1</v>
      </c>
      <c r="X393">
        <v>0.81</v>
      </c>
      <c r="Y393">
        <v>0</v>
      </c>
      <c r="Z393">
        <v>0</v>
      </c>
      <c r="AA393">
        <v>0</v>
      </c>
      <c r="AB393">
        <v>12.92</v>
      </c>
      <c r="AC393">
        <v>0</v>
      </c>
      <c r="AD393">
        <v>1</v>
      </c>
      <c r="AE393">
        <v>1</v>
      </c>
      <c r="AF393" t="s">
        <v>3</v>
      </c>
      <c r="AG393">
        <v>0.81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ROW(Source!A1367)</f>
        <v>1367</v>
      </c>
      <c r="B394">
        <v>90710551</v>
      </c>
      <c r="C394">
        <v>90710547</v>
      </c>
      <c r="D394">
        <v>29477608</v>
      </c>
      <c r="E394">
        <v>1</v>
      </c>
      <c r="F394">
        <v>1</v>
      </c>
      <c r="G394">
        <v>1</v>
      </c>
      <c r="H394">
        <v>1</v>
      </c>
      <c r="I394" t="s">
        <v>529</v>
      </c>
      <c r="J394" t="s">
        <v>3</v>
      </c>
      <c r="K394" t="s">
        <v>530</v>
      </c>
      <c r="L394">
        <v>1369</v>
      </c>
      <c r="N394">
        <v>1013</v>
      </c>
      <c r="O394" t="s">
        <v>528</v>
      </c>
      <c r="P394" t="s">
        <v>528</v>
      </c>
      <c r="Q394">
        <v>1</v>
      </c>
      <c r="X394">
        <v>0.81</v>
      </c>
      <c r="Y394">
        <v>0</v>
      </c>
      <c r="Z394">
        <v>0</v>
      </c>
      <c r="AA394">
        <v>0</v>
      </c>
      <c r="AB394">
        <v>12.69</v>
      </c>
      <c r="AC394">
        <v>0</v>
      </c>
      <c r="AD394">
        <v>1</v>
      </c>
      <c r="AE394">
        <v>1</v>
      </c>
      <c r="AF394" t="s">
        <v>3</v>
      </c>
      <c r="AG394">
        <v>0.81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ROW(Source!A1368)</f>
        <v>1368</v>
      </c>
      <c r="B395">
        <v>90710550</v>
      </c>
      <c r="C395">
        <v>90710547</v>
      </c>
      <c r="D395">
        <v>29478568</v>
      </c>
      <c r="E395">
        <v>1</v>
      </c>
      <c r="F395">
        <v>1</v>
      </c>
      <c r="G395">
        <v>1</v>
      </c>
      <c r="H395">
        <v>1</v>
      </c>
      <c r="I395" t="s">
        <v>526</v>
      </c>
      <c r="J395" t="s">
        <v>3</v>
      </c>
      <c r="K395" t="s">
        <v>527</v>
      </c>
      <c r="L395">
        <v>1369</v>
      </c>
      <c r="N395">
        <v>1013</v>
      </c>
      <c r="O395" t="s">
        <v>528</v>
      </c>
      <c r="P395" t="s">
        <v>528</v>
      </c>
      <c r="Q395">
        <v>1</v>
      </c>
      <c r="X395">
        <v>0.81</v>
      </c>
      <c r="Y395">
        <v>0</v>
      </c>
      <c r="Z395">
        <v>0</v>
      </c>
      <c r="AA395">
        <v>0</v>
      </c>
      <c r="AB395">
        <v>12.92</v>
      </c>
      <c r="AC395">
        <v>0</v>
      </c>
      <c r="AD395">
        <v>1</v>
      </c>
      <c r="AE395">
        <v>1</v>
      </c>
      <c r="AF395" t="s">
        <v>3</v>
      </c>
      <c r="AG395">
        <v>0.81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ROW(Source!A1368)</f>
        <v>1368</v>
      </c>
      <c r="B396">
        <v>90710551</v>
      </c>
      <c r="C396">
        <v>90710547</v>
      </c>
      <c r="D396">
        <v>29477608</v>
      </c>
      <c r="E396">
        <v>1</v>
      </c>
      <c r="F396">
        <v>1</v>
      </c>
      <c r="G396">
        <v>1</v>
      </c>
      <c r="H396">
        <v>1</v>
      </c>
      <c r="I396" t="s">
        <v>529</v>
      </c>
      <c r="J396" t="s">
        <v>3</v>
      </c>
      <c r="K396" t="s">
        <v>530</v>
      </c>
      <c r="L396">
        <v>1369</v>
      </c>
      <c r="N396">
        <v>1013</v>
      </c>
      <c r="O396" t="s">
        <v>528</v>
      </c>
      <c r="P396" t="s">
        <v>528</v>
      </c>
      <c r="Q396">
        <v>1</v>
      </c>
      <c r="X396">
        <v>0.81</v>
      </c>
      <c r="Y396">
        <v>0</v>
      </c>
      <c r="Z396">
        <v>0</v>
      </c>
      <c r="AA396">
        <v>0</v>
      </c>
      <c r="AB396">
        <v>12.69</v>
      </c>
      <c r="AC396">
        <v>0</v>
      </c>
      <c r="AD396">
        <v>1</v>
      </c>
      <c r="AE396">
        <v>1</v>
      </c>
      <c r="AF396" t="s">
        <v>3</v>
      </c>
      <c r="AG396">
        <v>0.81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ROW(Source!A1369)</f>
        <v>1369</v>
      </c>
      <c r="B397">
        <v>90710555</v>
      </c>
      <c r="C397">
        <v>90710552</v>
      </c>
      <c r="D397">
        <v>29478568</v>
      </c>
      <c r="E397">
        <v>1</v>
      </c>
      <c r="F397">
        <v>1</v>
      </c>
      <c r="G397">
        <v>1</v>
      </c>
      <c r="H397">
        <v>1</v>
      </c>
      <c r="I397" t="s">
        <v>526</v>
      </c>
      <c r="J397" t="s">
        <v>3</v>
      </c>
      <c r="K397" t="s">
        <v>527</v>
      </c>
      <c r="L397">
        <v>1369</v>
      </c>
      <c r="N397">
        <v>1013</v>
      </c>
      <c r="O397" t="s">
        <v>528</v>
      </c>
      <c r="P397" t="s">
        <v>528</v>
      </c>
      <c r="Q397">
        <v>1</v>
      </c>
      <c r="X397">
        <v>1.62</v>
      </c>
      <c r="Y397">
        <v>0</v>
      </c>
      <c r="Z397">
        <v>0</v>
      </c>
      <c r="AA397">
        <v>0</v>
      </c>
      <c r="AB397">
        <v>12.92</v>
      </c>
      <c r="AC397">
        <v>0</v>
      </c>
      <c r="AD397">
        <v>1</v>
      </c>
      <c r="AE397">
        <v>1</v>
      </c>
      <c r="AF397" t="s">
        <v>3</v>
      </c>
      <c r="AG397">
        <v>1.62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ROW(Source!A1369)</f>
        <v>1369</v>
      </c>
      <c r="B398">
        <v>90710556</v>
      </c>
      <c r="C398">
        <v>90710552</v>
      </c>
      <c r="D398">
        <v>29477608</v>
      </c>
      <c r="E398">
        <v>1</v>
      </c>
      <c r="F398">
        <v>1</v>
      </c>
      <c r="G398">
        <v>1</v>
      </c>
      <c r="H398">
        <v>1</v>
      </c>
      <c r="I398" t="s">
        <v>529</v>
      </c>
      <c r="J398" t="s">
        <v>3</v>
      </c>
      <c r="K398" t="s">
        <v>530</v>
      </c>
      <c r="L398">
        <v>1369</v>
      </c>
      <c r="N398">
        <v>1013</v>
      </c>
      <c r="O398" t="s">
        <v>528</v>
      </c>
      <c r="P398" t="s">
        <v>528</v>
      </c>
      <c r="Q398">
        <v>1</v>
      </c>
      <c r="X398">
        <v>1.62</v>
      </c>
      <c r="Y398">
        <v>0</v>
      </c>
      <c r="Z398">
        <v>0</v>
      </c>
      <c r="AA398">
        <v>0</v>
      </c>
      <c r="AB398">
        <v>12.69</v>
      </c>
      <c r="AC398">
        <v>0</v>
      </c>
      <c r="AD398">
        <v>1</v>
      </c>
      <c r="AE398">
        <v>1</v>
      </c>
      <c r="AF398" t="s">
        <v>3</v>
      </c>
      <c r="AG398">
        <v>1.62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ROW(Source!A1370)</f>
        <v>1370</v>
      </c>
      <c r="B399">
        <v>90710555</v>
      </c>
      <c r="C399">
        <v>90710552</v>
      </c>
      <c r="D399">
        <v>29478568</v>
      </c>
      <c r="E399">
        <v>1</v>
      </c>
      <c r="F399">
        <v>1</v>
      </c>
      <c r="G399">
        <v>1</v>
      </c>
      <c r="H399">
        <v>1</v>
      </c>
      <c r="I399" t="s">
        <v>526</v>
      </c>
      <c r="J399" t="s">
        <v>3</v>
      </c>
      <c r="K399" t="s">
        <v>527</v>
      </c>
      <c r="L399">
        <v>1369</v>
      </c>
      <c r="N399">
        <v>1013</v>
      </c>
      <c r="O399" t="s">
        <v>528</v>
      </c>
      <c r="P399" t="s">
        <v>528</v>
      </c>
      <c r="Q399">
        <v>1</v>
      </c>
      <c r="X399">
        <v>1.62</v>
      </c>
      <c r="Y399">
        <v>0</v>
      </c>
      <c r="Z399">
        <v>0</v>
      </c>
      <c r="AA399">
        <v>0</v>
      </c>
      <c r="AB399">
        <v>12.92</v>
      </c>
      <c r="AC399">
        <v>0</v>
      </c>
      <c r="AD399">
        <v>1</v>
      </c>
      <c r="AE399">
        <v>1</v>
      </c>
      <c r="AF399" t="s">
        <v>3</v>
      </c>
      <c r="AG399">
        <v>1.62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ROW(Source!A1370)</f>
        <v>1370</v>
      </c>
      <c r="B400">
        <v>90710556</v>
      </c>
      <c r="C400">
        <v>90710552</v>
      </c>
      <c r="D400">
        <v>29477608</v>
      </c>
      <c r="E400">
        <v>1</v>
      </c>
      <c r="F400">
        <v>1</v>
      </c>
      <c r="G400">
        <v>1</v>
      </c>
      <c r="H400">
        <v>1</v>
      </c>
      <c r="I400" t="s">
        <v>529</v>
      </c>
      <c r="J400" t="s">
        <v>3</v>
      </c>
      <c r="K400" t="s">
        <v>530</v>
      </c>
      <c r="L400">
        <v>1369</v>
      </c>
      <c r="N400">
        <v>1013</v>
      </c>
      <c r="O400" t="s">
        <v>528</v>
      </c>
      <c r="P400" t="s">
        <v>528</v>
      </c>
      <c r="Q400">
        <v>1</v>
      </c>
      <c r="X400">
        <v>1.62</v>
      </c>
      <c r="Y400">
        <v>0</v>
      </c>
      <c r="Z400">
        <v>0</v>
      </c>
      <c r="AA400">
        <v>0</v>
      </c>
      <c r="AB400">
        <v>12.69</v>
      </c>
      <c r="AC400">
        <v>0</v>
      </c>
      <c r="AD400">
        <v>1</v>
      </c>
      <c r="AE400">
        <v>1</v>
      </c>
      <c r="AF400" t="s">
        <v>3</v>
      </c>
      <c r="AG400">
        <v>1.62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ROW(Source!A1371)</f>
        <v>1371</v>
      </c>
      <c r="B401">
        <v>90710560</v>
      </c>
      <c r="C401">
        <v>90710557</v>
      </c>
      <c r="D401">
        <v>29478568</v>
      </c>
      <c r="E401">
        <v>1</v>
      </c>
      <c r="F401">
        <v>1</v>
      </c>
      <c r="G401">
        <v>1</v>
      </c>
      <c r="H401">
        <v>1</v>
      </c>
      <c r="I401" t="s">
        <v>526</v>
      </c>
      <c r="J401" t="s">
        <v>3</v>
      </c>
      <c r="K401" t="s">
        <v>527</v>
      </c>
      <c r="L401">
        <v>1369</v>
      </c>
      <c r="N401">
        <v>1013</v>
      </c>
      <c r="O401" t="s">
        <v>528</v>
      </c>
      <c r="P401" t="s">
        <v>528</v>
      </c>
      <c r="Q401">
        <v>1</v>
      </c>
      <c r="X401">
        <v>0.41</v>
      </c>
      <c r="Y401">
        <v>0</v>
      </c>
      <c r="Z401">
        <v>0</v>
      </c>
      <c r="AA401">
        <v>0</v>
      </c>
      <c r="AB401">
        <v>12.92</v>
      </c>
      <c r="AC401">
        <v>0</v>
      </c>
      <c r="AD401">
        <v>1</v>
      </c>
      <c r="AE401">
        <v>1</v>
      </c>
      <c r="AF401" t="s">
        <v>3</v>
      </c>
      <c r="AG401">
        <v>0.41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ROW(Source!A1371)</f>
        <v>1371</v>
      </c>
      <c r="B402">
        <v>90710561</v>
      </c>
      <c r="C402">
        <v>90710557</v>
      </c>
      <c r="D402">
        <v>29477608</v>
      </c>
      <c r="E402">
        <v>1</v>
      </c>
      <c r="F402">
        <v>1</v>
      </c>
      <c r="G402">
        <v>1</v>
      </c>
      <c r="H402">
        <v>1</v>
      </c>
      <c r="I402" t="s">
        <v>529</v>
      </c>
      <c r="J402" t="s">
        <v>3</v>
      </c>
      <c r="K402" t="s">
        <v>530</v>
      </c>
      <c r="L402">
        <v>1369</v>
      </c>
      <c r="N402">
        <v>1013</v>
      </c>
      <c r="O402" t="s">
        <v>528</v>
      </c>
      <c r="P402" t="s">
        <v>528</v>
      </c>
      <c r="Q402">
        <v>1</v>
      </c>
      <c r="X402">
        <v>0.41</v>
      </c>
      <c r="Y402">
        <v>0</v>
      </c>
      <c r="Z402">
        <v>0</v>
      </c>
      <c r="AA402">
        <v>0</v>
      </c>
      <c r="AB402">
        <v>12.69</v>
      </c>
      <c r="AC402">
        <v>0</v>
      </c>
      <c r="AD402">
        <v>1</v>
      </c>
      <c r="AE402">
        <v>1</v>
      </c>
      <c r="AF402" t="s">
        <v>3</v>
      </c>
      <c r="AG402">
        <v>0.41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ROW(Source!A1372)</f>
        <v>1372</v>
      </c>
      <c r="B403">
        <v>90710560</v>
      </c>
      <c r="C403">
        <v>90710557</v>
      </c>
      <c r="D403">
        <v>29478568</v>
      </c>
      <c r="E403">
        <v>1</v>
      </c>
      <c r="F403">
        <v>1</v>
      </c>
      <c r="G403">
        <v>1</v>
      </c>
      <c r="H403">
        <v>1</v>
      </c>
      <c r="I403" t="s">
        <v>526</v>
      </c>
      <c r="J403" t="s">
        <v>3</v>
      </c>
      <c r="K403" t="s">
        <v>527</v>
      </c>
      <c r="L403">
        <v>1369</v>
      </c>
      <c r="N403">
        <v>1013</v>
      </c>
      <c r="O403" t="s">
        <v>528</v>
      </c>
      <c r="P403" t="s">
        <v>528</v>
      </c>
      <c r="Q403">
        <v>1</v>
      </c>
      <c r="X403">
        <v>0.41</v>
      </c>
      <c r="Y403">
        <v>0</v>
      </c>
      <c r="Z403">
        <v>0</v>
      </c>
      <c r="AA403">
        <v>0</v>
      </c>
      <c r="AB403">
        <v>12.92</v>
      </c>
      <c r="AC403">
        <v>0</v>
      </c>
      <c r="AD403">
        <v>1</v>
      </c>
      <c r="AE403">
        <v>1</v>
      </c>
      <c r="AF403" t="s">
        <v>3</v>
      </c>
      <c r="AG403">
        <v>0.41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ROW(Source!A1372)</f>
        <v>1372</v>
      </c>
      <c r="B404">
        <v>90710561</v>
      </c>
      <c r="C404">
        <v>90710557</v>
      </c>
      <c r="D404">
        <v>29477608</v>
      </c>
      <c r="E404">
        <v>1</v>
      </c>
      <c r="F404">
        <v>1</v>
      </c>
      <c r="G404">
        <v>1</v>
      </c>
      <c r="H404">
        <v>1</v>
      </c>
      <c r="I404" t="s">
        <v>529</v>
      </c>
      <c r="J404" t="s">
        <v>3</v>
      </c>
      <c r="K404" t="s">
        <v>530</v>
      </c>
      <c r="L404">
        <v>1369</v>
      </c>
      <c r="N404">
        <v>1013</v>
      </c>
      <c r="O404" t="s">
        <v>528</v>
      </c>
      <c r="P404" t="s">
        <v>528</v>
      </c>
      <c r="Q404">
        <v>1</v>
      </c>
      <c r="X404">
        <v>0.41</v>
      </c>
      <c r="Y404">
        <v>0</v>
      </c>
      <c r="Z404">
        <v>0</v>
      </c>
      <c r="AA404">
        <v>0</v>
      </c>
      <c r="AB404">
        <v>12.69</v>
      </c>
      <c r="AC404">
        <v>0</v>
      </c>
      <c r="AD404">
        <v>1</v>
      </c>
      <c r="AE404">
        <v>1</v>
      </c>
      <c r="AF404" t="s">
        <v>3</v>
      </c>
      <c r="AG404">
        <v>0.41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ROW(Source!A1373)</f>
        <v>1373</v>
      </c>
      <c r="B405">
        <v>90710565</v>
      </c>
      <c r="C405">
        <v>90710562</v>
      </c>
      <c r="D405">
        <v>29478568</v>
      </c>
      <c r="E405">
        <v>1</v>
      </c>
      <c r="F405">
        <v>1</v>
      </c>
      <c r="G405">
        <v>1</v>
      </c>
      <c r="H405">
        <v>1</v>
      </c>
      <c r="I405" t="s">
        <v>526</v>
      </c>
      <c r="J405" t="s">
        <v>3</v>
      </c>
      <c r="K405" t="s">
        <v>527</v>
      </c>
      <c r="L405">
        <v>1369</v>
      </c>
      <c r="N405">
        <v>1013</v>
      </c>
      <c r="O405" t="s">
        <v>528</v>
      </c>
      <c r="P405" t="s">
        <v>528</v>
      </c>
      <c r="Q405">
        <v>1</v>
      </c>
      <c r="X405">
        <v>0.81</v>
      </c>
      <c r="Y405">
        <v>0</v>
      </c>
      <c r="Z405">
        <v>0</v>
      </c>
      <c r="AA405">
        <v>0</v>
      </c>
      <c r="AB405">
        <v>12.92</v>
      </c>
      <c r="AC405">
        <v>0</v>
      </c>
      <c r="AD405">
        <v>1</v>
      </c>
      <c r="AE405">
        <v>1</v>
      </c>
      <c r="AF405" t="s">
        <v>3</v>
      </c>
      <c r="AG405">
        <v>0.81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ROW(Source!A1373)</f>
        <v>1373</v>
      </c>
      <c r="B406">
        <v>90710566</v>
      </c>
      <c r="C406">
        <v>90710562</v>
      </c>
      <c r="D406">
        <v>29477608</v>
      </c>
      <c r="E406">
        <v>1</v>
      </c>
      <c r="F406">
        <v>1</v>
      </c>
      <c r="G406">
        <v>1</v>
      </c>
      <c r="H406">
        <v>1</v>
      </c>
      <c r="I406" t="s">
        <v>529</v>
      </c>
      <c r="J406" t="s">
        <v>3</v>
      </c>
      <c r="K406" t="s">
        <v>530</v>
      </c>
      <c r="L406">
        <v>1369</v>
      </c>
      <c r="N406">
        <v>1013</v>
      </c>
      <c r="O406" t="s">
        <v>528</v>
      </c>
      <c r="P406" t="s">
        <v>528</v>
      </c>
      <c r="Q406">
        <v>1</v>
      </c>
      <c r="X406">
        <v>0.81</v>
      </c>
      <c r="Y406">
        <v>0</v>
      </c>
      <c r="Z406">
        <v>0</v>
      </c>
      <c r="AA406">
        <v>0</v>
      </c>
      <c r="AB406">
        <v>12.69</v>
      </c>
      <c r="AC406">
        <v>0</v>
      </c>
      <c r="AD406">
        <v>1</v>
      </c>
      <c r="AE406">
        <v>1</v>
      </c>
      <c r="AF406" t="s">
        <v>3</v>
      </c>
      <c r="AG406">
        <v>0.81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ROW(Source!A1374)</f>
        <v>1374</v>
      </c>
      <c r="B407">
        <v>90710565</v>
      </c>
      <c r="C407">
        <v>90710562</v>
      </c>
      <c r="D407">
        <v>29478568</v>
      </c>
      <c r="E407">
        <v>1</v>
      </c>
      <c r="F407">
        <v>1</v>
      </c>
      <c r="G407">
        <v>1</v>
      </c>
      <c r="H407">
        <v>1</v>
      </c>
      <c r="I407" t="s">
        <v>526</v>
      </c>
      <c r="J407" t="s">
        <v>3</v>
      </c>
      <c r="K407" t="s">
        <v>527</v>
      </c>
      <c r="L407">
        <v>1369</v>
      </c>
      <c r="N407">
        <v>1013</v>
      </c>
      <c r="O407" t="s">
        <v>528</v>
      </c>
      <c r="P407" t="s">
        <v>528</v>
      </c>
      <c r="Q407">
        <v>1</v>
      </c>
      <c r="X407">
        <v>0.81</v>
      </c>
      <c r="Y407">
        <v>0</v>
      </c>
      <c r="Z407">
        <v>0</v>
      </c>
      <c r="AA407">
        <v>0</v>
      </c>
      <c r="AB407">
        <v>12.92</v>
      </c>
      <c r="AC407">
        <v>0</v>
      </c>
      <c r="AD407">
        <v>1</v>
      </c>
      <c r="AE407">
        <v>1</v>
      </c>
      <c r="AF407" t="s">
        <v>3</v>
      </c>
      <c r="AG407">
        <v>0.81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ROW(Source!A1374)</f>
        <v>1374</v>
      </c>
      <c r="B408">
        <v>90710566</v>
      </c>
      <c r="C408">
        <v>90710562</v>
      </c>
      <c r="D408">
        <v>29477608</v>
      </c>
      <c r="E408">
        <v>1</v>
      </c>
      <c r="F408">
        <v>1</v>
      </c>
      <c r="G408">
        <v>1</v>
      </c>
      <c r="H408">
        <v>1</v>
      </c>
      <c r="I408" t="s">
        <v>529</v>
      </c>
      <c r="J408" t="s">
        <v>3</v>
      </c>
      <c r="K408" t="s">
        <v>530</v>
      </c>
      <c r="L408">
        <v>1369</v>
      </c>
      <c r="N408">
        <v>1013</v>
      </c>
      <c r="O408" t="s">
        <v>528</v>
      </c>
      <c r="P408" t="s">
        <v>528</v>
      </c>
      <c r="Q408">
        <v>1</v>
      </c>
      <c r="X408">
        <v>0.81</v>
      </c>
      <c r="Y408">
        <v>0</v>
      </c>
      <c r="Z408">
        <v>0</v>
      </c>
      <c r="AA408">
        <v>0</v>
      </c>
      <c r="AB408">
        <v>12.69</v>
      </c>
      <c r="AC408">
        <v>0</v>
      </c>
      <c r="AD408">
        <v>1</v>
      </c>
      <c r="AE408">
        <v>1</v>
      </c>
      <c r="AF408" t="s">
        <v>3</v>
      </c>
      <c r="AG408">
        <v>0.81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2.75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>
      <c r="F12" t="str">
        <f>Source!F12</f>
        <v>I-249396_(Копия)_(Копия)_(Копия)</v>
      </c>
      <c r="G12" t="str">
        <f>Source!G12</f>
        <v>ВЛЗ, МТП-250,  АСП, КЛ-6 кВ, ПНР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02-01-03</vt:lpstr>
      <vt:lpstr>09-01-01</vt:lpstr>
      <vt:lpstr>09-01-02</vt:lpstr>
      <vt:lpstr>09-01-03</vt:lpstr>
      <vt:lpstr>09-01-04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'02-01-03'!Область_печати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Доманова Юлия Андреевна</cp:lastModifiedBy>
  <dcterms:created xsi:type="dcterms:W3CDTF">2025-12-02T08:27:29Z</dcterms:created>
  <dcterms:modified xsi:type="dcterms:W3CDTF">2025-12-02T08:31:06Z</dcterms:modified>
</cp:coreProperties>
</file>